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0" i="16" l="1"/>
  <c r="C43" i="16" s="1"/>
  <c r="D43" i="16" s="1"/>
  <c r="C44" i="16" s="1"/>
  <c r="D44" i="16" s="1"/>
  <c r="C47" i="16" s="1"/>
  <c r="D47" i="16" s="1"/>
  <c r="C49" i="16" s="1"/>
  <c r="D49" i="16" s="1"/>
  <c r="C50" i="16" s="1"/>
  <c r="C40" i="16"/>
  <c r="C37" i="16"/>
  <c r="D37" i="16" s="1"/>
  <c r="C35" i="16" s="1"/>
  <c r="D35" i="16" s="1"/>
  <c r="C32" i="16"/>
  <c r="C31" i="16"/>
  <c r="C30" i="16"/>
  <c r="C26" i="16"/>
  <c r="D50" i="16" l="1"/>
  <c r="C53" i="16" s="1"/>
  <c r="C52" i="16"/>
  <c r="D52" i="16" s="1"/>
  <c r="C42" i="16"/>
  <c r="D42" i="16" s="1"/>
  <c r="B69" i="22"/>
  <c r="G30" i="16" l="1"/>
  <c r="H52" i="16"/>
  <c r="G52" i="16"/>
  <c r="H50" i="16"/>
  <c r="G50" i="16"/>
  <c r="H49" i="16"/>
  <c r="G49" i="16"/>
  <c r="H44" i="16"/>
  <c r="G44" i="16"/>
  <c r="H43" i="16"/>
  <c r="G43" i="16"/>
  <c r="H42" i="16"/>
  <c r="G42" i="16"/>
  <c r="H40" i="16"/>
  <c r="G40" i="16"/>
  <c r="H35" i="16"/>
  <c r="G35" i="16"/>
  <c r="H37" i="16"/>
  <c r="G37" i="16"/>
  <c r="G32" i="16"/>
  <c r="G31" i="16" l="1"/>
  <c r="B27" i="22" l="1"/>
  <c r="B26" i="22" l="1"/>
  <c r="G26" i="16" l="1"/>
  <c r="B24" i="22" l="1"/>
  <c r="B22" i="22"/>
  <c r="G47" i="16" l="1"/>
  <c r="H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<sst xmlns="http://schemas.openxmlformats.org/spreadsheetml/2006/main" count="1162" uniqueCount="640">
  <si>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</si>
  <si>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</si>
  <si>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</si>
  <si>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</si>
  <si>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</si>
  <si>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</si>
  <si>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</si>
  <si>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</si>
  <si>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</si>
  <si>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</si>
  <si>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</si>
  <si>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</si>
  <si>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</si>
  <si>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</si>
  <si>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</si>
  <si>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</si>
  <si>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</si>
  <si>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</si>
  <si>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</si>
  <si>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</si>
  <si>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</si>
  <si>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</si>
  <si>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</si>
  <si>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</si>
  <si>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</si>
  <si>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</si>
  <si>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</si>
  <si>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</si>
  <si>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</si>
  <si>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</si>
  <si>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</si>
  <si>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</si>
  <si>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</si>
  <si>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</si>
  <si>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</si>
  <si>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</si>
  <si>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</si>
  <si>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</si>
  <si>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</si>
  <si>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</si>
  <si>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</si>
  <si>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</si>
  <si>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</si>
  <si>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</si>
  <si>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</si>
  <si>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</si>
  <si>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</si>
  <si>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</si>
  <si>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</si>
  <si>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</si>
  <si>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</si>
  <si>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</si>
  <si>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</si>
  <si>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</si>
  <si>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</si>
  <si>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</si>
  <si>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</si>
  <si>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</si>
  <si>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</si>
  <si>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</si>
  <si>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</si>
  <si>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</si>
  <si>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</si>
  <si>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</si>
  <si>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</si>
  <si>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</si>
  <si>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</si>
  <si>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</si>
  <si>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</si>
  <si>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</si>
  <si>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</si>
  <si>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</si>
  <si>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</si>
  <si>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</si>
  <si>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</si>
  <si>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</si>
  <si>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</si>
  <si>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</si>
  <si>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</si>
  <si>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</si>
  <si>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</si>
  <si>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</si>
  <si>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</si>
  <si>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</si>
  <si>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</si>
  <si>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</si>
  <si>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</si>
  <si>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</si>
  <si>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</si>
  <si>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</si>
  <si>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</si>
  <si>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</si>
  <si>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</si>
  <si>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</si>
  <si>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</si>
  <si>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</si>
  <si>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</si>
  <si>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</si>
  <si>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</si>
  <si>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</si>
  <si>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</si>
  <si>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</si>
  <si>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</si>
  <si>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</si>
  <si>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</si>
  <si>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</si>
  <si>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</si>
  <si>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</si>
  <si>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</si>
  <si>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</si>
  <si>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</si>
  <si>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</si>
  <si>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</si>
  <si>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</si>
  <si>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</si>
  <si>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</si>
  <si>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</si>
  <si>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</si>
  <si>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</si>
  <si>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</si>
  <si>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</si>
  <si>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</si>
  <si>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</si>
  <si>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</si>
  <si>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</si>
  <si>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</si>
  <si>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</si>
  <si>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</si>
  <si>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</si>
  <si>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</si>
  <si>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</si>
  <si>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</si>
  <si>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</si>
  <si>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</si>
  <si>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</si>
  <si>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</si>
  <si>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</si>
  <si>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</si>
  <si>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</si>
  <si>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</si>
  <si>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</si>
  <si>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</si>
  <si>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</si>
  <si>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</si>
  <si>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</si>
  <si>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</si>
  <si>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</si>
  <si>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</si>
  <si>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</si>
  <si>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</si>
  <si>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</si>
  <si>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</si>
  <si>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</si>
  <si>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</si>
  <si>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</si>
  <si>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</si>
  <si>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</si>
  <si>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</si>
  <si>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</si>
  <si>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</si>
  <si>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</si>
  <si>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</si>
  <si>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</si>
  <si>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</si>
  <si>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</si>
  <si>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</si>
  <si>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</si>
  <si>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</si>
  <si>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</si>
  <si>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</si>
  <si>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</si>
  <si>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</si>
  <si>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</si>
  <si>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</si>
  <si>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</si>
  <si>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</si>
  <si>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</si>
  <si>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</si>
  <si>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</si>
  <si>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</si>
  <si>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</si>
  <si>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</si>
  <si>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</si>
  <si>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</si>
  <si>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</si>
  <si>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</si>
  <si>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</si>
  <si>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</si>
  <si>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</si>
  <si>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</si>
  <si>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</si>
  <si>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</si>
  <si>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</si>
  <si>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</si>
  <si>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</si>
  <si>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</si>
  <si>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</si>
  <si>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</si>
  <si>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</si>
  <si>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</si>
  <si>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</si>
  <si>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</si>
  <si>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</si>
  <si>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</si>
  <si>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</si>
  <si>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</si>
  <si>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</si>
  <si>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</si>
  <si>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</si>
  <si>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</si>
  <si>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</si>
  <si>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</si>
  <si>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</si>
  <si>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</si>
  <si>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</si>
  <si>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</si>
  <si>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</si>
  <si>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</si>
  <si>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</si>
  <si>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</si>
  <si>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</si>
  <si>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</si>
  <si>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</si>
  <si>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</si>
  <si>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</si>
  <si>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</si>
  <si>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</si>
  <si>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</si>
  <si>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</si>
  <si>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</si>
  <si>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</si>
  <si>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</si>
  <si>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</si>
  <si>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</si>
  <si>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</si>
  <si>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</si>
  <si>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</si>
  <si>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</si>
  <si>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</si>
  <si>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</si>
  <si>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</si>
  <si>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</si>
  <si>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</si>
  <si>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</si>
  <si>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</si>
  <si>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</si>
  <si>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</si>
  <si>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</si>
  <si>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</si>
  <si>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</si>
  <si>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</si>
  <si>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</si>
  <si>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</si>
  <si>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</si>
  <si>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</si>
  <si>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</si>
  <si>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</si>
  <si>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</si>
  <si>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</si>
  <si>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</si>
  <si>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</si>
  <si>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</si>
  <si>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</si>
  <si>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</si>
  <si>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</si>
  <si>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</si>
  <si>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</si>
  <si>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</si>
  <si>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</si>
  <si>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</si>
  <si>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</si>
  <si>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</si>
  <si>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</si>
  <si>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</si>
  <si>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</si>
  <si>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</si>
  <si>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</si>
  <si>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</si>
  <si>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</si>
  <si>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</si>
  <si>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</si>
  <si>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</si>
  <si>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</si>
  <si>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</si>
  <si>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</si>
  <si>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</si>
  <si>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</si>
  <si>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</si>
  <si>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</si>
  <si>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</si>
  <si>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</si>
  <si>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</si>
  <si>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</si>
  <si>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</si>
  <si>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</si>
  <si>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</si>
  <si>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</si>
  <si>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</si>
  <si>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</si>
  <si>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</si>
  <si>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</si>
  <si>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</si>
  <si>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</si>
  <si>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</si>
  <si>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</si>
  <si>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</si>
  <si>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</si>
  <si>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</si>
  <si>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</si>
  <si>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</si>
  <si>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</si>
  <si>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</si>
  <si>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</si>
  <si>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</si>
  <si>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</si>
  <si>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</si>
  <si>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</si>
  <si>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</si>
  <si>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</si>
  <si>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</si>
  <si>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</si>
  <si>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</si>
  <si>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</si>
  <si>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</si>
  <si>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</si>
  <si>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</si>
  <si>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</si>
  <si>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</si>
  <si>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</si>
  <si>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</si>
  <si>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</si>
  <si>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</si>
  <si>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</si>
  <si>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</si>
  <si>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</si>
  <si>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</si>
  <si>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</si>
  <si>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</si>
  <si>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</si>
  <si>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</si>
  <si>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</si>
  <si>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</si>
  <si>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</si>
  <si>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</si>
  <si>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</si>
  <si>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</si>
  <si>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</si>
  <si>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</si>
  <si>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</si>
  <si>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</si>
  <si>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</si>
  <si>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</si>
  <si>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</si>
  <si>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</si>
  <si>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</si>
  <si>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</si>
  <si>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</si>
  <si>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</si>
  <si>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</si>
  <si>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</si>
  <si>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</si>
  <si>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</si>
  <si>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</si>
  <si>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</si>
  <si>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</si>
  <si>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</si>
  <si>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</si>
  <si>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</si>
  <si>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</si>
  <si>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</si>
  <si>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</si>
  <si>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</si>
  <si>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</si>
  <si>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</si>
  <si>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</si>
  <si>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</si>
  <si>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</si>
  <si>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</si>
  <si>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</si>
  <si>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</si>
  <si>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</si>
  <si>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</si>
  <si>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</si>
  <si>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</si>
  <si>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</si>
  <si>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</si>
  <si>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</si>
  <si>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</si>
  <si>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</si>
  <si>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</si>
  <si>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</si>
  <si>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</si>
  <si>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</si>
  <si>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</si>
  <si>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</si>
  <si>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</si>
  <si>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</si>
  <si>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</si>
  <si>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</si>
  <si>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</si>
  <si>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</si>
  <si>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</si>
  <si>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</si>
  <si>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</si>
  <si>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</si>
  <si>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</si>
  <si>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</si>
  <si>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</si>
  <si>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</si>
  <si>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</si>
  <si>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</si>
  <si>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</si>
  <si>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</si>
  <si>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</si>
  <si>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</si>
  <si>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</si>
  <si>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</si>
  <si>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</si>
  <si>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</si>
  <si>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</si>
  <si>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</si>
  <si>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</si>
  <si>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</si>
  <si>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</si>
  <si>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</si>
  <si>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</si>
  <si>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</si>
  <si>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</si>
  <si>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</si>
  <si>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</si>
  <si>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</si>
  <si>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</si>
  <si>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</si>
  <si>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</si>
  <si>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</si>
  <si>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</si>
  <si>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</si>
  <si>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</si>
  <si>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</si>
  <si>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</si>
  <si>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</si>
  <si>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</si>
  <si>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</si>
  <si>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</si>
  <si>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</si>
  <si>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</si>
  <si>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</si>
  <si>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</si>
  <si>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</si>
  <si>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</si>
  <si>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</si>
  <si>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</si>
  <si>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</si>
  <si>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</si>
  <si>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</si>
  <si>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</si>
  <si>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</si>
  <si>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</si>
  <si>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</si>
  <si>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</si>
  <si>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</si>
  <si>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</si>
  <si>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</si>
  <si>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</si>
  <si>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</si>
  <si>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</si>
  <si>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</si>
  <si>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</si>
  <si>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</si>
  <si>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</si>
  <si>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</si>
  <si>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</si>
  <si>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</si>
  <si>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</si>
  <si>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</si>
  <si>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</si>
  <si>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</si>
  <si>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</si>
  <si>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</si>
  <si>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</si>
  <si>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</si>
  <si>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</si>
  <si>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</si>
  <si>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</si>
  <si>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</si>
  <si>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</si>
  <si>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</si>
  <si>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</si>
  <si>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</si>
  <si>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</si>
  <si>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</si>
  <si>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</si>
  <si>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</si>
  <si>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</si>
  <si>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</si>
  <si>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</si>
  <si>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</si>
  <si>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</si>
  <si>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</si>
  <si>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</si>
  <si>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</si>
  <si>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</si>
  <si>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</si>
  <si>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</si>
  <si>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</si>
  <si>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</si>
  <si>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</si>
  <si>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</si>
  <si>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</si>
  <si>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</si>
  <si>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</si>
  <si>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</si>
  <si>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</si>
  <si>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</si>
  <si>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</si>
  <si>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</si>
  <si>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</si>
  <si>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</si>
  <si>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</si>
  <si>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</si>
  <si>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</si>
  <si>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</si>
  <si>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</si>
  <si>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</si>
  <si>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</si>
  <si>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</si>
  <si>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</si>
  <si>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</si>
  <si>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</si>
  <si>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</si>
  <si>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</si>
  <si>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</si>
  <si>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</si>
  <si>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</si>
  <si>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</si>
  <si>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</si>
  <si>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</si>
  <si>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</si>
  <si>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</si>
  <si>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</si>
  <si>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</si>
  <si>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</si>
  <si>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</si>
  <si>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</si>
  <si>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</si>
  <si>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</si>
  <si>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</si>
  <si>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</si>
  <si>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</si>
  <si>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</si>
  <si>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</si>
  <si>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</si>
  <si>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</si>
  <si>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</si>
  <si>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</si>
  <si>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</si>
  <si>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</si>
  <si>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</si>
  <si>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</si>
  <si>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</si>
  <si>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</si>
  <si>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</si>
  <si>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</si>
  <si>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</si>
  <si>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</si>
  <si>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</si>
  <si>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</si>
  <si>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</si>
  <si>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</si>
  <si>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</si>
  <si>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</si>
  <si>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</si>
  <si>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</si>
  <si>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</si>
  <si>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</si>
  <si>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</si>
  <si>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</si>
  <si>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Новое строительство</t>
  </si>
  <si>
    <t>Оценка плановой (полной) стоимости инвестиционного проекта</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</si>
  <si>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</si>
  <si>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</si>
  <si>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</si>
  <si>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</si>
  <si>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</si>
  <si>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 xml:space="preserve">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</si>
  <si>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</si>
  <si>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</si>
  <si>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</si>
  <si>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</si>
  <si>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</si>
  <si>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</si>
  <si>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</si>
  <si>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</si>
  <si>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</si>
  <si>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</si>
  <si>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</si>
  <si>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</si>
  <si>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</si>
  <si>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</si>
  <si>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</si>
  <si>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</si>
  <si>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</si>
  <si>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</si>
  <si>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</si>
  <si>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</si>
  <si>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</si>
  <si>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</si>
  <si>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</si>
  <si>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</si>
  <si>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</si>
  <si>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PD01.3000.2022.2473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</si>
  <si>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</si>
  <si>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</si>
  <si>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</si>
  <si>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</si>
  <si>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</si>
  <si>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</si>
  <si>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</si>
  <si>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</si>
  <si>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</si>
  <si>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</si>
  <si>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</si>
  <si>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</si>
  <si>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</si>
  <si>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</si>
  <si>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</si>
  <si>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</si>
  <si>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</si>
  <si>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</si>
  <si>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</si>
  <si>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Строительство ВЛ 10 кВ протяженностью 0,3 км, установка ПКУ 1 шт.</t>
  </si>
  <si>
    <t>Договор технологического присоединения от 30.09.2021 №Т13/21/5793-ДТП с ООО "Далмато"</t>
  </si>
  <si>
    <t>Год раскрытия информации: 2024 год</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</si>
  <si>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</si>
  <si>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З</t>
  </si>
  <si>
    <t>+</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</si>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</sst>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8" xfId="0" applyNumberFormat="1" applyFont="1" applyFill="1" applyBorder="1" applyAlignment="1">
      <alignment horizontal="left" vertical="center" wrapText="1"/>
    </xf>
    <xf numFmtId="9" fontId="11" fillId="0" borderId="1" xfId="69"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9" xfId="0" applyFont="1" applyFill="1" applyBorder="1" applyAlignment="1">
      <alignment horizontal="left" vertical="center"/>
    </xf>
    <xf numFmtId="169" fontId="39" fillId="27"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1"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632</v>
      </c>
      <c r="B5" s="260"/>
      <c r="C5" s="260"/>
      <c r="D5" s="177"/>
      <c r="E5" s="177"/>
      <c r="F5" s="177"/>
      <c r="G5" s="177"/>
      <c r="H5" s="177"/>
      <c r="I5" s="177"/>
      <c r="J5" s="177"/>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563</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7" t="s">
        <v>633</v>
      </c>
      <c r="B15" s="266"/>
      <c r="C15" s="266"/>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581</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197" t="s">
        <v>564</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4" t="s">
        <v>455</v>
      </c>
      <c r="C25" s="198"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8"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8"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8"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8"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8" t="s">
        <v>635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8"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8" t="s">
        <v>568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8" t="s">
        <v>567</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8" t="s">
        <v>567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8" t="s">
        <v>567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8" t="s">
        <v>635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8" t="s">
        <v>567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8" t="s">
        <v>580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9" t="s">
        <v>567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8" t="s">
        <v>567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8" t="s">
        <v>567</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8" t="s">
        <v>562</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8" t="s">
        <v>567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8" t="s">
        <v>562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0">
        <v>1.0150172099999999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1">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474</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1" t="s">
        <v>388</v>
      </c>
      <c r="R20" s="42" t="s">
        <v>389</v>
      </c>
      <c r="S20" s="272"/>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234.75" customHeight="1" x14ac:dyDescent="0.2">
      <c r="A22" s="36">
        <v>1</v>
      </c>
      <c r="B22" s="37" t="s">
        <v>579</v>
      </c>
      <c r="C22" s="202" t="s">
        <v>386</v>
      </c>
      <c r="D22" s="202" t="s">
        <v>569</v>
      </c>
      <c r="E22" s="37" t="s">
        <v>570</v>
      </c>
      <c r="F22" s="203" t="s">
        <v>571</v>
      </c>
      <c r="G22" s="37" t="s">
        <v>573</v>
      </c>
      <c r="H22" s="205">
        <v>0.5</v>
      </c>
      <c r="I22" s="204">
        <v>0</v>
      </c>
      <c r="J22" s="37">
        <v>0.5</v>
      </c>
      <c r="K22" s="37">
        <v>10</v>
      </c>
      <c r="L22" s="37" t="s">
        <v>572</v>
      </c>
      <c r="M22" s="206">
        <v>630</v>
      </c>
      <c r="N22" s="206">
        <v>1</v>
      </c>
      <c r="O22" s="206" t="s">
        <v>562</v>
      </c>
      <c r="P22" s="206" t="s">
        <v>562</v>
      </c>
      <c r="Q22" s="40" t="s">
        <v>574</v>
      </c>
      <c r="R22" s="167" t="s">
        <v>386</v>
      </c>
      <c r="S22" s="167">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M_NS3300.VL.0077</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
      <c r="A16"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514</v>
      </c>
      <c r="F21" s="278"/>
      <c r="G21" s="277" t="s">
        <v>272</v>
      </c>
      <c r="H21" s="278"/>
      <c r="I21" s="277" t="s">
        <v>122</v>
      </c>
      <c r="J21" s="278"/>
      <c r="K21" s="281" t="s">
        <v>121</v>
      </c>
      <c r="L21" s="277" t="s">
        <v>120</v>
      </c>
      <c r="M21" s="278"/>
      <c r="N21" s="277" t="s">
        <v>510</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5" t="s">
        <v>116</v>
      </c>
      <c r="R22" s="95" t="s">
        <v>484</v>
      </c>
      <c r="S22" s="95" t="s">
        <v>115</v>
      </c>
      <c r="T22" s="95"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6" t="s">
        <v>520</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2" customHeight="1" x14ac:dyDescent="0.25"/>
    <row r="21" spans="1:27" ht="15.75" customHeight="1" x14ac:dyDescent="0.25">
      <c r="A21" s="291" t="s">
        <v>6</v>
      </c>
      <c r="B21" s="294" t="s">
        <v>494</v>
      </c>
      <c r="C21" s="295"/>
      <c r="D21" s="294" t="s">
        <v>496</v>
      </c>
      <c r="E21" s="295"/>
      <c r="F21" s="287" t="s">
        <v>95</v>
      </c>
      <c r="G21" s="289"/>
      <c r="H21" s="289"/>
      <c r="I21" s="288"/>
      <c r="J21" s="291" t="s">
        <v>497</v>
      </c>
      <c r="K21" s="294" t="s">
        <v>498</v>
      </c>
      <c r="L21" s="295"/>
      <c r="M21" s="294" t="s">
        <v>499</v>
      </c>
      <c r="N21" s="295"/>
      <c r="O21" s="294" t="s">
        <v>486</v>
      </c>
      <c r="P21" s="295"/>
      <c r="Q21" s="294" t="s">
        <v>128</v>
      </c>
      <c r="R21" s="295"/>
      <c r="S21" s="291" t="s">
        <v>127</v>
      </c>
      <c r="T21" s="291" t="s">
        <v>500</v>
      </c>
      <c r="U21" s="291" t="s">
        <v>495</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5" t="s">
        <v>116</v>
      </c>
      <c r="Y22" s="95" t="s">
        <v>484</v>
      </c>
      <c r="Z22" s="95" t="s">
        <v>115</v>
      </c>
      <c r="AA22" s="95" t="s">
        <v>114</v>
      </c>
    </row>
    <row r="23" spans="1:27" ht="60" customHeight="1" x14ac:dyDescent="0.25">
      <c r="A23" s="293"/>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2024 год</v>
      </c>
      <c r="B5" s="269"/>
      <c r="C5" s="26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M_NS3300.VL.0077</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75.75"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630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2" t="s">
        <v>582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576</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631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34.5"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5" t="s">
        <v>488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7" customHeight="1" x14ac:dyDescent="0.2">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1"/>
      <c r="AN24" s="111"/>
      <c r="AO24" s="139"/>
      <c r="AP24" s="139"/>
      <c r="AQ24" s="139"/>
      <c r="AR24" s="139"/>
      <c r="AS24" s="117"/>
    </row>
    <row r="25" spans="1:45" ht="12.75" customHeight="1" x14ac:dyDescent="0.25">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2"/>
      <c r="AN25" s="375" t="s">
        <v>356</v>
      </c>
      <c r="AO25" s="375"/>
      <c r="AP25" s="375"/>
      <c r="AQ25" s="373"/>
      <c r="AR25" s="373"/>
      <c r="AS25" s="117"/>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64" t="s">
        <v>354</v>
      </c>
      <c r="AO26" s="365"/>
      <c r="AP26" s="366"/>
      <c r="AQ26" s="356"/>
      <c r="AR26" s="357"/>
      <c r="AS26" s="117"/>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64" t="s">
        <v>352</v>
      </c>
      <c r="AO27" s="365"/>
      <c r="AP27" s="366"/>
      <c r="AQ27" s="356"/>
      <c r="AR27" s="357"/>
      <c r="AS27" s="117"/>
    </row>
    <row r="28" spans="1:45" ht="27.75" customHeight="1" thickBot="1" x14ac:dyDescent="0.3">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2"/>
      <c r="AN28" s="370" t="s">
        <v>350</v>
      </c>
      <c r="AO28" s="371"/>
      <c r="AP28" s="372"/>
      <c r="AQ28" s="356"/>
      <c r="AR28" s="357"/>
      <c r="AS28" s="117"/>
    </row>
    <row r="29" spans="1:45" ht="17.45" customHeight="1" x14ac:dyDescent="0.25">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2"/>
      <c r="AN29" s="361"/>
      <c r="AO29" s="362"/>
      <c r="AP29" s="362"/>
      <c r="AQ29" s="356"/>
      <c r="AR29" s="363"/>
      <c r="AS29" s="117"/>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2"/>
      <c r="AN33" s="112"/>
      <c r="AO33" s="112"/>
      <c r="AP33" s="112"/>
      <c r="AQ33" s="112"/>
      <c r="AR33" s="112"/>
      <c r="AS33" s="117"/>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4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2"/>
      <c r="AN36" s="112"/>
      <c r="AO36" s="112"/>
      <c r="AP36" s="112"/>
      <c r="AQ36" s="112"/>
      <c r="AR36" s="112"/>
      <c r="AS36" s="117"/>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2"/>
      <c r="AN37" s="112"/>
      <c r="AO37" s="112"/>
      <c r="AP37" s="112"/>
      <c r="AQ37" s="112"/>
      <c r="AR37" s="112"/>
      <c r="AS37" s="117"/>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4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2"/>
      <c r="AN39" s="112"/>
      <c r="AO39" s="112"/>
      <c r="AP39" s="112"/>
      <c r="AQ39" s="112"/>
      <c r="AR39" s="112"/>
      <c r="AS39" s="117"/>
    </row>
    <row r="40" spans="1:45" ht="17.45" customHeight="1" x14ac:dyDescent="0.25">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2"/>
      <c r="AN40" s="112"/>
      <c r="AO40" s="112"/>
      <c r="AP40" s="112"/>
      <c r="AQ40" s="112"/>
      <c r="AR40" s="112"/>
      <c r="AS40" s="117"/>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5" t="s">
        <v>315</v>
      </c>
      <c r="AP47" s="125" t="s">
        <v>314</v>
      </c>
      <c r="AQ47" s="117"/>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5" t="s">
        <v>315</v>
      </c>
      <c r="AP52" s="125" t="s">
        <v>314</v>
      </c>
      <c r="AQ52" s="117"/>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3"/>
      <c r="AP53" s="133"/>
      <c r="AQ53" s="117"/>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5" t="s">
        <v>315</v>
      </c>
      <c r="AP58" s="125" t="s">
        <v>314</v>
      </c>
      <c r="AQ58" s="117"/>
    </row>
    <row r="59" spans="1:43" ht="12.75" customHeight="1" x14ac:dyDescent="0.25">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0"/>
      <c r="AP66" s="130"/>
      <c r="AQ66" s="123"/>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0"/>
      <c r="AP68" s="130"/>
      <c r="AQ68" s="123"/>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0"/>
      <c r="AP70" s="130"/>
      <c r="AQ70" s="123"/>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5" t="s">
        <v>315</v>
      </c>
      <c r="AP74" s="125" t="s">
        <v>314</v>
      </c>
      <c r="AQ74" s="117"/>
    </row>
    <row r="75" spans="1:43" ht="25.5" customHeight="1" x14ac:dyDescent="0.25">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1"/>
      <c r="AP75" s="121"/>
      <c r="AQ75" s="123"/>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4"/>
      <c r="AP76" s="124"/>
      <c r="AQ76" s="117"/>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4"/>
      <c r="AP77" s="124"/>
      <c r="AQ77" s="117"/>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4"/>
      <c r="AP78" s="124"/>
      <c r="AQ78" s="117"/>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4"/>
      <c r="AP79" s="124"/>
      <c r="AQ79" s="117"/>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4"/>
      <c r="AP80" s="124"/>
      <c r="AQ80" s="117"/>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4"/>
      <c r="AP81" s="124"/>
      <c r="AQ81" s="117"/>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4"/>
      <c r="AP82" s="124"/>
      <c r="AQ82" s="117"/>
    </row>
    <row r="83" spans="1:45" ht="12.2" customHeight="1" x14ac:dyDescent="0.25">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1"/>
      <c r="AP83" s="121"/>
      <c r="AQ83" s="123"/>
    </row>
    <row r="84" spans="1:45" ht="12.2" customHeight="1" x14ac:dyDescent="0.25">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1"/>
      <c r="AP84" s="121"/>
      <c r="AQ84" s="123"/>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4"/>
      <c r="AP85" s="124"/>
      <c r="AQ85" s="111"/>
    </row>
    <row r="86" spans="1:45" ht="27.75" customHeight="1" x14ac:dyDescent="0.25">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1"/>
      <c r="AP86" s="121"/>
      <c r="AQ86" s="123"/>
    </row>
    <row r="87" spans="1:45" x14ac:dyDescent="0.25">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1"/>
      <c r="AP87" s="121"/>
      <c r="AQ87" s="123"/>
    </row>
    <row r="88" spans="1:45" ht="14.25" customHeight="1" x14ac:dyDescent="0.25">
      <c r="A88" s="313" t="s">
        <v>300</v>
      </c>
      <c r="B88" s="314"/>
      <c r="C88" s="314"/>
      <c r="D88" s="31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6"/>
      <c r="AL88" s="317"/>
      <c r="AM88" s="318"/>
      <c r="AN88" s="319"/>
      <c r="AO88" s="121"/>
      <c r="AP88" s="121"/>
      <c r="AQ88" s="123"/>
    </row>
    <row r="89" spans="1:45" x14ac:dyDescent="0.25">
      <c r="A89" s="313" t="s">
        <v>299</v>
      </c>
      <c r="B89" s="314"/>
      <c r="C89" s="314"/>
      <c r="D89" s="31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6"/>
      <c r="AL89" s="317"/>
      <c r="AM89" s="318"/>
      <c r="AN89" s="319"/>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9"/>
      <c r="AL90" s="310"/>
      <c r="AM90" s="311"/>
      <c r="AN90" s="312"/>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1" sqref="J5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M_NS3300.VL.0077</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86" t="s">
        <v>490</v>
      </c>
      <c r="B19" s="386"/>
      <c r="C19" s="386"/>
      <c r="D19" s="386"/>
      <c r="E19" s="386"/>
      <c r="F19" s="386"/>
      <c r="G19" s="386"/>
      <c r="H19" s="386"/>
      <c r="I19" s="386"/>
      <c r="J19" s="386"/>
      <c r="K19" s="386"/>
      <c r="L19" s="386"/>
    </row>
    <row r="20" spans="1:12" x14ac:dyDescent="0.25">
      <c r="A20" s="66"/>
      <c r="B20" s="66"/>
      <c r="C20" s="81"/>
      <c r="D20" s="81"/>
      <c r="E20" s="81"/>
      <c r="F20" s="81"/>
      <c r="G20" s="81"/>
      <c r="H20" s="81"/>
      <c r="I20" s="81"/>
      <c r="J20" s="81"/>
      <c r="K20" s="81"/>
      <c r="L20" s="81"/>
    </row>
    <row r="21" spans="1:12" ht="28.5" customHeight="1" x14ac:dyDescent="0.25">
      <c r="A21" s="376" t="s">
        <v>221</v>
      </c>
      <c r="B21" s="376" t="s">
        <v>220</v>
      </c>
      <c r="C21" s="382" t="s">
        <v>422</v>
      </c>
      <c r="D21" s="382"/>
      <c r="E21" s="382"/>
      <c r="F21" s="382"/>
      <c r="G21" s="382"/>
      <c r="H21" s="382"/>
      <c r="I21" s="377" t="s">
        <v>219</v>
      </c>
      <c r="J21" s="379" t="s">
        <v>424</v>
      </c>
      <c r="K21" s="376" t="s">
        <v>218</v>
      </c>
      <c r="L21" s="378" t="s">
        <v>423</v>
      </c>
    </row>
    <row r="22" spans="1:12" ht="58.7" customHeight="1" x14ac:dyDescent="0.25">
      <c r="A22" s="376"/>
      <c r="B22" s="376"/>
      <c r="C22" s="383" t="s">
        <v>3</v>
      </c>
      <c r="D22" s="383"/>
      <c r="E22" s="158"/>
      <c r="F22" s="159"/>
      <c r="G22" s="384" t="s">
        <v>2</v>
      </c>
      <c r="H22" s="385"/>
      <c r="I22" s="377"/>
      <c r="J22" s="380"/>
      <c r="K22" s="376"/>
      <c r="L22" s="378"/>
    </row>
    <row r="23" spans="1:12" ht="31.5" x14ac:dyDescent="0.25">
      <c r="A23" s="376"/>
      <c r="B23" s="376"/>
      <c r="C23" s="80" t="s">
        <v>217</v>
      </c>
      <c r="D23" s="80" t="s">
        <v>216</v>
      </c>
      <c r="E23" s="80" t="s">
        <v>217</v>
      </c>
      <c r="F23" s="80" t="s">
        <v>216</v>
      </c>
      <c r="G23" s="80" t="s">
        <v>217</v>
      </c>
      <c r="H23" s="80" t="s">
        <v>216</v>
      </c>
      <c r="I23" s="377"/>
      <c r="J23" s="381"/>
      <c r="K23" s="376"/>
      <c r="L23" s="37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429</v>
      </c>
      <c r="C26" s="207">
        <f>D26-30</f>
        <v>44439</v>
      </c>
      <c r="D26" s="207">
        <v>44469</v>
      </c>
      <c r="E26" s="78"/>
      <c r="F26" s="78"/>
      <c r="G26" s="207">
        <f>H26-30</f>
        <v>44439</v>
      </c>
      <c r="H26" s="207">
        <v>44469</v>
      </c>
      <c r="I26" s="238">
        <v>1</v>
      </c>
      <c r="J26" s="238">
        <v>1</v>
      </c>
      <c r="K26" s="72"/>
      <c r="L26" s="72"/>
    </row>
    <row r="27" spans="1:12" s="67" customFormat="1" ht="39.200000000000003" customHeight="1" x14ac:dyDescent="0.25">
      <c r="A27" s="74" t="s">
        <v>213</v>
      </c>
      <c r="B27" s="79" t="s">
        <v>431</v>
      </c>
      <c r="C27" s="207" t="s">
        <v>567</v>
      </c>
      <c r="D27" s="207"/>
      <c r="E27" s="208"/>
      <c r="F27" s="208"/>
      <c r="G27" s="207" t="s">
        <v>567</v>
      </c>
      <c r="H27" s="207"/>
      <c r="I27" s="78"/>
      <c r="J27" s="78"/>
      <c r="K27" s="72"/>
      <c r="L27" s="72"/>
    </row>
    <row r="28" spans="1:12" s="67" customFormat="1" ht="70.5" customHeight="1" x14ac:dyDescent="0.25">
      <c r="A28" s="74" t="s">
        <v>430</v>
      </c>
      <c r="B28" s="79" t="s">
        <v>435</v>
      </c>
      <c r="C28" s="207" t="s">
        <v>567</v>
      </c>
      <c r="D28" s="207"/>
      <c r="E28" s="208"/>
      <c r="F28" s="208"/>
      <c r="G28" s="207" t="s">
        <v>567</v>
      </c>
      <c r="H28" s="207"/>
      <c r="I28" s="78"/>
      <c r="J28" s="78"/>
      <c r="K28" s="72"/>
      <c r="L28" s="72"/>
    </row>
    <row r="29" spans="1:12" s="67" customFormat="1" ht="54" customHeight="1" x14ac:dyDescent="0.25">
      <c r="A29" s="74" t="s">
        <v>212</v>
      </c>
      <c r="B29" s="79" t="s">
        <v>434</v>
      </c>
      <c r="C29" s="207" t="s">
        <v>567</v>
      </c>
      <c r="D29" s="207"/>
      <c r="E29" s="209"/>
      <c r="F29" s="208"/>
      <c r="G29" s="207" t="s">
        <v>567</v>
      </c>
      <c r="H29" s="207"/>
      <c r="I29" s="78"/>
      <c r="J29" s="78"/>
      <c r="K29" s="72"/>
      <c r="L29" s="72"/>
    </row>
    <row r="30" spans="1:12" s="67" customFormat="1" ht="42" customHeight="1" x14ac:dyDescent="0.25">
      <c r="A30" s="74" t="s">
        <v>211</v>
      </c>
      <c r="B30" s="79" t="s">
        <v>436</v>
      </c>
      <c r="C30" s="210">
        <f>D31</f>
        <v>44901</v>
      </c>
      <c r="D30" s="210">
        <v>45271</v>
      </c>
      <c r="E30" s="208"/>
      <c r="F30" s="208"/>
      <c r="G30" s="210">
        <f>H31</f>
        <v>44901</v>
      </c>
      <c r="H30" s="210">
        <v>45271</v>
      </c>
      <c r="I30" s="238">
        <v>1</v>
      </c>
      <c r="J30" s="238">
        <v>1</v>
      </c>
      <c r="K30" s="72"/>
      <c r="L30" s="72"/>
    </row>
    <row r="31" spans="1:12" s="67" customFormat="1" ht="37.5" customHeight="1" x14ac:dyDescent="0.25">
      <c r="A31" s="74" t="s">
        <v>210</v>
      </c>
      <c r="B31" s="73" t="s">
        <v>432</v>
      </c>
      <c r="C31" s="211">
        <f>D31-30</f>
        <v>44871</v>
      </c>
      <c r="D31" s="211">
        <v>44901</v>
      </c>
      <c r="E31" s="208"/>
      <c r="F31" s="208"/>
      <c r="G31" s="211">
        <f>H31-30</f>
        <v>44871</v>
      </c>
      <c r="H31" s="211">
        <v>44901</v>
      </c>
      <c r="I31" s="238">
        <v>1</v>
      </c>
      <c r="J31" s="238">
        <v>1</v>
      </c>
      <c r="K31" s="72"/>
      <c r="L31" s="72"/>
    </row>
    <row r="32" spans="1:12" s="67" customFormat="1" ht="31.5" x14ac:dyDescent="0.25">
      <c r="A32" s="74" t="s">
        <v>208</v>
      </c>
      <c r="B32" s="73" t="s">
        <v>437</v>
      </c>
      <c r="C32" s="211">
        <f>D32-30</f>
        <v>45076</v>
      </c>
      <c r="D32" s="211">
        <v>45106</v>
      </c>
      <c r="E32" s="208"/>
      <c r="F32" s="208"/>
      <c r="G32" s="211">
        <f>H32-30</f>
        <v>45076</v>
      </c>
      <c r="H32" s="211">
        <v>45106</v>
      </c>
      <c r="I32" s="238">
        <v>1</v>
      </c>
      <c r="J32" s="238">
        <v>1</v>
      </c>
      <c r="K32" s="72"/>
      <c r="L32" s="72"/>
    </row>
    <row r="33" spans="1:12" s="67" customFormat="1" ht="37.5" customHeight="1" x14ac:dyDescent="0.25">
      <c r="A33" s="74" t="s">
        <v>448</v>
      </c>
      <c r="B33" s="73" t="s">
        <v>383</v>
      </c>
      <c r="C33" s="212" t="s">
        <v>567</v>
      </c>
      <c r="D33" s="207"/>
      <c r="E33" s="208"/>
      <c r="F33" s="208"/>
      <c r="G33" s="212" t="s">
        <v>567</v>
      </c>
      <c r="H33" s="207"/>
      <c r="I33" s="78"/>
      <c r="J33" s="78"/>
      <c r="K33" s="72"/>
      <c r="L33" s="72"/>
    </row>
    <row r="34" spans="1:12" s="67" customFormat="1" ht="47.25" customHeight="1" x14ac:dyDescent="0.25">
      <c r="A34" s="74" t="s">
        <v>449</v>
      </c>
      <c r="B34" s="73" t="s">
        <v>441</v>
      </c>
      <c r="C34" s="212" t="s">
        <v>567</v>
      </c>
      <c r="D34" s="207"/>
      <c r="E34" s="213"/>
      <c r="F34" s="213"/>
      <c r="G34" s="212" t="s">
        <v>567</v>
      </c>
      <c r="H34" s="207"/>
      <c r="I34" s="77"/>
      <c r="J34" s="77"/>
      <c r="K34" s="77"/>
      <c r="L34" s="72"/>
    </row>
    <row r="35" spans="1:12" s="67" customFormat="1" ht="49.7" customHeight="1" x14ac:dyDescent="0.25">
      <c r="A35" s="74" t="s">
        <v>450</v>
      </c>
      <c r="B35" s="73" t="s">
        <v>209</v>
      </c>
      <c r="C35" s="215">
        <f>D37</f>
        <v>45226</v>
      </c>
      <c r="D35" s="215">
        <f>C35+30</f>
        <v>45256</v>
      </c>
      <c r="E35" s="214"/>
      <c r="F35" s="214"/>
      <c r="G35" s="215">
        <f>H37</f>
        <v>45226</v>
      </c>
      <c r="H35" s="215">
        <f>G35+30</f>
        <v>45256</v>
      </c>
      <c r="I35" s="238">
        <v>1</v>
      </c>
      <c r="J35" s="238">
        <v>1</v>
      </c>
      <c r="K35" s="77"/>
      <c r="L35" s="72"/>
    </row>
    <row r="36" spans="1:12" ht="37.5" customHeight="1" x14ac:dyDescent="0.25">
      <c r="A36" s="74" t="s">
        <v>451</v>
      </c>
      <c r="B36" s="73" t="s">
        <v>433</v>
      </c>
      <c r="C36" s="212" t="s">
        <v>567</v>
      </c>
      <c r="D36" s="207"/>
      <c r="E36" s="216"/>
      <c r="F36" s="217"/>
      <c r="G36" s="212" t="s">
        <v>567</v>
      </c>
      <c r="H36" s="207"/>
      <c r="I36" s="76"/>
      <c r="J36" s="76"/>
      <c r="K36" s="72"/>
      <c r="L36" s="72"/>
    </row>
    <row r="37" spans="1:12" x14ac:dyDescent="0.25">
      <c r="A37" s="74" t="s">
        <v>452</v>
      </c>
      <c r="B37" s="73" t="s">
        <v>207</v>
      </c>
      <c r="C37" s="215">
        <f>D32+30</f>
        <v>45136</v>
      </c>
      <c r="D37" s="215">
        <f>C37+90</f>
        <v>45226</v>
      </c>
      <c r="E37" s="216"/>
      <c r="F37" s="217"/>
      <c r="G37" s="215">
        <f>H32+30</f>
        <v>45136</v>
      </c>
      <c r="H37" s="215">
        <f>G37+90</f>
        <v>45226</v>
      </c>
      <c r="I37" s="238">
        <v>0.5</v>
      </c>
      <c r="J37" s="238">
        <v>1</v>
      </c>
      <c r="K37" s="72"/>
      <c r="L37" s="72"/>
    </row>
    <row r="38" spans="1:12" x14ac:dyDescent="0.25">
      <c r="A38" s="74" t="s">
        <v>453</v>
      </c>
      <c r="B38" s="75" t="s">
        <v>206</v>
      </c>
      <c r="C38" s="219"/>
      <c r="D38" s="72"/>
      <c r="E38" s="218"/>
      <c r="F38" s="218"/>
      <c r="G38" s="219"/>
      <c r="H38" s="72"/>
      <c r="I38" s="72"/>
      <c r="J38" s="72"/>
      <c r="K38" s="72"/>
      <c r="L38" s="72"/>
    </row>
    <row r="39" spans="1:12" ht="63" x14ac:dyDescent="0.25">
      <c r="A39" s="74">
        <v>2</v>
      </c>
      <c r="B39" s="73" t="s">
        <v>438</v>
      </c>
      <c r="C39" s="215">
        <v>44871</v>
      </c>
      <c r="D39" s="215">
        <v>44901</v>
      </c>
      <c r="E39" s="218"/>
      <c r="F39" s="218"/>
      <c r="G39" s="215">
        <v>44871</v>
      </c>
      <c r="H39" s="215">
        <v>44901</v>
      </c>
      <c r="I39" s="238">
        <v>1</v>
      </c>
      <c r="J39" s="238">
        <v>1</v>
      </c>
      <c r="K39" s="72"/>
      <c r="L39" s="72"/>
    </row>
    <row r="40" spans="1:12" ht="33.75" customHeight="1" x14ac:dyDescent="0.25">
      <c r="A40" s="74" t="s">
        <v>205</v>
      </c>
      <c r="B40" s="73" t="s">
        <v>440</v>
      </c>
      <c r="C40" s="215">
        <f>D32-60</f>
        <v>45046</v>
      </c>
      <c r="D40" s="215">
        <f>C40+60</f>
        <v>45106</v>
      </c>
      <c r="E40" s="218"/>
      <c r="F40" s="218"/>
      <c r="G40" s="215">
        <f>H32-60</f>
        <v>45046</v>
      </c>
      <c r="H40" s="215">
        <f>G40+60</f>
        <v>45106</v>
      </c>
      <c r="I40" s="238">
        <v>1</v>
      </c>
      <c r="J40" s="238">
        <v>1</v>
      </c>
      <c r="K40" s="72"/>
      <c r="L40" s="72"/>
    </row>
    <row r="41" spans="1:12" ht="63" customHeight="1" x14ac:dyDescent="0.25">
      <c r="A41" s="74" t="s">
        <v>204</v>
      </c>
      <c r="B41" s="75" t="s">
        <v>521</v>
      </c>
      <c r="C41" s="219"/>
      <c r="D41" s="72"/>
      <c r="E41" s="218"/>
      <c r="F41" s="218"/>
      <c r="G41" s="219"/>
      <c r="H41" s="72"/>
      <c r="I41" s="72"/>
      <c r="J41" s="72"/>
      <c r="K41" s="72"/>
      <c r="L41" s="72"/>
    </row>
    <row r="42" spans="1:12" ht="58.7" customHeight="1" x14ac:dyDescent="0.25">
      <c r="A42" s="74">
        <v>3</v>
      </c>
      <c r="B42" s="73" t="s">
        <v>439</v>
      </c>
      <c r="C42" s="215">
        <f>D40</f>
        <v>45106</v>
      </c>
      <c r="D42" s="215">
        <f>C42+30</f>
        <v>45136</v>
      </c>
      <c r="E42" s="218"/>
      <c r="F42" s="218"/>
      <c r="G42" s="215">
        <f>H40</f>
        <v>45106</v>
      </c>
      <c r="H42" s="215">
        <f>G42+30</f>
        <v>45136</v>
      </c>
      <c r="I42" s="238">
        <v>1</v>
      </c>
      <c r="J42" s="238">
        <v>1</v>
      </c>
      <c r="K42" s="72"/>
      <c r="L42" s="72"/>
    </row>
    <row r="43" spans="1:12" ht="34.5" customHeight="1" x14ac:dyDescent="0.25">
      <c r="A43" s="74" t="s">
        <v>203</v>
      </c>
      <c r="B43" s="73" t="s">
        <v>201</v>
      </c>
      <c r="C43" s="215">
        <f>D40</f>
        <v>45106</v>
      </c>
      <c r="D43" s="215">
        <f>C43+30</f>
        <v>45136</v>
      </c>
      <c r="E43" s="218"/>
      <c r="F43" s="218"/>
      <c r="G43" s="215">
        <f>H40</f>
        <v>45106</v>
      </c>
      <c r="H43" s="215">
        <f>G43+30</f>
        <v>45136</v>
      </c>
      <c r="I43" s="238">
        <v>1</v>
      </c>
      <c r="J43" s="238">
        <v>1</v>
      </c>
      <c r="K43" s="72"/>
      <c r="L43" s="72"/>
    </row>
    <row r="44" spans="1:12" ht="24.75" customHeight="1" x14ac:dyDescent="0.25">
      <c r="A44" s="74" t="s">
        <v>202</v>
      </c>
      <c r="B44" s="73" t="s">
        <v>199</v>
      </c>
      <c r="C44" s="215">
        <f>D43</f>
        <v>45136</v>
      </c>
      <c r="D44" s="215">
        <f>C44+30</f>
        <v>45166</v>
      </c>
      <c r="E44" s="218"/>
      <c r="F44" s="218"/>
      <c r="G44" s="215">
        <f>H43</f>
        <v>45136</v>
      </c>
      <c r="H44" s="215">
        <f>G44+30</f>
        <v>45166</v>
      </c>
      <c r="I44" s="238">
        <v>1</v>
      </c>
      <c r="J44" s="238">
        <v>1</v>
      </c>
      <c r="K44" s="72"/>
      <c r="L44" s="72"/>
    </row>
    <row r="45" spans="1:12" ht="90.75" customHeight="1" x14ac:dyDescent="0.25">
      <c r="A45" s="74" t="s">
        <v>200</v>
      </c>
      <c r="B45" s="73" t="s">
        <v>444</v>
      </c>
      <c r="C45" s="212" t="s">
        <v>567</v>
      </c>
      <c r="D45" s="207"/>
      <c r="E45" s="218"/>
      <c r="F45" s="218"/>
      <c r="G45" s="212" t="s">
        <v>567</v>
      </c>
      <c r="H45" s="207"/>
      <c r="I45" s="72"/>
      <c r="J45" s="72"/>
      <c r="K45" s="72"/>
      <c r="L45" s="72"/>
    </row>
    <row r="46" spans="1:12" ht="167.25" customHeight="1" x14ac:dyDescent="0.25">
      <c r="A46" s="74" t="s">
        <v>198</v>
      </c>
      <c r="B46" s="73" t="s">
        <v>442</v>
      </c>
      <c r="C46" s="212" t="s">
        <v>567</v>
      </c>
      <c r="D46" s="207"/>
      <c r="E46" s="218"/>
      <c r="F46" s="218"/>
      <c r="G46" s="212" t="s">
        <v>567</v>
      </c>
      <c r="H46" s="207"/>
      <c r="I46" s="72"/>
      <c r="J46" s="72"/>
      <c r="K46" s="72"/>
      <c r="L46" s="72"/>
    </row>
    <row r="47" spans="1:12" ht="30.75" customHeight="1" x14ac:dyDescent="0.25">
      <c r="A47" s="74" t="s">
        <v>196</v>
      </c>
      <c r="B47" s="73" t="s">
        <v>197</v>
      </c>
      <c r="C47" s="215">
        <f>D44</f>
        <v>45166</v>
      </c>
      <c r="D47" s="215">
        <f>C47+30</f>
        <v>45196</v>
      </c>
      <c r="E47" s="218"/>
      <c r="F47" s="218"/>
      <c r="G47" s="215">
        <f>H44</f>
        <v>45166</v>
      </c>
      <c r="H47" s="215">
        <f>G47+30</f>
        <v>45196</v>
      </c>
      <c r="I47" s="238">
        <v>1</v>
      </c>
      <c r="J47" s="238">
        <v>1</v>
      </c>
      <c r="K47" s="72"/>
      <c r="L47" s="72"/>
    </row>
    <row r="48" spans="1:12" ht="37.5" customHeight="1" x14ac:dyDescent="0.25">
      <c r="A48" s="74" t="s">
        <v>454</v>
      </c>
      <c r="B48" s="75" t="s">
        <v>195</v>
      </c>
      <c r="C48" s="219"/>
      <c r="D48" s="72"/>
      <c r="E48" s="218"/>
      <c r="F48" s="218"/>
      <c r="G48" s="219"/>
      <c r="H48" s="72"/>
      <c r="I48" s="72"/>
      <c r="J48" s="72"/>
      <c r="K48" s="72"/>
      <c r="L48" s="72"/>
    </row>
    <row r="49" spans="1:12" ht="35.450000000000003" customHeight="1" x14ac:dyDescent="0.25">
      <c r="A49" s="74">
        <v>4</v>
      </c>
      <c r="B49" s="73" t="s">
        <v>193</v>
      </c>
      <c r="C49" s="215">
        <f>D47+10</f>
        <v>45206</v>
      </c>
      <c r="D49" s="215">
        <f>C49+3</f>
        <v>45209</v>
      </c>
      <c r="E49" s="218"/>
      <c r="F49" s="218"/>
      <c r="G49" s="215">
        <f>H47+10</f>
        <v>45206</v>
      </c>
      <c r="H49" s="215">
        <f>G49+3</f>
        <v>45209</v>
      </c>
      <c r="I49" s="238">
        <v>1</v>
      </c>
      <c r="J49" s="238">
        <v>1</v>
      </c>
      <c r="K49" s="72"/>
      <c r="L49" s="72"/>
    </row>
    <row r="50" spans="1:12" ht="86.25" customHeight="1" x14ac:dyDescent="0.25">
      <c r="A50" s="74" t="s">
        <v>194</v>
      </c>
      <c r="B50" s="73" t="s">
        <v>443</v>
      </c>
      <c r="C50" s="207">
        <f>D49+30</f>
        <v>45239</v>
      </c>
      <c r="D50" s="207">
        <f>C50+30</f>
        <v>45269</v>
      </c>
      <c r="E50" s="218"/>
      <c r="F50" s="218"/>
      <c r="G50" s="207">
        <f>H49+30</f>
        <v>45239</v>
      </c>
      <c r="H50" s="207">
        <f>G50+30</f>
        <v>45269</v>
      </c>
      <c r="I50" s="238">
        <v>1</v>
      </c>
      <c r="J50" s="238">
        <v>1</v>
      </c>
      <c r="K50" s="72"/>
      <c r="L50" s="72"/>
    </row>
    <row r="51" spans="1:12" ht="77.25" customHeight="1" x14ac:dyDescent="0.25">
      <c r="A51" s="74" t="s">
        <v>192</v>
      </c>
      <c r="B51" s="73" t="s">
        <v>445</v>
      </c>
      <c r="C51" s="212" t="s">
        <v>567</v>
      </c>
      <c r="D51" s="207"/>
      <c r="E51" s="218"/>
      <c r="F51" s="218"/>
      <c r="G51" s="212" t="s">
        <v>567</v>
      </c>
      <c r="H51" s="207"/>
      <c r="I51" s="238"/>
      <c r="J51" s="238"/>
      <c r="K51" s="72"/>
      <c r="L51" s="72"/>
    </row>
    <row r="52" spans="1:12" ht="71.45" customHeight="1" x14ac:dyDescent="0.25">
      <c r="A52" s="74" t="s">
        <v>190</v>
      </c>
      <c r="B52" s="73" t="s">
        <v>191</v>
      </c>
      <c r="C52" s="207">
        <f>C50</f>
        <v>45239</v>
      </c>
      <c r="D52" s="220">
        <f>C52+30</f>
        <v>45269</v>
      </c>
      <c r="E52" s="218"/>
      <c r="F52" s="218"/>
      <c r="G52" s="207">
        <f>G50</f>
        <v>45239</v>
      </c>
      <c r="H52" s="220">
        <f>G52+30</f>
        <v>45269</v>
      </c>
      <c r="I52" s="238">
        <v>1</v>
      </c>
      <c r="J52" s="238">
        <v>1</v>
      </c>
      <c r="K52" s="72"/>
      <c r="L52" s="72"/>
    </row>
    <row r="53" spans="1:12" ht="48.2" customHeight="1" x14ac:dyDescent="0.25">
      <c r="A53" s="74" t="s">
        <v>188</v>
      </c>
      <c r="B53" s="166" t="s">
        <v>446</v>
      </c>
      <c r="C53" s="220">
        <f>D50</f>
        <v>45269</v>
      </c>
      <c r="D53" s="220">
        <v>45291</v>
      </c>
      <c r="E53" s="218"/>
      <c r="F53" s="218"/>
      <c r="G53" s="220">
        <f>H50</f>
        <v>45269</v>
      </c>
      <c r="H53" s="220">
        <v>45291</v>
      </c>
      <c r="I53" s="238">
        <v>1</v>
      </c>
      <c r="J53" s="238">
        <v>1</v>
      </c>
      <c r="K53" s="72"/>
      <c r="L53" s="72"/>
    </row>
    <row r="54" spans="1:12" ht="46.5" customHeight="1" x14ac:dyDescent="0.25">
      <c r="A54" s="74" t="s">
        <v>447</v>
      </c>
      <c r="B54" s="73" t="s">
        <v>189</v>
      </c>
      <c r="C54" s="212" t="s">
        <v>567</v>
      </c>
      <c r="D54" s="207"/>
      <c r="E54" s="218"/>
      <c r="F54" s="218"/>
      <c r="G54" s="212" t="s">
        <v>567</v>
      </c>
      <c r="H54" s="207"/>
      <c r="I54" s="238"/>
      <c r="J54" s="23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29" ht="18.75" x14ac:dyDescent="0.3">
      <c r="A5" s="65"/>
      <c r="B5" s="65"/>
      <c r="C5" s="65"/>
      <c r="D5" s="65"/>
      <c r="E5" s="65"/>
      <c r="F5" s="65"/>
      <c r="H5" s="65"/>
      <c r="I5" s="65"/>
      <c r="Q5" s="14"/>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2"/>
      <c r="B7" s="12"/>
      <c r="C7" s="12"/>
      <c r="D7" s="12"/>
      <c r="E7" s="12"/>
      <c r="F7" s="12"/>
      <c r="G7" s="12"/>
      <c r="H7" s="70"/>
      <c r="I7" s="70"/>
      <c r="J7" s="70"/>
      <c r="K7" s="70"/>
      <c r="L7" s="70"/>
      <c r="M7" s="70"/>
      <c r="N7" s="70"/>
      <c r="O7" s="70"/>
      <c r="P7" s="70"/>
      <c r="Q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0"/>
      <c r="B13" s="10"/>
      <c r="C13" s="10"/>
      <c r="D13" s="10"/>
      <c r="E13" s="10"/>
      <c r="F13" s="10"/>
      <c r="G13" s="10"/>
      <c r="H13" s="69"/>
      <c r="I13" s="69"/>
      <c r="J13" s="69"/>
      <c r="K13" s="69"/>
      <c r="L13" s="69"/>
      <c r="M13" s="69"/>
      <c r="N13" s="69"/>
      <c r="O13" s="69"/>
      <c r="P13" s="69"/>
      <c r="Q13" s="69"/>
    </row>
    <row r="14" spans="1:29" ht="47.25" customHeight="1" x14ac:dyDescent="0.25">
      <c r="A14"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4" s="267"/>
      <c r="C14" s="267"/>
      <c r="D14" s="267"/>
      <c r="E14" s="267"/>
      <c r="F14" s="267"/>
      <c r="G14" s="267"/>
      <c r="H14" s="267"/>
      <c r="I14" s="267"/>
      <c r="J14" s="267"/>
      <c r="K14" s="267"/>
      <c r="L14" s="267"/>
      <c r="M14" s="267"/>
      <c r="N14" s="267"/>
      <c r="O14" s="267"/>
      <c r="P14" s="267"/>
      <c r="Q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5"/>
      <c r="H17" s="65"/>
      <c r="I17" s="65"/>
      <c r="J17" s="65"/>
      <c r="K17" s="65"/>
      <c r="L17" s="65"/>
      <c r="M17" s="65"/>
      <c r="N17" s="65"/>
      <c r="O17" s="65"/>
      <c r="P17" s="65"/>
    </row>
    <row r="18" spans="1:35" x14ac:dyDescent="0.25">
      <c r="A18" s="393" t="s">
        <v>491</v>
      </c>
      <c r="B18" s="393"/>
      <c r="C18" s="393"/>
      <c r="D18" s="393"/>
      <c r="E18" s="393"/>
      <c r="F18" s="393"/>
      <c r="G18" s="393"/>
      <c r="H18" s="393"/>
      <c r="I18" s="393"/>
      <c r="J18" s="393"/>
      <c r="K18" s="393"/>
      <c r="L18" s="393"/>
      <c r="M18" s="393"/>
      <c r="N18" s="393"/>
      <c r="O18" s="393"/>
      <c r="P18" s="393"/>
      <c r="Q18" s="393"/>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389" t="s">
        <v>187</v>
      </c>
      <c r="B20" s="389" t="s">
        <v>186</v>
      </c>
      <c r="C20" s="387" t="s">
        <v>185</v>
      </c>
      <c r="D20" s="387"/>
      <c r="E20" s="392" t="s">
        <v>184</v>
      </c>
      <c r="F20" s="392"/>
      <c r="G20" s="397" t="s">
        <v>636</v>
      </c>
      <c r="H20" s="394" t="s">
        <v>525</v>
      </c>
      <c r="I20" s="395"/>
      <c r="J20" s="395"/>
      <c r="K20" s="395"/>
      <c r="L20" s="394" t="s">
        <v>526</v>
      </c>
      <c r="M20" s="395"/>
      <c r="N20" s="395"/>
      <c r="O20" s="395"/>
      <c r="P20" s="394" t="s">
        <v>527</v>
      </c>
      <c r="Q20" s="395"/>
      <c r="R20" s="395"/>
      <c r="S20" s="395"/>
      <c r="T20" s="394" t="s">
        <v>528</v>
      </c>
      <c r="U20" s="395"/>
      <c r="V20" s="395"/>
      <c r="W20" s="395"/>
      <c r="X20" s="394" t="s">
        <v>637</v>
      </c>
      <c r="Y20" s="395"/>
      <c r="Z20" s="395"/>
      <c r="AA20" s="395"/>
      <c r="AB20" s="400" t="s">
        <v>183</v>
      </c>
      <c r="AC20" s="400"/>
    </row>
    <row r="21" spans="1:35" s="239" customFormat="1" ht="81.75" customHeight="1" x14ac:dyDescent="0.25">
      <c r="A21" s="390"/>
      <c r="B21" s="390"/>
      <c r="C21" s="387"/>
      <c r="D21" s="387"/>
      <c r="E21" s="392"/>
      <c r="F21" s="392"/>
      <c r="G21" s="398"/>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0"/>
      <c r="AC21" s="400"/>
    </row>
    <row r="22" spans="1:35" s="239" customFormat="1" ht="89.25" customHeight="1" x14ac:dyDescent="0.3">
      <c r="A22" s="391"/>
      <c r="B22" s="391"/>
      <c r="C22" s="256" t="s">
        <v>3</v>
      </c>
      <c r="D22" s="256" t="s">
        <v>181</v>
      </c>
      <c r="E22" s="224" t="s">
        <v>638</v>
      </c>
      <c r="F22" s="224" t="s">
        <v>639</v>
      </c>
      <c r="G22" s="399"/>
      <c r="H22" s="240" t="s">
        <v>472</v>
      </c>
      <c r="I22" s="240" t="s">
        <v>473</v>
      </c>
      <c r="J22" s="240" t="s">
        <v>472</v>
      </c>
      <c r="K22" s="240" t="s">
        <v>473</v>
      </c>
      <c r="L22" s="240" t="s">
        <v>472</v>
      </c>
      <c r="M22" s="240" t="s">
        <v>473</v>
      </c>
      <c r="N22" s="240" t="s">
        <v>472</v>
      </c>
      <c r="O22" s="240" t="s">
        <v>473</v>
      </c>
      <c r="P22" s="240" t="s">
        <v>472</v>
      </c>
      <c r="Q22" s="240" t="s">
        <v>473</v>
      </c>
      <c r="R22" s="240" t="s">
        <v>472</v>
      </c>
      <c r="S22" s="240" t="s">
        <v>473</v>
      </c>
      <c r="T22" s="240" t="s">
        <v>472</v>
      </c>
      <c r="U22" s="240" t="s">
        <v>473</v>
      </c>
      <c r="V22" s="240" t="s">
        <v>472</v>
      </c>
      <c r="W22" s="240" t="s">
        <v>473</v>
      </c>
      <c r="X22" s="240" t="s">
        <v>472</v>
      </c>
      <c r="Y22" s="240" t="s">
        <v>473</v>
      </c>
      <c r="Z22" s="240" t="s">
        <v>472</v>
      </c>
      <c r="AA22" s="240" t="s">
        <v>473</v>
      </c>
      <c r="AB22" s="256" t="s">
        <v>182</v>
      </c>
      <c r="AC22" s="256" t="s">
        <v>181</v>
      </c>
      <c r="AE22" s="225"/>
      <c r="AF22" s="225"/>
      <c r="AG22" s="225"/>
      <c r="AH22" s="225"/>
      <c r="AI22" s="223"/>
    </row>
    <row r="23" spans="1:35" s="23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23"/>
      <c r="AF23" s="223"/>
      <c r="AG23" s="223"/>
      <c r="AH23" s="223"/>
      <c r="AI23" s="223"/>
    </row>
    <row r="24" spans="1:35" s="223" customFormat="1" ht="47.25" customHeight="1" x14ac:dyDescent="0.25">
      <c r="A24" s="185">
        <v>1</v>
      </c>
      <c r="B24" s="186" t="s">
        <v>180</v>
      </c>
      <c r="C24" s="187">
        <v>2.6623596000000003</v>
      </c>
      <c r="D24" s="187">
        <v>2.1939865859999998</v>
      </c>
      <c r="E24" s="187">
        <v>2.1939865859999998</v>
      </c>
      <c r="F24" s="187">
        <v>1.0150172099999999</v>
      </c>
      <c r="G24" s="187">
        <v>1.178969376</v>
      </c>
      <c r="H24" s="187">
        <v>0</v>
      </c>
      <c r="I24" s="187"/>
      <c r="J24" s="187">
        <v>1.0150172099999999</v>
      </c>
      <c r="K24" s="187"/>
      <c r="L24" s="187">
        <v>0</v>
      </c>
      <c r="M24" s="187"/>
      <c r="N24" s="187">
        <v>0</v>
      </c>
      <c r="O24" s="187"/>
      <c r="P24" s="187">
        <v>0</v>
      </c>
      <c r="Q24" s="187"/>
      <c r="R24" s="187">
        <v>0</v>
      </c>
      <c r="S24" s="187"/>
      <c r="T24" s="187">
        <v>0</v>
      </c>
      <c r="U24" s="187"/>
      <c r="V24" s="187">
        <v>0</v>
      </c>
      <c r="W24" s="187"/>
      <c r="X24" s="187">
        <v>0</v>
      </c>
      <c r="Y24" s="187"/>
      <c r="Z24" s="187" t="s">
        <v>562</v>
      </c>
      <c r="AA24" s="187"/>
      <c r="AB24" s="187">
        <v>0</v>
      </c>
      <c r="AC24" s="187">
        <v>1.0150172099999999</v>
      </c>
    </row>
    <row r="25" spans="1:35" s="223" customFormat="1" ht="24" customHeight="1" x14ac:dyDescent="0.25">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562</v>
      </c>
      <c r="AA25" s="187"/>
      <c r="AB25" s="187">
        <v>0</v>
      </c>
      <c r="AC25" s="187">
        <v>0</v>
      </c>
    </row>
    <row r="26" spans="1:35" s="223" customFormat="1" x14ac:dyDescent="0.25">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562</v>
      </c>
      <c r="AA26" s="187"/>
      <c r="AB26" s="187">
        <v>0</v>
      </c>
      <c r="AC26" s="187">
        <v>0</v>
      </c>
    </row>
    <row r="27" spans="1:35" s="223" customFormat="1" ht="38.25" customHeight="1" x14ac:dyDescent="0.25">
      <c r="A27" s="188" t="s">
        <v>175</v>
      </c>
      <c r="B27" s="189" t="s">
        <v>428</v>
      </c>
      <c r="C27" s="187"/>
      <c r="D27" s="187"/>
      <c r="E27" s="187"/>
      <c r="F27" s="187"/>
      <c r="G27" s="187">
        <v>0.98247448000000004</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562</v>
      </c>
      <c r="AA27" s="187"/>
      <c r="AB27" s="187">
        <v>0</v>
      </c>
      <c r="AC27" s="187">
        <v>0</v>
      </c>
    </row>
    <row r="28" spans="1:35" s="223" customFormat="1" x14ac:dyDescent="0.25">
      <c r="A28" s="188" t="s">
        <v>174</v>
      </c>
      <c r="B28" s="189" t="s">
        <v>173</v>
      </c>
      <c r="C28" s="187"/>
      <c r="D28" s="187"/>
      <c r="E28" s="187"/>
      <c r="F28" s="187"/>
      <c r="G28" s="187">
        <v>0</v>
      </c>
      <c r="H28" s="187">
        <v>0</v>
      </c>
      <c r="I28" s="187"/>
      <c r="J28" s="187">
        <v>1.0150172099999999</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1.0150172099999999</v>
      </c>
    </row>
    <row r="29" spans="1:35" s="223" customFormat="1" x14ac:dyDescent="0.25">
      <c r="A29" s="188" t="s">
        <v>172</v>
      </c>
      <c r="B29" s="190" t="s">
        <v>171</v>
      </c>
      <c r="C29" s="187"/>
      <c r="D29" s="187"/>
      <c r="E29" s="187"/>
      <c r="F29" s="187"/>
      <c r="G29" s="187">
        <v>0.19649489599999992</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562</v>
      </c>
      <c r="AA29" s="187"/>
      <c r="AB29" s="187">
        <v>0</v>
      </c>
      <c r="AC29" s="187">
        <v>0</v>
      </c>
    </row>
    <row r="30" spans="1:35" s="223" customFormat="1" ht="47.25" x14ac:dyDescent="0.25">
      <c r="A30" s="185" t="s">
        <v>64</v>
      </c>
      <c r="B30" s="186" t="s">
        <v>170</v>
      </c>
      <c r="C30" s="187">
        <v>2.2186330000000001</v>
      </c>
      <c r="D30" s="187">
        <v>1.8283221599999999</v>
      </c>
      <c r="E30" s="187">
        <v>1.8283221599999999</v>
      </c>
      <c r="F30" s="187">
        <v>0</v>
      </c>
      <c r="G30" s="187">
        <v>1.8283221599999999</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562</v>
      </c>
      <c r="AA30" s="187"/>
      <c r="AB30" s="187">
        <v>0</v>
      </c>
      <c r="AC30" s="187">
        <v>0</v>
      </c>
    </row>
    <row r="31" spans="1:35" s="223" customFormat="1" x14ac:dyDescent="0.25">
      <c r="A31" s="185" t="s">
        <v>169</v>
      </c>
      <c r="B31" s="189" t="s">
        <v>168</v>
      </c>
      <c r="C31" s="187">
        <v>5.6991999999999994E-2</v>
      </c>
      <c r="D31" s="187">
        <v>1.024072E-2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23" customFormat="1" ht="31.5" x14ac:dyDescent="0.25">
      <c r="A32" s="185" t="s">
        <v>167</v>
      </c>
      <c r="B32" s="189" t="s">
        <v>166</v>
      </c>
      <c r="C32" s="187">
        <v>0.41760000000000003</v>
      </c>
      <c r="D32" s="187">
        <v>0.30207526000000001</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3" customFormat="1" x14ac:dyDescent="0.25">
      <c r="A33" s="185" t="s">
        <v>165</v>
      </c>
      <c r="B33" s="189" t="s">
        <v>164</v>
      </c>
      <c r="C33" s="187">
        <v>1.477492</v>
      </c>
      <c r="D33" s="187">
        <v>1.5160061799999998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3" customFormat="1" x14ac:dyDescent="0.25">
      <c r="A34" s="185" t="s">
        <v>163</v>
      </c>
      <c r="B34" s="189" t="s">
        <v>162</v>
      </c>
      <c r="C34" s="187">
        <v>0.26654900000000004</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3" customFormat="1" ht="48.2"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3" customFormat="1" ht="44.45" customHeight="1" x14ac:dyDescent="0.25">
      <c r="A36" s="188" t="s">
        <v>160</v>
      </c>
      <c r="B36" s="189" t="s">
        <v>531</v>
      </c>
      <c r="C36" s="187"/>
      <c r="D36" s="187"/>
      <c r="E36" s="187"/>
      <c r="F36" s="187"/>
      <c r="G36" s="187">
        <v>0</v>
      </c>
      <c r="H36" s="187">
        <v>0</v>
      </c>
      <c r="I36" s="226" t="s">
        <v>584</v>
      </c>
      <c r="J36" s="187">
        <v>0</v>
      </c>
      <c r="K36" s="226" t="s">
        <v>584</v>
      </c>
      <c r="L36" s="187">
        <v>0</v>
      </c>
      <c r="M36" s="226" t="s">
        <v>584</v>
      </c>
      <c r="N36" s="187">
        <v>0</v>
      </c>
      <c r="O36" s="226" t="s">
        <v>584</v>
      </c>
      <c r="P36" s="187">
        <v>0</v>
      </c>
      <c r="Q36" s="226" t="s">
        <v>584</v>
      </c>
      <c r="R36" s="187">
        <v>0</v>
      </c>
      <c r="S36" s="226" t="s">
        <v>584</v>
      </c>
      <c r="T36" s="187">
        <v>0</v>
      </c>
      <c r="U36" s="226" t="s">
        <v>584</v>
      </c>
      <c r="V36" s="187">
        <v>0</v>
      </c>
      <c r="W36" s="226" t="s">
        <v>584</v>
      </c>
      <c r="X36" s="187">
        <v>0</v>
      </c>
      <c r="Y36" s="226" t="s">
        <v>584</v>
      </c>
      <c r="Z36" s="187" t="s">
        <v>562</v>
      </c>
      <c r="AA36" s="226" t="s">
        <v>562</v>
      </c>
      <c r="AB36" s="187">
        <v>0</v>
      </c>
      <c r="AC36" s="187">
        <v>0</v>
      </c>
    </row>
    <row r="37" spans="1:29" s="223" customFormat="1" ht="31.5" x14ac:dyDescent="0.25">
      <c r="A37" s="188" t="s">
        <v>159</v>
      </c>
      <c r="B37" s="191" t="s">
        <v>529</v>
      </c>
      <c r="C37" s="187"/>
      <c r="D37" s="187"/>
      <c r="E37" s="187"/>
      <c r="F37" s="187"/>
      <c r="G37" s="187">
        <v>0</v>
      </c>
      <c r="H37" s="187">
        <v>0</v>
      </c>
      <c r="I37" s="226" t="s">
        <v>584</v>
      </c>
      <c r="J37" s="187">
        <v>0</v>
      </c>
      <c r="K37" s="226" t="s">
        <v>584</v>
      </c>
      <c r="L37" s="187">
        <v>0</v>
      </c>
      <c r="M37" s="226" t="s">
        <v>584</v>
      </c>
      <c r="N37" s="187">
        <v>0</v>
      </c>
      <c r="O37" s="226" t="s">
        <v>584</v>
      </c>
      <c r="P37" s="187">
        <v>0</v>
      </c>
      <c r="Q37" s="226" t="s">
        <v>584</v>
      </c>
      <c r="R37" s="187">
        <v>0</v>
      </c>
      <c r="S37" s="226" t="s">
        <v>584</v>
      </c>
      <c r="T37" s="187">
        <v>0</v>
      </c>
      <c r="U37" s="226" t="s">
        <v>584</v>
      </c>
      <c r="V37" s="187">
        <v>0</v>
      </c>
      <c r="W37" s="226" t="s">
        <v>584</v>
      </c>
      <c r="X37" s="187">
        <v>0</v>
      </c>
      <c r="Y37" s="226" t="s">
        <v>584</v>
      </c>
      <c r="Z37" s="187" t="s">
        <v>562</v>
      </c>
      <c r="AA37" s="226" t="s">
        <v>562</v>
      </c>
      <c r="AB37" s="187">
        <v>0</v>
      </c>
      <c r="AC37" s="187">
        <v>0</v>
      </c>
    </row>
    <row r="38" spans="1:29" s="223" customFormat="1" x14ac:dyDescent="0.25">
      <c r="A38" s="188" t="s">
        <v>158</v>
      </c>
      <c r="B38" s="191" t="s">
        <v>149</v>
      </c>
      <c r="C38" s="187"/>
      <c r="D38" s="187"/>
      <c r="E38" s="187"/>
      <c r="F38" s="187"/>
      <c r="G38" s="187">
        <v>0</v>
      </c>
      <c r="H38" s="187">
        <v>0</v>
      </c>
      <c r="I38" s="226" t="s">
        <v>584</v>
      </c>
      <c r="J38" s="187">
        <v>0</v>
      </c>
      <c r="K38" s="226" t="s">
        <v>584</v>
      </c>
      <c r="L38" s="187">
        <v>0</v>
      </c>
      <c r="M38" s="226" t="s">
        <v>584</v>
      </c>
      <c r="N38" s="187">
        <v>0</v>
      </c>
      <c r="O38" s="226" t="s">
        <v>584</v>
      </c>
      <c r="P38" s="187">
        <v>0</v>
      </c>
      <c r="Q38" s="226" t="s">
        <v>584</v>
      </c>
      <c r="R38" s="187">
        <v>0</v>
      </c>
      <c r="S38" s="226" t="s">
        <v>584</v>
      </c>
      <c r="T38" s="187">
        <v>0</v>
      </c>
      <c r="U38" s="226" t="s">
        <v>584</v>
      </c>
      <c r="V38" s="187">
        <v>0</v>
      </c>
      <c r="W38" s="226" t="s">
        <v>584</v>
      </c>
      <c r="X38" s="187">
        <v>0</v>
      </c>
      <c r="Y38" s="226" t="s">
        <v>584</v>
      </c>
      <c r="Z38" s="187" t="s">
        <v>562</v>
      </c>
      <c r="AA38" s="226" t="s">
        <v>562</v>
      </c>
      <c r="AB38" s="187">
        <v>0</v>
      </c>
      <c r="AC38" s="187">
        <v>0</v>
      </c>
    </row>
    <row r="39" spans="1:29" s="223" customFormat="1" x14ac:dyDescent="0.25">
      <c r="A39" s="188" t="s">
        <v>157</v>
      </c>
      <c r="B39" s="189" t="s">
        <v>530</v>
      </c>
      <c r="C39" s="187"/>
      <c r="D39" s="187"/>
      <c r="E39" s="187"/>
      <c r="F39" s="187"/>
      <c r="G39" s="187">
        <v>4.8000000000000001E-2</v>
      </c>
      <c r="H39" s="187">
        <v>0</v>
      </c>
      <c r="I39" s="226" t="s">
        <v>584</v>
      </c>
      <c r="J39" s="187">
        <v>0</v>
      </c>
      <c r="K39" s="226" t="s">
        <v>584</v>
      </c>
      <c r="L39" s="187">
        <v>0</v>
      </c>
      <c r="M39" s="226" t="s">
        <v>584</v>
      </c>
      <c r="N39" s="187">
        <v>0</v>
      </c>
      <c r="O39" s="226" t="s">
        <v>584</v>
      </c>
      <c r="P39" s="187">
        <v>0</v>
      </c>
      <c r="Q39" s="226" t="s">
        <v>584</v>
      </c>
      <c r="R39" s="187">
        <v>0</v>
      </c>
      <c r="S39" s="226" t="s">
        <v>584</v>
      </c>
      <c r="T39" s="187">
        <v>0</v>
      </c>
      <c r="U39" s="226" t="s">
        <v>584</v>
      </c>
      <c r="V39" s="187">
        <v>0</v>
      </c>
      <c r="W39" s="226" t="s">
        <v>584</v>
      </c>
      <c r="X39" s="187">
        <v>0</v>
      </c>
      <c r="Y39" s="226" t="s">
        <v>584</v>
      </c>
      <c r="Z39" s="187" t="s">
        <v>562</v>
      </c>
      <c r="AA39" s="226" t="s">
        <v>562</v>
      </c>
      <c r="AB39" s="187">
        <v>0</v>
      </c>
      <c r="AC39" s="187">
        <v>0</v>
      </c>
    </row>
    <row r="40" spans="1:29" s="223" customFormat="1" x14ac:dyDescent="0.25">
      <c r="A40" s="188" t="s">
        <v>156</v>
      </c>
      <c r="B40" s="189" t="s">
        <v>532</v>
      </c>
      <c r="C40" s="187"/>
      <c r="D40" s="187"/>
      <c r="E40" s="187"/>
      <c r="F40" s="187"/>
      <c r="G40" s="187">
        <v>1</v>
      </c>
      <c r="H40" s="187">
        <v>0</v>
      </c>
      <c r="I40" s="226" t="s">
        <v>584</v>
      </c>
      <c r="J40" s="187">
        <v>0</v>
      </c>
      <c r="K40" s="226" t="s">
        <v>584</v>
      </c>
      <c r="L40" s="187">
        <v>0</v>
      </c>
      <c r="M40" s="226" t="s">
        <v>584</v>
      </c>
      <c r="N40" s="187">
        <v>0</v>
      </c>
      <c r="O40" s="226" t="s">
        <v>584</v>
      </c>
      <c r="P40" s="187">
        <v>0</v>
      </c>
      <c r="Q40" s="226" t="s">
        <v>584</v>
      </c>
      <c r="R40" s="187">
        <v>0</v>
      </c>
      <c r="S40" s="226" t="s">
        <v>584</v>
      </c>
      <c r="T40" s="187">
        <v>0</v>
      </c>
      <c r="U40" s="226" t="s">
        <v>584</v>
      </c>
      <c r="V40" s="187">
        <v>0</v>
      </c>
      <c r="W40" s="226" t="s">
        <v>584</v>
      </c>
      <c r="X40" s="187">
        <v>0</v>
      </c>
      <c r="Y40" s="226" t="s">
        <v>584</v>
      </c>
      <c r="Z40" s="187" t="s">
        <v>562</v>
      </c>
      <c r="AA40" s="226" t="s">
        <v>562</v>
      </c>
      <c r="AB40" s="187">
        <v>0</v>
      </c>
      <c r="AC40" s="187">
        <v>0</v>
      </c>
    </row>
    <row r="41" spans="1:29" s="223" customFormat="1" x14ac:dyDescent="0.25">
      <c r="A41" s="188" t="s">
        <v>155</v>
      </c>
      <c r="B41" s="189" t="s">
        <v>533</v>
      </c>
      <c r="C41" s="187"/>
      <c r="D41" s="187"/>
      <c r="E41" s="187"/>
      <c r="F41" s="187"/>
      <c r="G41" s="187">
        <v>0</v>
      </c>
      <c r="H41" s="187">
        <v>0</v>
      </c>
      <c r="I41" s="226" t="s">
        <v>584</v>
      </c>
      <c r="J41" s="187">
        <v>0</v>
      </c>
      <c r="K41" s="226" t="s">
        <v>584</v>
      </c>
      <c r="L41" s="187">
        <v>0</v>
      </c>
      <c r="M41" s="226" t="s">
        <v>584</v>
      </c>
      <c r="N41" s="187">
        <v>0</v>
      </c>
      <c r="O41" s="226" t="s">
        <v>584</v>
      </c>
      <c r="P41" s="187">
        <v>0</v>
      </c>
      <c r="Q41" s="226" t="s">
        <v>584</v>
      </c>
      <c r="R41" s="187">
        <v>0</v>
      </c>
      <c r="S41" s="226" t="s">
        <v>584</v>
      </c>
      <c r="T41" s="187">
        <v>0</v>
      </c>
      <c r="U41" s="226" t="s">
        <v>584</v>
      </c>
      <c r="V41" s="187">
        <v>0</v>
      </c>
      <c r="W41" s="226" t="s">
        <v>584</v>
      </c>
      <c r="X41" s="187">
        <v>0</v>
      </c>
      <c r="Y41" s="226" t="s">
        <v>584</v>
      </c>
      <c r="Z41" s="187" t="s">
        <v>562</v>
      </c>
      <c r="AA41" s="226" t="s">
        <v>562</v>
      </c>
      <c r="AB41" s="187">
        <v>0</v>
      </c>
      <c r="AC41" s="187">
        <v>0</v>
      </c>
    </row>
    <row r="42" spans="1:29" s="223" customFormat="1" x14ac:dyDescent="0.25">
      <c r="A42" s="188" t="s">
        <v>154</v>
      </c>
      <c r="B42" s="189" t="s">
        <v>534</v>
      </c>
      <c r="C42" s="187"/>
      <c r="D42" s="187"/>
      <c r="E42" s="187"/>
      <c r="F42" s="187"/>
      <c r="G42" s="187">
        <v>0</v>
      </c>
      <c r="H42" s="187">
        <v>0</v>
      </c>
      <c r="I42" s="226" t="s">
        <v>584</v>
      </c>
      <c r="J42" s="187">
        <v>0</v>
      </c>
      <c r="K42" s="226" t="s">
        <v>584</v>
      </c>
      <c r="L42" s="187">
        <v>0</v>
      </c>
      <c r="M42" s="226" t="s">
        <v>584</v>
      </c>
      <c r="N42" s="187">
        <v>0</v>
      </c>
      <c r="O42" s="226" t="s">
        <v>584</v>
      </c>
      <c r="P42" s="187">
        <v>0</v>
      </c>
      <c r="Q42" s="226" t="s">
        <v>584</v>
      </c>
      <c r="R42" s="187">
        <v>0</v>
      </c>
      <c r="S42" s="226" t="s">
        <v>584</v>
      </c>
      <c r="T42" s="187">
        <v>0</v>
      </c>
      <c r="U42" s="226" t="s">
        <v>584</v>
      </c>
      <c r="V42" s="187">
        <v>0</v>
      </c>
      <c r="W42" s="226" t="s">
        <v>584</v>
      </c>
      <c r="X42" s="187">
        <v>0</v>
      </c>
      <c r="Y42" s="226" t="s">
        <v>584</v>
      </c>
      <c r="Z42" s="187" t="s">
        <v>562</v>
      </c>
      <c r="AA42" s="226" t="s">
        <v>562</v>
      </c>
      <c r="AB42" s="187">
        <v>0</v>
      </c>
      <c r="AC42" s="187">
        <v>0</v>
      </c>
    </row>
    <row r="43" spans="1:29" s="223" customFormat="1" x14ac:dyDescent="0.25">
      <c r="A43" s="188" t="s">
        <v>535</v>
      </c>
      <c r="B43" s="189" t="s">
        <v>536</v>
      </c>
      <c r="C43" s="187"/>
      <c r="D43" s="187"/>
      <c r="E43" s="187"/>
      <c r="F43" s="187"/>
      <c r="G43" s="187">
        <v>0</v>
      </c>
      <c r="H43" s="187">
        <v>0</v>
      </c>
      <c r="I43" s="226" t="s">
        <v>584</v>
      </c>
      <c r="J43" s="187">
        <v>0</v>
      </c>
      <c r="K43" s="226" t="s">
        <v>584</v>
      </c>
      <c r="L43" s="187">
        <v>0</v>
      </c>
      <c r="M43" s="226" t="s">
        <v>584</v>
      </c>
      <c r="N43" s="187">
        <v>0</v>
      </c>
      <c r="O43" s="226" t="s">
        <v>584</v>
      </c>
      <c r="P43" s="187">
        <v>0</v>
      </c>
      <c r="Q43" s="226" t="s">
        <v>584</v>
      </c>
      <c r="R43" s="187">
        <v>0</v>
      </c>
      <c r="S43" s="226" t="s">
        <v>584</v>
      </c>
      <c r="T43" s="187">
        <v>0</v>
      </c>
      <c r="U43" s="226" t="s">
        <v>584</v>
      </c>
      <c r="V43" s="187">
        <v>0</v>
      </c>
      <c r="W43" s="226" t="s">
        <v>584</v>
      </c>
      <c r="X43" s="187">
        <v>0</v>
      </c>
      <c r="Y43" s="226" t="s">
        <v>584</v>
      </c>
      <c r="Z43" s="187" t="s">
        <v>562</v>
      </c>
      <c r="AA43" s="226" t="s">
        <v>562</v>
      </c>
      <c r="AB43" s="187">
        <v>0</v>
      </c>
      <c r="AC43" s="187">
        <v>0</v>
      </c>
    </row>
    <row r="44" spans="1:29" s="223" customFormat="1" x14ac:dyDescent="0.25">
      <c r="A44" s="188" t="s">
        <v>537</v>
      </c>
      <c r="B44" s="189" t="s">
        <v>538</v>
      </c>
      <c r="C44" s="187"/>
      <c r="D44" s="187"/>
      <c r="E44" s="187"/>
      <c r="F44" s="187"/>
      <c r="G44" s="187">
        <v>1</v>
      </c>
      <c r="H44" s="187">
        <v>0</v>
      </c>
      <c r="I44" s="226" t="s">
        <v>584</v>
      </c>
      <c r="J44" s="187">
        <v>0</v>
      </c>
      <c r="K44" s="226" t="s">
        <v>584</v>
      </c>
      <c r="L44" s="187">
        <v>0</v>
      </c>
      <c r="M44" s="226" t="s">
        <v>584</v>
      </c>
      <c r="N44" s="187">
        <v>0</v>
      </c>
      <c r="O44" s="226" t="s">
        <v>584</v>
      </c>
      <c r="P44" s="187">
        <v>0</v>
      </c>
      <c r="Q44" s="226" t="s">
        <v>584</v>
      </c>
      <c r="R44" s="187">
        <v>0</v>
      </c>
      <c r="S44" s="226" t="s">
        <v>584</v>
      </c>
      <c r="T44" s="187">
        <v>0</v>
      </c>
      <c r="U44" s="226" t="s">
        <v>584</v>
      </c>
      <c r="V44" s="187">
        <v>0</v>
      </c>
      <c r="W44" s="226" t="s">
        <v>584</v>
      </c>
      <c r="X44" s="187">
        <v>0</v>
      </c>
      <c r="Y44" s="226" t="s">
        <v>584</v>
      </c>
      <c r="Z44" s="187" t="s">
        <v>562</v>
      </c>
      <c r="AA44" s="226" t="s">
        <v>562</v>
      </c>
      <c r="AB44" s="187">
        <v>0</v>
      </c>
      <c r="AC44" s="187">
        <v>0</v>
      </c>
    </row>
    <row r="45" spans="1:29" s="223" customFormat="1" x14ac:dyDescent="0.25">
      <c r="A45" s="188" t="s">
        <v>539</v>
      </c>
      <c r="B45" s="189" t="s">
        <v>540</v>
      </c>
      <c r="C45" s="187"/>
      <c r="D45" s="187"/>
      <c r="E45" s="187"/>
      <c r="F45" s="187"/>
      <c r="G45" s="187">
        <v>0</v>
      </c>
      <c r="H45" s="187">
        <v>0</v>
      </c>
      <c r="I45" s="226" t="s">
        <v>584</v>
      </c>
      <c r="J45" s="187">
        <v>0</v>
      </c>
      <c r="K45" s="226" t="s">
        <v>584</v>
      </c>
      <c r="L45" s="187">
        <v>0</v>
      </c>
      <c r="M45" s="226" t="s">
        <v>584</v>
      </c>
      <c r="N45" s="187">
        <v>0</v>
      </c>
      <c r="O45" s="226" t="s">
        <v>584</v>
      </c>
      <c r="P45" s="187">
        <v>0</v>
      </c>
      <c r="Q45" s="226" t="s">
        <v>584</v>
      </c>
      <c r="R45" s="187">
        <v>0</v>
      </c>
      <c r="S45" s="226" t="s">
        <v>584</v>
      </c>
      <c r="T45" s="187">
        <v>0</v>
      </c>
      <c r="U45" s="226" t="s">
        <v>584</v>
      </c>
      <c r="V45" s="187">
        <v>0</v>
      </c>
      <c r="W45" s="226" t="s">
        <v>584</v>
      </c>
      <c r="X45" s="187">
        <v>0</v>
      </c>
      <c r="Y45" s="226" t="s">
        <v>584</v>
      </c>
      <c r="Z45" s="187" t="s">
        <v>562</v>
      </c>
      <c r="AA45" s="226" t="s">
        <v>562</v>
      </c>
      <c r="AB45" s="187">
        <v>0</v>
      </c>
      <c r="AC45" s="187">
        <v>0</v>
      </c>
    </row>
    <row r="46" spans="1:29" s="223" customFormat="1" x14ac:dyDescent="0.25">
      <c r="A46" s="188" t="s">
        <v>541</v>
      </c>
      <c r="B46" s="189" t="s">
        <v>542</v>
      </c>
      <c r="C46" s="187"/>
      <c r="D46" s="187"/>
      <c r="E46" s="187"/>
      <c r="F46" s="187"/>
      <c r="G46" s="187">
        <v>0</v>
      </c>
      <c r="H46" s="187">
        <v>0</v>
      </c>
      <c r="I46" s="226" t="s">
        <v>584</v>
      </c>
      <c r="J46" s="187">
        <v>0</v>
      </c>
      <c r="K46" s="226" t="s">
        <v>584</v>
      </c>
      <c r="L46" s="187">
        <v>0</v>
      </c>
      <c r="M46" s="226" t="s">
        <v>584</v>
      </c>
      <c r="N46" s="187">
        <v>0</v>
      </c>
      <c r="O46" s="226" t="s">
        <v>584</v>
      </c>
      <c r="P46" s="187">
        <v>0</v>
      </c>
      <c r="Q46" s="226" t="s">
        <v>584</v>
      </c>
      <c r="R46" s="187">
        <v>0</v>
      </c>
      <c r="S46" s="226" t="s">
        <v>584</v>
      </c>
      <c r="T46" s="187">
        <v>0</v>
      </c>
      <c r="U46" s="226" t="s">
        <v>584</v>
      </c>
      <c r="V46" s="187">
        <v>0</v>
      </c>
      <c r="W46" s="226" t="s">
        <v>584</v>
      </c>
      <c r="X46" s="187">
        <v>0</v>
      </c>
      <c r="Y46" s="226" t="s">
        <v>584</v>
      </c>
      <c r="Z46" s="187" t="s">
        <v>562</v>
      </c>
      <c r="AA46" s="226" t="s">
        <v>562</v>
      </c>
      <c r="AB46" s="187">
        <v>0</v>
      </c>
      <c r="AC46" s="187">
        <v>0</v>
      </c>
    </row>
    <row r="47" spans="1:29" s="223" customFormat="1" x14ac:dyDescent="0.25">
      <c r="A47" s="185" t="s">
        <v>62</v>
      </c>
      <c r="B47" s="186" t="s">
        <v>153</v>
      </c>
      <c r="C47" s="187"/>
      <c r="D47" s="187"/>
      <c r="E47" s="187"/>
      <c r="F47" s="187"/>
      <c r="G47" s="187"/>
      <c r="H47" s="187"/>
      <c r="I47" s="187"/>
      <c r="J47" s="187"/>
      <c r="K47" s="187"/>
      <c r="L47" s="187"/>
      <c r="M47" s="187"/>
      <c r="N47" s="187"/>
      <c r="O47" s="187"/>
      <c r="P47" s="187"/>
      <c r="Q47" s="187"/>
      <c r="R47" s="187"/>
      <c r="S47" s="226"/>
      <c r="T47" s="187"/>
      <c r="U47" s="187"/>
      <c r="V47" s="187"/>
      <c r="W47" s="187"/>
      <c r="X47" s="187"/>
      <c r="Y47" s="187"/>
      <c r="Z47" s="187"/>
      <c r="AA47" s="187"/>
      <c r="AB47" s="187"/>
      <c r="AC47" s="187"/>
    </row>
    <row r="48" spans="1:29" s="223" customFormat="1" ht="33.75" customHeight="1" x14ac:dyDescent="0.25">
      <c r="A48" s="188" t="s">
        <v>152</v>
      </c>
      <c r="B48" s="189" t="s">
        <v>531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562</v>
      </c>
      <c r="AA48" s="187"/>
      <c r="AB48" s="187">
        <v>0</v>
      </c>
      <c r="AC48" s="187">
        <v>0</v>
      </c>
    </row>
    <row r="49" spans="1:29" s="223" customFormat="1" ht="31.5" x14ac:dyDescent="0.25">
      <c r="A49" s="188" t="s">
        <v>151</v>
      </c>
      <c r="B49" s="191" t="s">
        <v>529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562</v>
      </c>
      <c r="AA49" s="187"/>
      <c r="AB49" s="187">
        <v>0</v>
      </c>
      <c r="AC49" s="187">
        <v>0</v>
      </c>
    </row>
    <row r="50" spans="1:29" s="223" customFormat="1" x14ac:dyDescent="0.25">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562</v>
      </c>
      <c r="AA50" s="187"/>
      <c r="AB50" s="187">
        <v>0</v>
      </c>
      <c r="AC50" s="187">
        <v>0</v>
      </c>
    </row>
    <row r="51" spans="1:29" s="223" customFormat="1" ht="31.5" x14ac:dyDescent="0.25">
      <c r="A51" s="188" t="s">
        <v>148</v>
      </c>
      <c r="B51" s="189" t="s">
        <v>147</v>
      </c>
      <c r="C51" s="187">
        <v>0.3</v>
      </c>
      <c r="D51" s="187">
        <v>4.8000000000000001E-2</v>
      </c>
      <c r="E51" s="187"/>
      <c r="F51" s="187"/>
      <c r="G51" s="187">
        <v>5.2999999999999999E-2</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562</v>
      </c>
      <c r="AA51" s="187"/>
      <c r="AB51" s="187">
        <v>0</v>
      </c>
      <c r="AC51" s="187">
        <v>0</v>
      </c>
    </row>
    <row r="52" spans="1:29" s="223" customFormat="1" ht="31.5" x14ac:dyDescent="0.25">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562</v>
      </c>
      <c r="AA52" s="187"/>
      <c r="AB52" s="187">
        <v>0</v>
      </c>
      <c r="AC52" s="187">
        <v>0</v>
      </c>
    </row>
    <row r="53" spans="1:29" s="223" customFormat="1" x14ac:dyDescent="0.25">
      <c r="A53" s="188" t="s">
        <v>144</v>
      </c>
      <c r="B53" s="18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562</v>
      </c>
      <c r="AA53" s="187"/>
      <c r="AB53" s="187">
        <v>0</v>
      </c>
      <c r="AC53" s="187">
        <v>0</v>
      </c>
    </row>
    <row r="54" spans="1:29" s="223" customFormat="1" x14ac:dyDescent="0.25">
      <c r="A54" s="188" t="s">
        <v>142</v>
      </c>
      <c r="B54" s="189" t="s">
        <v>532</v>
      </c>
      <c r="C54" s="187">
        <v>1</v>
      </c>
      <c r="D54" s="187">
        <v>1</v>
      </c>
      <c r="E54" s="187"/>
      <c r="F54" s="187"/>
      <c r="G54" s="187">
        <v>1</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562</v>
      </c>
      <c r="AA54" s="187"/>
      <c r="AB54" s="187">
        <v>0</v>
      </c>
      <c r="AC54" s="187">
        <v>0</v>
      </c>
    </row>
    <row r="55" spans="1:29" s="223" customFormat="1" x14ac:dyDescent="0.25">
      <c r="A55" s="188" t="s">
        <v>543</v>
      </c>
      <c r="B55" s="189" t="s">
        <v>533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562</v>
      </c>
      <c r="AA55" s="187"/>
      <c r="AB55" s="187">
        <v>0</v>
      </c>
      <c r="AC55" s="187">
        <v>0</v>
      </c>
    </row>
    <row r="56" spans="1:29" s="223" customFormat="1" x14ac:dyDescent="0.25">
      <c r="A56" s="188" t="s">
        <v>544</v>
      </c>
      <c r="B56" s="189" t="s">
        <v>534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562</v>
      </c>
      <c r="AA56" s="187"/>
      <c r="AB56" s="187">
        <v>0</v>
      </c>
      <c r="AC56" s="187">
        <v>0</v>
      </c>
    </row>
    <row r="57" spans="1:29" s="223" customFormat="1" x14ac:dyDescent="0.25">
      <c r="A57" s="188" t="s">
        <v>545</v>
      </c>
      <c r="B57" s="189" t="s">
        <v>536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562</v>
      </c>
      <c r="AA57" s="187"/>
      <c r="AB57" s="187">
        <v>0</v>
      </c>
      <c r="AC57" s="187">
        <v>0</v>
      </c>
    </row>
    <row r="58" spans="1:29" s="223" customFormat="1" x14ac:dyDescent="0.25">
      <c r="A58" s="188" t="s">
        <v>546</v>
      </c>
      <c r="B58" s="189" t="s">
        <v>538</v>
      </c>
      <c r="C58" s="187">
        <v>1</v>
      </c>
      <c r="D58" s="187">
        <v>1</v>
      </c>
      <c r="E58" s="187"/>
      <c r="F58" s="187"/>
      <c r="G58" s="187">
        <v>1</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562</v>
      </c>
      <c r="AA58" s="187"/>
      <c r="AB58" s="187">
        <v>0</v>
      </c>
      <c r="AC58" s="187">
        <v>0</v>
      </c>
    </row>
    <row r="59" spans="1:29" s="223" customFormat="1" x14ac:dyDescent="0.25">
      <c r="A59" s="188" t="s">
        <v>547</v>
      </c>
      <c r="B59" s="189" t="s">
        <v>540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562</v>
      </c>
      <c r="AA59" s="187"/>
      <c r="AB59" s="187">
        <v>0</v>
      </c>
      <c r="AC59" s="187">
        <v>0</v>
      </c>
    </row>
    <row r="60" spans="1:29" s="223" customFormat="1" x14ac:dyDescent="0.25">
      <c r="A60" s="188" t="s">
        <v>548</v>
      </c>
      <c r="B60" s="189" t="s">
        <v>542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562</v>
      </c>
      <c r="AA60" s="187"/>
      <c r="AB60" s="187">
        <v>0</v>
      </c>
      <c r="AC60" s="187">
        <v>0</v>
      </c>
    </row>
    <row r="61" spans="1:29" s="223" customFormat="1" ht="35.450000000000003"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3" customFormat="1" x14ac:dyDescent="0.25">
      <c r="A62" s="188" t="s">
        <v>140</v>
      </c>
      <c r="B62" s="189" t="s">
        <v>139</v>
      </c>
      <c r="C62" s="187">
        <v>2.2186330000000001</v>
      </c>
      <c r="D62" s="187">
        <v>1.8283221599999999</v>
      </c>
      <c r="E62" s="187"/>
      <c r="F62" s="187"/>
      <c r="G62" s="187">
        <v>1.8283221599999999</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562</v>
      </c>
      <c r="AA62" s="187"/>
      <c r="AB62" s="187">
        <v>0</v>
      </c>
      <c r="AC62" s="187">
        <v>0</v>
      </c>
    </row>
    <row r="63" spans="1:29" s="223" customFormat="1" x14ac:dyDescent="0.25">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562</v>
      </c>
      <c r="AA63" s="187"/>
      <c r="AB63" s="187">
        <v>0</v>
      </c>
      <c r="AC63" s="187">
        <v>0</v>
      </c>
    </row>
    <row r="64" spans="1:29" s="223" customFormat="1" x14ac:dyDescent="0.25">
      <c r="A64" s="188" t="s">
        <v>137</v>
      </c>
      <c r="B64" s="18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562</v>
      </c>
      <c r="AA64" s="187"/>
      <c r="AB64" s="187">
        <v>0</v>
      </c>
      <c r="AC64" s="187">
        <v>0</v>
      </c>
    </row>
    <row r="65" spans="1:29" s="223" customFormat="1" x14ac:dyDescent="0.25">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562</v>
      </c>
      <c r="AA65" s="187"/>
      <c r="AB65" s="187">
        <v>0</v>
      </c>
      <c r="AC65" s="187">
        <v>0</v>
      </c>
    </row>
    <row r="66" spans="1:29" s="223" customFormat="1" x14ac:dyDescent="0.25">
      <c r="A66" s="188" t="s">
        <v>135</v>
      </c>
      <c r="B66" s="191" t="s">
        <v>129</v>
      </c>
      <c r="C66" s="187"/>
      <c r="D66" s="187"/>
      <c r="E66" s="187"/>
      <c r="F66" s="187"/>
      <c r="G66" s="187">
        <v>5.2999999999999999E-2</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562</v>
      </c>
      <c r="AA66" s="187"/>
      <c r="AB66" s="187">
        <v>0</v>
      </c>
      <c r="AC66" s="187">
        <v>0</v>
      </c>
    </row>
    <row r="67" spans="1:29" s="223" customFormat="1" x14ac:dyDescent="0.25">
      <c r="A67" s="188" t="s">
        <v>134</v>
      </c>
      <c r="B67" s="189" t="s">
        <v>532</v>
      </c>
      <c r="C67" s="187"/>
      <c r="D67" s="187"/>
      <c r="E67" s="187"/>
      <c r="F67" s="187"/>
      <c r="G67" s="187">
        <v>1</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562</v>
      </c>
      <c r="AA67" s="187"/>
      <c r="AB67" s="187">
        <v>0</v>
      </c>
      <c r="AC67" s="187">
        <v>0</v>
      </c>
    </row>
    <row r="68" spans="1:29" s="223" customFormat="1" x14ac:dyDescent="0.25">
      <c r="A68" s="188" t="s">
        <v>549</v>
      </c>
      <c r="B68" s="189" t="s">
        <v>533</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562</v>
      </c>
      <c r="AA68" s="187"/>
      <c r="AB68" s="187">
        <v>0</v>
      </c>
      <c r="AC68" s="187">
        <v>0</v>
      </c>
    </row>
    <row r="69" spans="1:29" s="223" customFormat="1" x14ac:dyDescent="0.25">
      <c r="A69" s="188" t="s">
        <v>550</v>
      </c>
      <c r="B69" s="189" t="s">
        <v>534</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562</v>
      </c>
      <c r="AA69" s="187"/>
      <c r="AB69" s="187">
        <v>0</v>
      </c>
      <c r="AC69" s="187">
        <v>0</v>
      </c>
    </row>
    <row r="70" spans="1:29" s="223" customFormat="1" x14ac:dyDescent="0.25">
      <c r="A70" s="188" t="s">
        <v>551</v>
      </c>
      <c r="B70" s="189" t="s">
        <v>536</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562</v>
      </c>
      <c r="AA70" s="187"/>
      <c r="AB70" s="187">
        <v>0</v>
      </c>
      <c r="AC70" s="187">
        <v>0</v>
      </c>
    </row>
    <row r="71" spans="1:29" s="223" customFormat="1" x14ac:dyDescent="0.25">
      <c r="A71" s="188" t="s">
        <v>552</v>
      </c>
      <c r="B71" s="189" t="s">
        <v>538</v>
      </c>
      <c r="C71" s="187"/>
      <c r="D71" s="187"/>
      <c r="E71" s="187"/>
      <c r="F71" s="187"/>
      <c r="G71" s="187">
        <v>1</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562</v>
      </c>
      <c r="AA71" s="187"/>
      <c r="AB71" s="187">
        <v>0</v>
      </c>
      <c r="AC71" s="187">
        <v>0</v>
      </c>
    </row>
    <row r="72" spans="1:29" s="223" customFormat="1" x14ac:dyDescent="0.25">
      <c r="A72" s="188" t="s">
        <v>553</v>
      </c>
      <c r="B72" s="189" t="s">
        <v>540</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562</v>
      </c>
      <c r="AA72" s="187"/>
      <c r="AB72" s="187">
        <v>0</v>
      </c>
      <c r="AC72" s="187">
        <v>0</v>
      </c>
    </row>
    <row r="73" spans="1:29" s="223" customFormat="1" x14ac:dyDescent="0.25">
      <c r="A73" s="188" t="s">
        <v>554</v>
      </c>
      <c r="B73" s="189" t="s">
        <v>542</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562</v>
      </c>
      <c r="AA73" s="187"/>
      <c r="AB73" s="187">
        <v>0</v>
      </c>
      <c r="AC73" s="187">
        <v>0</v>
      </c>
    </row>
    <row r="74" spans="1:29" s="223" customFormat="1" ht="36.75" customHeight="1" x14ac:dyDescent="0.25">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562</v>
      </c>
      <c r="AA74" s="187"/>
      <c r="AB74" s="187">
        <v>0</v>
      </c>
      <c r="AC74" s="187">
        <v>0</v>
      </c>
    </row>
    <row r="75" spans="1:29" s="223"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3" customFormat="1" ht="45" customHeight="1" x14ac:dyDescent="0.25">
      <c r="A76" s="188" t="s">
        <v>223</v>
      </c>
      <c r="B76" s="189" t="s">
        <v>531</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t="s">
        <v>562</v>
      </c>
      <c r="AA76" s="194"/>
      <c r="AB76" s="187">
        <v>0</v>
      </c>
      <c r="AC76" s="187">
        <v>0</v>
      </c>
    </row>
    <row r="77" spans="1:29" s="223" customFormat="1" ht="39.75" customHeight="1" x14ac:dyDescent="0.25">
      <c r="A77" s="188" t="s">
        <v>224</v>
      </c>
      <c r="B77" s="191" t="s">
        <v>529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562</v>
      </c>
      <c r="AA77" s="187"/>
      <c r="AB77" s="187">
        <v>0</v>
      </c>
      <c r="AC77" s="187">
        <v>0</v>
      </c>
    </row>
    <row r="78" spans="1:29" s="223" customFormat="1" x14ac:dyDescent="0.25">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562</v>
      </c>
      <c r="AA78" s="187"/>
      <c r="AB78" s="187">
        <v>0</v>
      </c>
      <c r="AC78" s="187">
        <v>0</v>
      </c>
    </row>
    <row r="79" spans="1:29" s="223" customFormat="1" x14ac:dyDescent="0.25">
      <c r="A79" s="188" t="s">
        <v>226</v>
      </c>
      <c r="B79" s="189" t="s">
        <v>555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562</v>
      </c>
      <c r="AA79" s="187"/>
      <c r="AB79" s="187">
        <v>0</v>
      </c>
      <c r="AC79" s="187">
        <v>0</v>
      </c>
    </row>
    <row r="80" spans="1:29" s="223" customFormat="1" x14ac:dyDescent="0.25">
      <c r="A80" s="188" t="s">
        <v>227</v>
      </c>
      <c r="B80" s="189" t="s">
        <v>532</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t="s">
        <v>562</v>
      </c>
      <c r="AA80" s="194"/>
      <c r="AB80" s="187">
        <v>0</v>
      </c>
      <c r="AC80" s="187">
        <v>0</v>
      </c>
    </row>
    <row r="81" spans="1:29" s="223" customFormat="1" x14ac:dyDescent="0.25">
      <c r="A81" s="188" t="s">
        <v>556</v>
      </c>
      <c r="B81" s="189" t="s">
        <v>533</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t="s">
        <v>562</v>
      </c>
      <c r="AA81" s="194"/>
      <c r="AB81" s="187">
        <v>0</v>
      </c>
      <c r="AC81" s="187">
        <v>0</v>
      </c>
    </row>
    <row r="82" spans="1:29" s="223" customFormat="1" x14ac:dyDescent="0.25">
      <c r="A82" s="188" t="s">
        <v>557</v>
      </c>
      <c r="B82" s="189" t="s">
        <v>534</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t="s">
        <v>562</v>
      </c>
      <c r="AA82" s="194"/>
      <c r="AB82" s="187">
        <v>0</v>
      </c>
      <c r="AC82" s="187">
        <v>0</v>
      </c>
    </row>
    <row r="83" spans="1:29" s="223" customFormat="1" x14ac:dyDescent="0.25">
      <c r="A83" s="188" t="s">
        <v>558</v>
      </c>
      <c r="B83" s="189" t="s">
        <v>536</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t="s">
        <v>562</v>
      </c>
      <c r="AA83" s="194"/>
      <c r="AB83" s="187">
        <v>0</v>
      </c>
      <c r="AC83" s="187">
        <v>0</v>
      </c>
    </row>
    <row r="84" spans="1:29" s="223" customFormat="1" x14ac:dyDescent="0.25">
      <c r="A84" s="188" t="s">
        <v>559</v>
      </c>
      <c r="B84" s="189" t="s">
        <v>538</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t="s">
        <v>562</v>
      </c>
      <c r="AA84" s="194"/>
      <c r="AB84" s="187">
        <v>0</v>
      </c>
      <c r="AC84" s="187">
        <v>0</v>
      </c>
    </row>
    <row r="85" spans="1:29" s="223" customFormat="1" x14ac:dyDescent="0.25">
      <c r="A85" s="188" t="s">
        <v>560</v>
      </c>
      <c r="B85" s="189" t="s">
        <v>540</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t="s">
        <v>562</v>
      </c>
      <c r="AA85" s="194"/>
      <c r="AB85" s="187">
        <v>0</v>
      </c>
      <c r="AC85" s="187">
        <v>0</v>
      </c>
    </row>
    <row r="86" spans="1:29" s="223" customFormat="1" x14ac:dyDescent="0.25">
      <c r="A86" s="188" t="s">
        <v>561</v>
      </c>
      <c r="B86" s="189" t="s">
        <v>542</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t="s">
        <v>562</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7" customHeight="1" x14ac:dyDescent="0.25">
      <c r="A22" s="406" t="s">
        <v>53</v>
      </c>
      <c r="B22" s="417" t="s">
        <v>25</v>
      </c>
      <c r="C22" s="406" t="s">
        <v>52</v>
      </c>
      <c r="D22" s="406" t="s">
        <v>51</v>
      </c>
      <c r="E22" s="420" t="s">
        <v>515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1"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1"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0" t="s">
        <v>14</v>
      </c>
      <c r="AG24" s="160" t="s">
        <v>13</v>
      </c>
      <c r="AH24" s="161" t="s">
        <v>3</v>
      </c>
      <c r="AI24" s="161" t="s">
        <v>12</v>
      </c>
      <c r="AJ24" s="407"/>
      <c r="AK24" s="407"/>
      <c r="AL24" s="407"/>
      <c r="AM24" s="407"/>
      <c r="AN24" s="407"/>
      <c r="AO24" s="407"/>
      <c r="AP24" s="407"/>
      <c r="AQ24" s="425"/>
      <c r="AR24" s="401"/>
      <c r="AS24" s="401"/>
      <c r="AT24" s="401"/>
      <c r="AU24" s="401"/>
      <c r="AV24" s="41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27" t="s">
        <v>586</v>
      </c>
      <c r="B26" s="228" t="s">
        <v>587</v>
      </c>
      <c r="C26" s="229" t="s">
        <v>588</v>
      </c>
      <c r="D26" s="230">
        <v>12.202199999999999</v>
      </c>
      <c r="E26" s="231" t="s">
        <v>386</v>
      </c>
      <c r="F26" s="231" t="s">
        <v>386</v>
      </c>
      <c r="G26" s="231" t="s">
        <v>386</v>
      </c>
      <c r="H26" s="231" t="s">
        <v>386</v>
      </c>
      <c r="I26" s="231" t="s">
        <v>386</v>
      </c>
      <c r="J26" s="231" t="s">
        <v>386</v>
      </c>
      <c r="K26" s="231" t="s">
        <v>386</v>
      </c>
      <c r="L26" s="231" t="s">
        <v>386</v>
      </c>
      <c r="M26" s="229" t="s">
        <v>589</v>
      </c>
      <c r="N26" s="232" t="s">
        <v>590</v>
      </c>
      <c r="O26" s="229" t="s">
        <v>591</v>
      </c>
      <c r="P26" s="233">
        <v>1973</v>
      </c>
      <c r="Q26" s="229" t="s">
        <v>592</v>
      </c>
      <c r="R26" s="233">
        <v>1973</v>
      </c>
      <c r="S26" s="229" t="s">
        <v>593</v>
      </c>
      <c r="T26" s="229" t="s">
        <v>594</v>
      </c>
      <c r="U26" s="229">
        <v>1</v>
      </c>
      <c r="V26" s="229">
        <v>1</v>
      </c>
      <c r="W26" s="229" t="s">
        <v>595</v>
      </c>
      <c r="X26" s="234"/>
      <c r="Y26" s="235"/>
      <c r="Z26" s="229">
        <v>1</v>
      </c>
      <c r="AA26" s="233">
        <v>1973</v>
      </c>
      <c r="AB26" s="233">
        <v>1973</v>
      </c>
      <c r="AC26" s="229" t="s">
        <v>595</v>
      </c>
      <c r="AD26" s="233">
        <v>2368</v>
      </c>
      <c r="AE26" s="233">
        <v>2368</v>
      </c>
      <c r="AF26" s="236" t="s">
        <v>596</v>
      </c>
      <c r="AG26" s="229" t="s">
        <v>597</v>
      </c>
      <c r="AH26" s="229" t="s">
        <v>598</v>
      </c>
      <c r="AI26" s="229" t="s">
        <v>599</v>
      </c>
      <c r="AJ26" s="229" t="s">
        <v>600</v>
      </c>
      <c r="AK26" s="229" t="s">
        <v>601</v>
      </c>
      <c r="AL26" s="229" t="s">
        <v>602</v>
      </c>
      <c r="AM26" s="229" t="s">
        <v>603</v>
      </c>
      <c r="AN26" s="229" t="s">
        <v>604</v>
      </c>
      <c r="AO26" s="236" t="s">
        <v>605</v>
      </c>
      <c r="AP26" s="229" t="s">
        <v>604</v>
      </c>
      <c r="AQ26" s="229" t="s">
        <v>606</v>
      </c>
      <c r="AR26" s="229" t="s">
        <v>604</v>
      </c>
      <c r="AS26" s="229" t="s">
        <v>606</v>
      </c>
      <c r="AT26" s="229" t="s">
        <v>607</v>
      </c>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Normal="90" zoomScaleSheetLayoutView="100" workbookViewId="0">
      <selection activeCell="B25" sqref="B25"/>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4" width="9.140625" style="143"/>
  </cols>
  <sheetData>
    <row r="1" spans="1:7" ht="18.75" x14ac:dyDescent="0.25">
      <c r="B1" s="38" t="s">
        <v>70</v>
      </c>
    </row>
    <row r="2" spans="1:7" ht="18.75" x14ac:dyDescent="0.3">
      <c r="B2" s="14" t="s">
        <v>11</v>
      </c>
    </row>
    <row r="3" spans="1:7" ht="18.75" x14ac:dyDescent="0.3">
      <c r="B3" s="14" t="s">
        <v>523</v>
      </c>
    </row>
    <row r="4" spans="1:7" x14ac:dyDescent="0.25">
      <c r="B4" s="43"/>
    </row>
    <row r="5" spans="1:7" ht="18.75" x14ac:dyDescent="0.3">
      <c r="A5" s="393" t="str">
        <f>'1. паспорт местоположение'!A5:C5</f>
        <v>Год раскрытия информации: 2024 год</v>
      </c>
      <c r="B5" s="393"/>
      <c r="C5" s="71"/>
      <c r="D5" s="71"/>
      <c r="E5" s="71"/>
      <c r="F5" s="71"/>
      <c r="G5" s="71"/>
    </row>
    <row r="6" spans="1:7" ht="18.75" x14ac:dyDescent="0.3">
      <c r="A6" s="165"/>
      <c r="B6" s="165"/>
      <c r="C6" s="165"/>
      <c r="D6" s="165"/>
      <c r="E6" s="165"/>
      <c r="F6" s="165"/>
      <c r="G6" s="165"/>
    </row>
    <row r="7" spans="1:7" ht="18.75" x14ac:dyDescent="0.25">
      <c r="A7" s="264" t="s">
        <v>10</v>
      </c>
      <c r="B7" s="264"/>
      <c r="C7" s="164"/>
      <c r="D7" s="164"/>
      <c r="E7" s="164"/>
      <c r="F7" s="164"/>
      <c r="G7" s="164"/>
    </row>
    <row r="8" spans="1:7" ht="18.75" x14ac:dyDescent="0.25">
      <c r="A8" s="164"/>
      <c r="B8" s="164"/>
      <c r="C8" s="164"/>
      <c r="D8" s="164"/>
      <c r="E8" s="164"/>
      <c r="F8" s="164"/>
      <c r="G8" s="164"/>
    </row>
    <row r="9" spans="1:7" x14ac:dyDescent="0.25">
      <c r="A9" s="265" t="str">
        <f>'1. паспорт местоположение'!A9:C9</f>
        <v>АО "Россети Тюмень"</v>
      </c>
      <c r="B9" s="265"/>
      <c r="C9" s="162"/>
      <c r="D9" s="162"/>
      <c r="E9" s="162"/>
      <c r="F9" s="162"/>
      <c r="G9" s="162"/>
    </row>
    <row r="10" spans="1:7" x14ac:dyDescent="0.25">
      <c r="A10" s="261" t="s">
        <v>9</v>
      </c>
      <c r="B10" s="261"/>
      <c r="C10" s="163"/>
      <c r="D10" s="163"/>
      <c r="E10" s="163"/>
      <c r="F10" s="163"/>
      <c r="G10" s="163"/>
    </row>
    <row r="11" spans="1:7" ht="18.75" x14ac:dyDescent="0.25">
      <c r="A11" s="164"/>
      <c r="B11" s="164"/>
      <c r="C11" s="164"/>
      <c r="D11" s="164"/>
      <c r="E11" s="164"/>
      <c r="F11" s="164"/>
      <c r="G11" s="164"/>
    </row>
    <row r="12" spans="1:7" ht="30.75" customHeight="1" x14ac:dyDescent="0.25">
      <c r="A12" s="267" t="str">
        <f>'1. паспорт местоположение'!A12:C12</f>
        <v>M_NS3300.VL.0077</v>
      </c>
      <c r="B12" s="267"/>
      <c r="C12" s="162"/>
      <c r="D12" s="162"/>
      <c r="E12" s="162"/>
      <c r="F12" s="162"/>
      <c r="G12" s="162"/>
    </row>
    <row r="13" spans="1:7" x14ac:dyDescent="0.25">
      <c r="A13" s="261" t="s">
        <v>8</v>
      </c>
      <c r="B13" s="261"/>
      <c r="C13" s="163"/>
      <c r="D13" s="163"/>
      <c r="E13" s="163"/>
      <c r="F13" s="163"/>
      <c r="G13" s="163"/>
    </row>
    <row r="14" spans="1:7" ht="18.75" x14ac:dyDescent="0.25">
      <c r="A14" s="10"/>
      <c r="B14" s="10"/>
      <c r="C14" s="10"/>
      <c r="D14" s="10"/>
      <c r="E14" s="10"/>
      <c r="F14" s="10"/>
      <c r="G14" s="10"/>
    </row>
    <row r="15" spans="1:7" ht="67.7" customHeight="1" x14ac:dyDescent="0.25">
      <c r="A15" s="267" t="str">
        <f>'1. паспорт местоположение'!A15:C15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c r="B15" s="267"/>
      <c r="C15" s="162"/>
      <c r="D15" s="162"/>
      <c r="E15" s="162"/>
      <c r="F15" s="162"/>
      <c r="G15" s="162"/>
    </row>
    <row r="16" spans="1:7" x14ac:dyDescent="0.25">
      <c r="A16" s="261" t="s">
        <v>7</v>
      </c>
      <c r="B16" s="261"/>
      <c r="C16" s="163"/>
      <c r="D16" s="163"/>
      <c r="E16" s="163"/>
      <c r="F16" s="163"/>
      <c r="G16" s="163"/>
    </row>
    <row r="17" spans="1:2" x14ac:dyDescent="0.25">
      <c r="B17" s="144"/>
    </row>
    <row r="18" spans="1:2" ht="33.75" customHeight="1" x14ac:dyDescent="0.25">
      <c r="A18" s="426" t="s">
        <v>505</v>
      </c>
      <c r="B18" s="427"/>
    </row>
    <row r="19" spans="1:2" x14ac:dyDescent="0.25">
      <c r="B19" s="43"/>
    </row>
    <row r="20" spans="1:2" ht="16.5" thickBot="1" x14ac:dyDescent="0.3">
      <c r="B20" s="145"/>
    </row>
    <row r="21" spans="1:2" ht="60.75" thickBot="1" x14ac:dyDescent="0.3">
      <c r="A21" s="146" t="s">
        <v>393</v>
      </c>
      <c r="B21" s="147" t="str">
        <f>A15</f>
        <v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v>
      </c>
    </row>
    <row r="22" spans="1:2" ht="16.5" thickBot="1" x14ac:dyDescent="0.3">
      <c r="A22" s="146" t="s">
        <v>394</v>
      </c>
      <c r="B22" s="147" t="str">
        <f>'1. паспорт местоположение'!C27</f>
        <v>Тюменский район</v>
      </c>
    </row>
    <row r="23" spans="1:2" ht="16.5" thickBot="1" x14ac:dyDescent="0.3">
      <c r="A23" s="146" t="s">
        <v>360</v>
      </c>
      <c r="B23" s="148" t="s">
        <v>577</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v>2023</v>
      </c>
    </row>
    <row r="26" spans="1:2" ht="16.5" thickBot="1" x14ac:dyDescent="0.3">
      <c r="A26" s="150" t="s">
        <v>397</v>
      </c>
      <c r="B26" s="151" t="str">
        <f>'3.3 паспорт описание'!C30</f>
        <v>З</v>
      </c>
    </row>
    <row r="27" spans="1:2" ht="29.25" thickBot="1" x14ac:dyDescent="0.3">
      <c r="A27" s="153" t="s">
        <v>608</v>
      </c>
      <c r="B27" s="221">
        <f>'6.2. Паспорт фин осв ввод'!D24</f>
        <v>2.1939865859999998</v>
      </c>
    </row>
    <row r="28" spans="1:2" ht="16.5" thickBot="1" x14ac:dyDescent="0.3">
      <c r="A28" s="152" t="s">
        <v>398</v>
      </c>
      <c r="B28" s="152" t="s">
        <v>578</v>
      </c>
    </row>
    <row r="29" spans="1:2" ht="28.5" x14ac:dyDescent="0.25">
      <c r="A29" s="243" t="s">
        <v>399</v>
      </c>
      <c r="B29" s="247">
        <v>2.3679999999999999</v>
      </c>
    </row>
    <row r="30" spans="1:2" ht="28.5" x14ac:dyDescent="0.25">
      <c r="A30" s="244" t="s">
        <v>400</v>
      </c>
      <c r="B30" s="246">
        <v>2.3679999999999999</v>
      </c>
    </row>
    <row r="31" spans="1:2" x14ac:dyDescent="0.25">
      <c r="A31" s="241" t="s">
        <v>401</v>
      </c>
      <c r="B31" s="242"/>
    </row>
    <row r="32" spans="1:2" ht="29.25" thickBot="1" x14ac:dyDescent="0.3">
      <c r="A32" s="250" t="s">
        <v>609</v>
      </c>
      <c r="B32" s="251">
        <v>2.3679999999999999</v>
      </c>
    </row>
    <row r="33" spans="1:2" ht="30" x14ac:dyDescent="0.25">
      <c r="A33" s="253" t="s">
        <v>610</v>
      </c>
      <c r="B33" s="254">
        <v>2.3679999999999999</v>
      </c>
    </row>
    <row r="34" spans="1:2" x14ac:dyDescent="0.25">
      <c r="A34" s="249" t="s">
        <v>402</v>
      </c>
      <c r="B34" s="248">
        <v>88.96</v>
      </c>
    </row>
    <row r="35" spans="1:2" x14ac:dyDescent="0.25">
      <c r="A35" s="249" t="s">
        <v>403</v>
      </c>
      <c r="B35" s="252">
        <v>0</v>
      </c>
    </row>
    <row r="36" spans="1:2" x14ac:dyDescent="0.25">
      <c r="A36" s="249" t="s">
        <v>404</v>
      </c>
      <c r="B36" s="252">
        <v>0.84599999999999997</v>
      </c>
    </row>
    <row r="37" spans="1:2" ht="29.25" thickBot="1" x14ac:dyDescent="0.3">
      <c r="A37" s="250" t="s">
        <v>611</v>
      </c>
      <c r="B37" s="251">
        <v>0</v>
      </c>
    </row>
    <row r="38" spans="1:2" x14ac:dyDescent="0.25">
      <c r="A38" s="249" t="s">
        <v>612</v>
      </c>
      <c r="B38" s="248" t="s">
        <v>584</v>
      </c>
    </row>
    <row r="39" spans="1:2" x14ac:dyDescent="0.25">
      <c r="A39" s="249" t="s">
        <v>402</v>
      </c>
      <c r="B39" s="248" t="s">
        <v>584</v>
      </c>
    </row>
    <row r="40" spans="1:2" x14ac:dyDescent="0.25">
      <c r="A40" s="249" t="s">
        <v>403</v>
      </c>
      <c r="B40" s="248" t="s">
        <v>584</v>
      </c>
    </row>
    <row r="41" spans="1:2" x14ac:dyDescent="0.25">
      <c r="A41" s="249" t="s">
        <v>404</v>
      </c>
      <c r="B41" s="248" t="s">
        <v>584</v>
      </c>
    </row>
    <row r="42" spans="1:2" ht="29.25" thickBot="1" x14ac:dyDescent="0.3">
      <c r="A42" s="250" t="s">
        <v>613</v>
      </c>
      <c r="B42" s="251">
        <v>0</v>
      </c>
    </row>
    <row r="43" spans="1:2" x14ac:dyDescent="0.25">
      <c r="A43" s="249" t="s">
        <v>612</v>
      </c>
      <c r="B43" s="248" t="s">
        <v>584</v>
      </c>
    </row>
    <row r="44" spans="1:2" x14ac:dyDescent="0.25">
      <c r="A44" s="249" t="s">
        <v>402</v>
      </c>
      <c r="B44" s="248" t="s">
        <v>584</v>
      </c>
    </row>
    <row r="45" spans="1:2" x14ac:dyDescent="0.25">
      <c r="A45" s="249" t="s">
        <v>403</v>
      </c>
      <c r="B45" s="248" t="s">
        <v>584</v>
      </c>
    </row>
    <row r="46" spans="1:2" x14ac:dyDescent="0.25">
      <c r="A46" s="249" t="s">
        <v>404</v>
      </c>
      <c r="B46" s="248" t="s">
        <v>584</v>
      </c>
    </row>
    <row r="47" spans="1:2" ht="29.25" thickBot="1" x14ac:dyDescent="0.3">
      <c r="A47" s="250" t="s">
        <v>405</v>
      </c>
      <c r="B47" s="245" t="s">
        <v>584</v>
      </c>
    </row>
    <row r="48" spans="1:2" x14ac:dyDescent="0.25">
      <c r="A48" s="249" t="s">
        <v>401</v>
      </c>
      <c r="B48" s="248" t="s">
        <v>584</v>
      </c>
    </row>
    <row r="49" spans="1:2" x14ac:dyDescent="0.25">
      <c r="A49" s="249" t="s">
        <v>614</v>
      </c>
      <c r="B49" s="248" t="s">
        <v>584</v>
      </c>
    </row>
    <row r="50" spans="1:2" x14ac:dyDescent="0.25">
      <c r="A50" s="249" t="s">
        <v>615</v>
      </c>
      <c r="B50" s="248" t="s">
        <v>584</v>
      </c>
    </row>
    <row r="51" spans="1:2" x14ac:dyDescent="0.25">
      <c r="A51" s="249" t="s">
        <v>616</v>
      </c>
      <c r="B51" s="248" t="s">
        <v>584</v>
      </c>
    </row>
    <row r="52" spans="1:2" ht="16.5" thickBot="1" x14ac:dyDescent="0.3">
      <c r="A52" s="250" t="s">
        <v>406</v>
      </c>
      <c r="B52" s="245">
        <v>0</v>
      </c>
    </row>
    <row r="53" spans="1:2" ht="16.5" thickBot="1" x14ac:dyDescent="0.3">
      <c r="A53" s="250" t="s">
        <v>407</v>
      </c>
      <c r="B53" s="251">
        <v>0</v>
      </c>
    </row>
    <row r="54" spans="1:2" ht="16.5" thickBot="1" x14ac:dyDescent="0.3">
      <c r="A54" s="250" t="s">
        <v>408</v>
      </c>
      <c r="B54" s="245">
        <v>38.14</v>
      </c>
    </row>
    <row r="55" spans="1:2" ht="16.5" thickBot="1" x14ac:dyDescent="0.3">
      <c r="A55" s="250" t="s">
        <v>409</v>
      </c>
      <c r="B55" s="251">
        <v>0.84599999999999997</v>
      </c>
    </row>
    <row r="56" spans="1:2" ht="15.75" customHeight="1" thickBot="1" x14ac:dyDescent="0.3">
      <c r="A56" s="250" t="s">
        <v>410</v>
      </c>
      <c r="B56" s="245" t="s">
        <v>584</v>
      </c>
    </row>
    <row r="57" spans="1:2" x14ac:dyDescent="0.25">
      <c r="A57" s="249" t="s">
        <v>411</v>
      </c>
      <c r="B57" s="248" t="s">
        <v>617</v>
      </c>
    </row>
    <row r="58" spans="1:2" x14ac:dyDescent="0.25">
      <c r="A58" s="249" t="s">
        <v>412</v>
      </c>
      <c r="B58" s="248" t="s">
        <v>618</v>
      </c>
    </row>
    <row r="59" spans="1:2" x14ac:dyDescent="0.25">
      <c r="A59" s="249" t="s">
        <v>413</v>
      </c>
      <c r="B59" s="248" t="s">
        <v>584</v>
      </c>
    </row>
    <row r="60" spans="1:2" x14ac:dyDescent="0.25">
      <c r="A60" s="249" t="s">
        <v>414</v>
      </c>
      <c r="B60" s="248" t="s">
        <v>584</v>
      </c>
    </row>
    <row r="61" spans="1:2" x14ac:dyDescent="0.25">
      <c r="A61" s="249" t="s">
        <v>415</v>
      </c>
      <c r="B61" s="248" t="s">
        <v>584</v>
      </c>
    </row>
    <row r="62" spans="1:2" ht="29.25" thickBot="1" x14ac:dyDescent="0.3">
      <c r="A62" s="250" t="s">
        <v>416</v>
      </c>
      <c r="B62" s="245" t="s">
        <v>584</v>
      </c>
    </row>
    <row r="63" spans="1:2" ht="29.25" thickBot="1" x14ac:dyDescent="0.3">
      <c r="A63" s="250" t="s">
        <v>417</v>
      </c>
      <c r="B63" s="245" t="s">
        <v>584</v>
      </c>
    </row>
    <row r="64" spans="1:2" x14ac:dyDescent="0.25">
      <c r="A64" s="249" t="s">
        <v>401</v>
      </c>
      <c r="B64" s="248" t="s">
        <v>584</v>
      </c>
    </row>
    <row r="65" spans="1:2" x14ac:dyDescent="0.25">
      <c r="A65" s="249" t="s">
        <v>619</v>
      </c>
      <c r="B65" s="248" t="s">
        <v>584</v>
      </c>
    </row>
    <row r="66" spans="1:2" x14ac:dyDescent="0.25">
      <c r="A66" s="249" t="s">
        <v>620</v>
      </c>
      <c r="B66" s="248" t="s">
        <v>584</v>
      </c>
    </row>
    <row r="67" spans="1:2" ht="16.5" thickBot="1" x14ac:dyDescent="0.3">
      <c r="A67" s="250" t="s">
        <v>418</v>
      </c>
      <c r="B67" s="245" t="s">
        <v>629</v>
      </c>
    </row>
    <row r="68" spans="1:2" ht="16.5" thickBot="1" x14ac:dyDescent="0.3">
      <c r="A68" s="250" t="s">
        <v>419</v>
      </c>
      <c r="B68" s="245" t="s">
        <v>584</v>
      </c>
    </row>
    <row r="69" spans="1:2" x14ac:dyDescent="0.25">
      <c r="A69" s="249" t="s">
        <v>621</v>
      </c>
      <c r="B69" s="237">
        <f>'6.1. Паспорт сетевой график'!H43</f>
        <v>45136</v>
      </c>
    </row>
    <row r="70" spans="1:2" x14ac:dyDescent="0.25">
      <c r="A70" s="249" t="s">
        <v>622</v>
      </c>
      <c r="B70" s="248" t="s">
        <v>584</v>
      </c>
    </row>
    <row r="71" spans="1:2" x14ac:dyDescent="0.25">
      <c r="A71" s="249" t="s">
        <v>623</v>
      </c>
      <c r="B71" s="248" t="s">
        <v>584</v>
      </c>
    </row>
    <row r="72" spans="1:2" ht="29.25" thickBot="1" x14ac:dyDescent="0.3">
      <c r="A72" s="250" t="s">
        <v>420</v>
      </c>
      <c r="B72" s="245" t="s">
        <v>584</v>
      </c>
    </row>
    <row r="73" spans="1:2" ht="28.5" customHeight="1" thickBot="1" x14ac:dyDescent="0.3">
      <c r="A73" s="250" t="s">
        <v>421</v>
      </c>
      <c r="B73" s="245" t="s">
        <v>584</v>
      </c>
    </row>
    <row r="74" spans="1:2" x14ac:dyDescent="0.25">
      <c r="A74" s="249" t="s">
        <v>624</v>
      </c>
      <c r="B74" s="248" t="s">
        <v>584</v>
      </c>
    </row>
    <row r="75" spans="1:2" x14ac:dyDescent="0.25">
      <c r="A75" s="249" t="s">
        <v>625</v>
      </c>
      <c r="B75" s="248" t="s">
        <v>584</v>
      </c>
    </row>
    <row r="76" spans="1:2" x14ac:dyDescent="0.25">
      <c r="A76" s="249" t="s">
        <v>626</v>
      </c>
      <c r="B76" s="248" t="s">
        <v>584</v>
      </c>
    </row>
    <row r="77" spans="1:2" x14ac:dyDescent="0.25">
      <c r="A77" s="249" t="s">
        <v>627</v>
      </c>
      <c r="B77" s="248" t="s">
        <v>584</v>
      </c>
    </row>
    <row r="78" spans="1:2" x14ac:dyDescent="0.25">
      <c r="A78" s="249" t="s">
        <v>628</v>
      </c>
      <c r="B78" s="248" t="s">
        <v>584</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2024-04-16T14:13:10Z</dcterms:modified>
</cp:coreProperties>
</file>