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1.02.02\"/>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7" i="25" l="1"/>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<sst xmlns="http://schemas.openxmlformats.org/spreadsheetml/2006/main" count="1129" uniqueCount="618">
  <si>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</si>
  <si>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</si>
  <si>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</si>
  <si>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</si>
  <si>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</si>
  <si>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</si>
  <si>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</si>
  <si>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</si>
  <si>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</si>
  <si>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</si>
  <si>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</si>
  <si>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</si>
  <si>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</si>
  <si>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</si>
  <si>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</si>
  <si>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</si>
  <si>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</si>
  <si>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</si>
  <si>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</si>
  <si>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</si>
  <si>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</si>
  <si>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</si>
  <si>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</si>
  <si>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</si>
  <si>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</si>
  <si>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</si>
  <si>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</si>
  <si>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</si>
  <si>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</si>
  <si>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</si>
  <si>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</si>
  <si>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</si>
  <si>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</si>
  <si>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</si>
  <si>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</si>
  <si>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</si>
  <si>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</si>
  <si>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</si>
  <si>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</si>
  <si>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</si>
  <si>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</si>
  <si>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</si>
  <si>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</si>
  <si>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</si>
  <si>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</si>
  <si>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</si>
  <si>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</si>
  <si>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</si>
  <si>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</si>
  <si>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</si>
  <si>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</si>
  <si>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</si>
  <si>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</si>
  <si>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</si>
  <si>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</si>
  <si>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</si>
  <si>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</si>
  <si>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</si>
  <si>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</si>
  <si>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</si>
  <si>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</si>
  <si>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</si>
  <si>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</si>
  <si>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</si>
  <si>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</si>
  <si>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</si>
  <si>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</si>
  <si>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</si>
  <si>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</si>
  <si>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</si>
  <si>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</si>
  <si>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</si>
  <si>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</si>
  <si>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</si>
  <si>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</si>
  <si>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</si>
  <si>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</si>
  <si>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</si>
  <si>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</si>
  <si>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</si>
  <si>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</si>
  <si>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</si>
  <si>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</si>
  <si>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</si>
  <si>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</si>
  <si>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</si>
  <si>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</si>
  <si>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</si>
  <si>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</si>
  <si>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</si>
  <si>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</si>
  <si>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</si>
  <si>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</si>
  <si>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</si>
  <si>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</si>
  <si>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</si>
  <si>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</si>
  <si>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</si>
  <si>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</si>
  <si>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</si>
  <si>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</si>
  <si>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</si>
  <si>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</si>
  <si>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</si>
  <si>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</si>
  <si>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</si>
  <si>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</si>
  <si>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</si>
  <si>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</si>
  <si>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</si>
  <si>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</si>
  <si>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</si>
  <si>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</si>
  <si>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</si>
  <si>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</si>
  <si>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</si>
  <si>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</si>
  <si>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</si>
  <si>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</si>
  <si>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</si>
  <si>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</si>
  <si>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</si>
  <si>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</si>
  <si>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</si>
  <si>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</si>
  <si>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</si>
  <si>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</si>
  <si>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</si>
  <si>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</si>
  <si>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</si>
  <si>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</si>
  <si>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</si>
  <si>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</si>
  <si>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</si>
  <si>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</si>
  <si>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</si>
  <si>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</si>
  <si>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</si>
  <si>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</si>
  <si>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</si>
  <si>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</si>
  <si>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</si>
  <si>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</si>
  <si>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</si>
  <si>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</si>
  <si>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</si>
  <si>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</si>
  <si>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</si>
  <si>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</si>
  <si>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</si>
  <si>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</si>
  <si>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</si>
  <si>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</si>
  <si>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</si>
  <si>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</si>
  <si>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</si>
  <si>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</si>
  <si>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</si>
  <si>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</si>
  <si>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</si>
  <si>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</si>
  <si>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</si>
  <si>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</si>
  <si>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</si>
  <si>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</si>
  <si>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</si>
  <si>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</si>
  <si>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</si>
  <si>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</si>
  <si>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</si>
  <si>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</si>
  <si>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</si>
  <si>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</si>
  <si>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</si>
  <si>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</si>
  <si>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</si>
  <si>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</si>
  <si>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</si>
  <si>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</si>
  <si>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</si>
  <si>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</si>
  <si>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</si>
  <si>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</si>
  <si>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</si>
  <si>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</si>
  <si>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</si>
  <si>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</si>
  <si>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</si>
  <si>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</si>
  <si>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</si>
  <si>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</si>
  <si>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</si>
  <si>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</si>
  <si>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</si>
  <si>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</si>
  <si>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</si>
  <si>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</si>
  <si>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</si>
  <si>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</si>
  <si>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</si>
  <si>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</si>
  <si>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</si>
  <si>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</si>
  <si>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</si>
  <si>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</si>
  <si>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</si>
  <si>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</si>
  <si>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</si>
  <si>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</si>
  <si>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</si>
  <si>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</si>
  <si>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</si>
  <si>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</si>
  <si>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</si>
  <si>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</si>
  <si>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</si>
  <si>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</si>
  <si>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</si>
  <si>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</si>
  <si>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</si>
  <si>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</si>
  <si>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</si>
  <si>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</si>
  <si>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</si>
  <si>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</si>
  <si>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</si>
  <si>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</si>
  <si>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</si>
  <si>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</si>
  <si>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</si>
  <si>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</si>
  <si>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</si>
  <si>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</si>
  <si>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</si>
  <si>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</si>
  <si>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</si>
  <si>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</si>
  <si>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</si>
  <si>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</si>
  <si>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</si>
  <si>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</si>
  <si>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</si>
  <si>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</si>
  <si>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</si>
  <si>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</si>
  <si>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</si>
  <si>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</si>
  <si>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</si>
  <si>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</si>
  <si>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</si>
  <si>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</si>
  <si>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</si>
  <si>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</si>
  <si>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</si>
  <si>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</si>
  <si>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</si>
  <si>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</si>
  <si>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</si>
  <si>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</si>
  <si>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</si>
  <si>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</si>
  <si>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</si>
  <si>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</si>
  <si>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</si>
  <si>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</si>
  <si>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</si>
  <si>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</si>
  <si>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</si>
  <si>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</si>
  <si>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</si>
  <si>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</si>
  <si>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</si>
  <si>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</si>
  <si>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</si>
  <si>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</si>
  <si>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</si>
  <si>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</si>
  <si>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</si>
  <si>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</si>
  <si>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</si>
  <si>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</si>
  <si>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</si>
  <si>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</si>
  <si>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</si>
  <si>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</si>
  <si>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</si>
  <si>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</si>
  <si>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</si>
  <si>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</si>
  <si>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</si>
  <si>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</si>
  <si>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</si>
  <si>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</si>
  <si>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</si>
  <si>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</si>
  <si>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</si>
  <si>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</si>
  <si>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</si>
  <si>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</si>
  <si>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</si>
  <si>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</si>
  <si>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</si>
  <si>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</si>
  <si>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</si>
  <si>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</si>
  <si>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</si>
  <si>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</si>
  <si>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</si>
  <si>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</si>
  <si>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</si>
  <si>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</si>
  <si>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</si>
  <si>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</si>
  <si>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</si>
  <si>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</si>
  <si>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</si>
  <si>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</si>
  <si>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</si>
  <si>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</si>
  <si>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</si>
  <si>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</si>
  <si>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</si>
  <si>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</si>
  <si>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</si>
  <si>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</si>
  <si>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</si>
  <si>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</si>
  <si>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</si>
  <si>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</si>
  <si>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</si>
  <si>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</si>
  <si>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</si>
  <si>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</si>
  <si>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</si>
  <si>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</si>
  <si>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</si>
  <si>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</si>
  <si>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</si>
  <si>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</si>
  <si>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</si>
  <si>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</si>
  <si>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</si>
  <si>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</si>
  <si>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</si>
  <si>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</si>
  <si>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</si>
  <si>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</si>
  <si>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</si>
  <si>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</si>
  <si>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</si>
  <si>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</si>
  <si>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</si>
  <si>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</si>
  <si>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</si>
  <si>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</si>
  <si>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</si>
  <si>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</si>
  <si>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</si>
  <si>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</si>
  <si>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</si>
  <si>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</si>
  <si>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</si>
  <si>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</si>
  <si>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</si>
  <si>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</si>
  <si>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</si>
  <si>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</si>
  <si>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</si>
  <si>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</si>
  <si>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</si>
  <si>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</si>
  <si>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</si>
  <si>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</si>
  <si>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</si>
  <si>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</si>
  <si>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</si>
  <si>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</si>
  <si>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</si>
  <si>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</si>
  <si>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</si>
  <si>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</si>
  <si>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</si>
  <si>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</si>
  <si>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</si>
  <si>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</si>
  <si>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</si>
  <si>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</si>
  <si>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</si>
  <si>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</si>
  <si>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</si>
  <si>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</si>
  <si>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</si>
  <si>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</si>
  <si>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</si>
  <si>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</si>
  <si>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</si>
  <si>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</si>
  <si>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</si>
  <si>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</si>
  <si>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</si>
  <si>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</si>
  <si>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</si>
  <si>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</si>
  <si>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</si>
  <si>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</si>
  <si>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</si>
  <si>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</si>
  <si>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</si>
  <si>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</si>
  <si>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</si>
  <si>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</si>
  <si>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</si>
  <si>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</si>
  <si>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</si>
  <si>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</si>
  <si>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</si>
  <si>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</si>
  <si>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</si>
  <si>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</si>
  <si>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</si>
  <si>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</si>
  <si>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</si>
  <si>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</si>
  <si>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</si>
  <si>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</si>
  <si>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</si>
  <si>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</si>
  <si>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</si>
  <si>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</si>
  <si>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</si>
  <si>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</si>
  <si>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</si>
  <si>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</si>
  <si>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</si>
  <si>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</si>
  <si>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</si>
  <si>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</si>
  <si>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</si>
  <si>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</si>
  <si>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</si>
  <si>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</si>
  <si>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</si>
  <si>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</si>
  <si>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</si>
  <si>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</si>
  <si>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</si>
  <si>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</si>
  <si>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</si>
  <si>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</si>
  <si>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</si>
  <si>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</si>
  <si>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</si>
  <si>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</si>
  <si>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</si>
  <si>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</si>
  <si>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</si>
  <si>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</si>
  <si>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</si>
  <si>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</si>
  <si>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</si>
  <si>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</si>
  <si>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</si>
  <si>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</si>
  <si>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</si>
  <si>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</si>
  <si>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</si>
  <si>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</si>
  <si>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</si>
  <si>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</si>
  <si>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</si>
  <si>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</si>
  <si>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</si>
  <si>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</si>
  <si>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</si>
  <si>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</si>
  <si>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</si>
  <si>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</si>
  <si>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</si>
  <si>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</si>
  <si>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</si>
  <si>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</si>
  <si>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</si>
  <si>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</si>
  <si>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</si>
  <si>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</si>
  <si>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</si>
  <si>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</si>
  <si>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</si>
  <si>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</si>
  <si>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</si>
  <si>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</si>
  <si>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</si>
  <si>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</si>
  <si>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</si>
  <si>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</si>
  <si>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</si>
  <si>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</si>
  <si>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</si>
  <si>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</si>
  <si>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</si>
  <si>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</si>
  <si>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</si>
  <si>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</si>
  <si>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</si>
  <si>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</si>
  <si>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</si>
  <si>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</si>
  <si>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</si>
  <si>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</si>
  <si>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</si>
  <si>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</si>
  <si>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</si>
  <si>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</si>
  <si>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</si>
  <si>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</si>
  <si>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</si>
  <si>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</si>
  <si>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</si>
  <si>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</si>
  <si>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</si>
  <si>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</si>
  <si>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</si>
  <si>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</si>
  <si>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</si>
  <si>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</si>
  <si>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</si>
  <si>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</si>
  <si>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</si>
  <si>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</si>
  <si>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</si>
  <si>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</si>
  <si>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</si>
  <si>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</si>
  <si>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</si>
  <si>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</si>
  <si>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</si>
  <si>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</si>
  <si>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</si>
  <si>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</si>
  <si>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</si>
  <si>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</si>
  <si>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</si>
  <si>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</si>
  <si>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</si>
  <si>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</si>
  <si>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</si>
  <si>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</si>
  <si>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</si>
  <si>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</si>
  <si>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</si>
  <si>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</si>
  <si>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</si>
  <si>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</si>
  <si>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</si>
  <si>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</si>
  <si>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</si>
  <si>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</si>
  <si>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</si>
  <si>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</si>
  <si>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</si>
  <si>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</si>
  <si>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</si>
  <si>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</si>
  <si>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</si>
  <si>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</si>
  <si>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</si>
  <si>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</si>
  <si>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</si>
  <si>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</si>
  <si>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</si>
  <si>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</si>
  <si>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</si>
  <si>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</si>
  <si>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</si>
  <si>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</si>
  <si>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</si>
  <si>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</si>
  <si>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</si>
  <si>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</si>
  <si>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</si>
  <si>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</si>
  <si>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</si>
  <si>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</si>
  <si>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</si>
  <si>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</si>
  <si>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</si>
  <si>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</si>
  <si>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</si>
  <si>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</si>
  <si>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</si>
  <si>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</si>
  <si>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</si>
  <si>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</si>
  <si>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</si>
  <si>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06. Прочие инвестиционные проекты</t>
  </si>
  <si>
    <t>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капитального ремонта с заменой дорогостоящих агрегатов и механизмов. Финансовые затраты могут превысить стоимость приобретения новой техники.</t>
  </si>
  <si>
    <t>Н</t>
  </si>
  <si>
    <t>ХМАО. Г. Сургут</t>
  </si>
  <si>
    <t>Сметная стоимость проекта в ценах 2022 года с НДС, млн. руб.</t>
  </si>
  <si>
    <t>объем заключенного договора в ценах 20 года с НДС, млн. руб</t>
  </si>
  <si>
    <t>4 шт.</t>
  </si>
  <si>
    <t>8.25 млн. руб. без НДС за шт.</t>
  </si>
  <si>
    <t>Год 2024</t>
  </si>
  <si>
    <t>Год 2025</t>
  </si>
  <si>
    <t>Год 2026</t>
  </si>
  <si>
    <t>Год 2027</t>
  </si>
  <si>
    <t>- подрядчики</t>
  </si>
  <si>
    <t>Приобретение техники 4 шт.</t>
  </si>
  <si>
    <t>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</si>
  <si>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2024 год</t>
  </si>
  <si>
    <t>нд</t>
  </si>
  <si>
    <t xml:space="preserve">Факт 2023 года </t>
  </si>
  <si>
    <t>Год 2028</t>
  </si>
  <si>
    <t xml:space="preserve"> по состоянию на 01.01.2023</t>
  </si>
  <si>
    <t>по состоянию на 01.01.2024</t>
  </si>
  <si>
    <t>Замена оборудования, выработавшего свой ресурс</t>
  </si>
  <si>
    <t>Повышение качества оказываемых услуг в сфере электроэнергетики</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</si>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</sst>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8" fillId="0" borderId="1" xfId="0"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5" zoomScale="90" zoomScaleNormal="90" workbookViewId="0">
      <selection activeCell="F46" sqref="F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80" t="s">
        <v>609</v>
      </c>
      <c r="B5" s="280"/>
      <c r="C5" s="280"/>
      <c r="D5" s="118"/>
      <c r="E5" s="118"/>
      <c r="F5" s="118"/>
      <c r="G5" s="118"/>
    </row>
    <row r="6" spans="1:19" s="12" customFormat="1" ht="15.75" x14ac:dyDescent="0.2">
      <c r="A6" s="17"/>
    </row>
    <row r="7" spans="1:19" s="12" customFormat="1" ht="18.75" x14ac:dyDescent="0.2">
      <c r="A7" s="284" t="s">
        <v>9</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5" t="s">
        <v>470</v>
      </c>
      <c r="B9" s="285"/>
      <c r="C9" s="285"/>
      <c r="D9" s="8"/>
      <c r="E9" s="8"/>
      <c r="F9" s="13"/>
      <c r="G9" s="13"/>
      <c r="H9" s="13"/>
      <c r="I9" s="13"/>
      <c r="J9" s="13"/>
      <c r="K9" s="13"/>
      <c r="L9" s="13"/>
      <c r="M9" s="13"/>
      <c r="N9" s="13"/>
      <c r="O9" s="13"/>
      <c r="P9" s="13"/>
      <c r="Q9" s="13"/>
      <c r="R9" s="13"/>
      <c r="S9" s="13"/>
    </row>
    <row r="10" spans="1:19" s="12" customFormat="1" ht="18.75" x14ac:dyDescent="0.2">
      <c r="A10" s="281" t="s">
        <v>8</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6" t="s">
        <v>592</v>
      </c>
      <c r="B12" s="286"/>
      <c r="C12" s="286"/>
      <c r="D12" s="8"/>
      <c r="E12" s="8"/>
      <c r="F12" s="13"/>
      <c r="G12" s="13"/>
      <c r="H12" s="13"/>
      <c r="I12" s="13"/>
      <c r="J12" s="13"/>
      <c r="K12" s="13"/>
      <c r="L12" s="13"/>
      <c r="M12" s="13"/>
      <c r="N12" s="13"/>
      <c r="O12" s="13"/>
      <c r="P12" s="13"/>
      <c r="Q12" s="13"/>
      <c r="R12" s="13"/>
      <c r="S12" s="13"/>
    </row>
    <row r="13" spans="1:19" s="12" customFormat="1" ht="18.75" x14ac:dyDescent="0.2">
      <c r="A13" s="281" t="s">
        <v>7</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7" t="s">
        <v>617</v>
      </c>
      <c r="B15" s="287"/>
      <c r="C15" s="287"/>
      <c r="D15" s="8"/>
      <c r="E15" s="8"/>
      <c r="F15" s="8"/>
      <c r="G15" s="8"/>
      <c r="H15" s="8"/>
      <c r="I15" s="8"/>
      <c r="J15" s="8"/>
      <c r="K15" s="8"/>
      <c r="L15" s="8"/>
      <c r="M15" s="8"/>
      <c r="N15" s="8"/>
      <c r="O15" s="8"/>
      <c r="P15" s="8"/>
      <c r="Q15" s="8"/>
      <c r="R15" s="8"/>
      <c r="S15" s="8"/>
    </row>
    <row r="16" spans="1:19" s="3" customFormat="1" ht="15" customHeight="1" x14ac:dyDescent="0.2">
      <c r="A16" s="281" t="s">
        <v>6</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428</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616</v>
      </c>
      <c r="D23" s="29"/>
      <c r="E23" s="29"/>
      <c r="F23" s="28"/>
      <c r="G23" s="28"/>
      <c r="H23" s="28"/>
      <c r="I23" s="28"/>
      <c r="J23" s="28"/>
      <c r="K23" s="28"/>
      <c r="L23" s="28"/>
      <c r="M23" s="28"/>
      <c r="N23" s="28"/>
      <c r="O23" s="28"/>
      <c r="P23" s="28"/>
      <c r="Q23" s="27"/>
      <c r="R23" s="27"/>
      <c r="S23" s="27"/>
    </row>
    <row r="24" spans="1:19" s="3" customFormat="1" ht="13.5" customHeight="1" x14ac:dyDescent="0.2">
      <c r="A24" s="277"/>
      <c r="B24" s="278"/>
      <c r="C24" s="279"/>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8"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8"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8"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8"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8"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8"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8"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8"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7"/>
      <c r="B39" s="278"/>
      <c r="C39" s="279"/>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7"/>
      <c r="B47" s="278"/>
      <c r="C47" s="279"/>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67.463580159999992</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56.219650133333339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11"/>
      <c r="U6" s="111"/>
      <c r="V6" s="111"/>
      <c r="W6" s="111"/>
      <c r="X6" s="111"/>
      <c r="Y6" s="111"/>
      <c r="Z6" s="111"/>
      <c r="AA6" s="111"/>
      <c r="AB6" s="111"/>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11"/>
      <c r="U7" s="111"/>
      <c r="V7" s="111"/>
      <c r="W7" s="111"/>
      <c r="X7" s="111"/>
      <c r="Y7" s="111"/>
      <c r="Z7" s="111"/>
      <c r="AA7" s="111"/>
      <c r="AB7" s="111"/>
    </row>
    <row r="8" spans="1:28" s="12" customFormat="1" ht="18.75" x14ac:dyDescent="0.2">
      <c r="A8" s="285" t="s">
        <v>472</v>
      </c>
      <c r="B8" s="285"/>
      <c r="C8" s="285"/>
      <c r="D8" s="285"/>
      <c r="E8" s="285"/>
      <c r="F8" s="285"/>
      <c r="G8" s="285"/>
      <c r="H8" s="285"/>
      <c r="I8" s="285"/>
      <c r="J8" s="285"/>
      <c r="K8" s="285"/>
      <c r="L8" s="285"/>
      <c r="M8" s="285"/>
      <c r="N8" s="285"/>
      <c r="O8" s="285"/>
      <c r="P8" s="285"/>
      <c r="Q8" s="285"/>
      <c r="R8" s="285"/>
      <c r="S8" s="285"/>
      <c r="T8" s="111"/>
      <c r="U8" s="111"/>
      <c r="V8" s="111"/>
      <c r="W8" s="111"/>
      <c r="X8" s="111"/>
      <c r="Y8" s="111"/>
      <c r="Z8" s="111"/>
      <c r="AA8" s="111"/>
      <c r="AB8" s="111"/>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11"/>
      <c r="U9" s="111"/>
      <c r="V9" s="111"/>
      <c r="W9" s="111"/>
      <c r="X9" s="111"/>
      <c r="Y9" s="111"/>
      <c r="Z9" s="111"/>
      <c r="AA9" s="111"/>
      <c r="AB9" s="111"/>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11"/>
      <c r="U10" s="111"/>
      <c r="V10" s="111"/>
      <c r="W10" s="111"/>
      <c r="X10" s="111"/>
      <c r="Y10" s="111"/>
      <c r="Z10" s="111"/>
      <c r="AA10" s="111"/>
      <c r="AB10" s="111"/>
    </row>
    <row r="11" spans="1:28" s="12" customFormat="1" ht="18.75" x14ac:dyDescent="0.2">
      <c r="A11" s="285" t="str">
        <f>'1. паспорт местоположение'!A12:C12</f>
        <v>M_PK1100.01.02.02</v>
      </c>
      <c r="B11" s="285"/>
      <c r="C11" s="285"/>
      <c r="D11" s="285"/>
      <c r="E11" s="285"/>
      <c r="F11" s="285"/>
      <c r="G11" s="285"/>
      <c r="H11" s="285"/>
      <c r="I11" s="285"/>
      <c r="J11" s="285"/>
      <c r="K11" s="285"/>
      <c r="L11" s="285"/>
      <c r="M11" s="285"/>
      <c r="N11" s="285"/>
      <c r="O11" s="285"/>
      <c r="P11" s="285"/>
      <c r="Q11" s="285"/>
      <c r="R11" s="285"/>
      <c r="S11" s="285"/>
      <c r="T11" s="111"/>
      <c r="U11" s="111"/>
      <c r="V11" s="111"/>
      <c r="W11" s="111"/>
      <c r="X11" s="111"/>
      <c r="Y11" s="111"/>
      <c r="Z11" s="111"/>
      <c r="AA11" s="111"/>
      <c r="AB11" s="111"/>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11"/>
      <c r="U12" s="111"/>
      <c r="V12" s="111"/>
      <c r="W12" s="111"/>
      <c r="X12" s="111"/>
      <c r="Y12" s="111"/>
      <c r="Z12" s="111"/>
      <c r="AA12" s="111"/>
      <c r="AB12" s="111"/>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68"/>
      <c r="U13" s="168"/>
      <c r="V13" s="168"/>
      <c r="W13" s="168"/>
      <c r="X13" s="168"/>
      <c r="Y13" s="168"/>
      <c r="Z13" s="168"/>
      <c r="AA13" s="168"/>
      <c r="AB13" s="168"/>
    </row>
    <row r="14" spans="1:28" s="3" customFormat="1" ht="14.25" x14ac:dyDescent="0.2">
      <c r="A14" s="285"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4" s="285"/>
      <c r="C14" s="285"/>
      <c r="D14" s="285"/>
      <c r="E14" s="285"/>
      <c r="F14" s="285"/>
      <c r="G14" s="285"/>
      <c r="H14" s="285"/>
      <c r="I14" s="285"/>
      <c r="J14" s="285"/>
      <c r="K14" s="285"/>
      <c r="L14" s="285"/>
      <c r="M14" s="285"/>
      <c r="N14" s="285"/>
      <c r="O14" s="285"/>
      <c r="P14" s="285"/>
      <c r="Q14" s="285"/>
      <c r="R14" s="285"/>
      <c r="S14" s="285"/>
      <c r="T14" s="112"/>
      <c r="U14" s="112"/>
      <c r="V14" s="112"/>
      <c r="W14" s="112"/>
      <c r="X14" s="112"/>
      <c r="Y14" s="112"/>
      <c r="Z14" s="112"/>
      <c r="AA14" s="112"/>
      <c r="AB14" s="112"/>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113"/>
      <c r="U15" s="113"/>
      <c r="V15" s="113"/>
      <c r="W15" s="113"/>
      <c r="X15" s="113"/>
      <c r="Y15" s="113"/>
      <c r="Z15" s="113"/>
      <c r="AA15" s="113"/>
      <c r="AB15" s="113"/>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167"/>
      <c r="U16" s="167"/>
      <c r="V16" s="167"/>
      <c r="W16" s="167"/>
      <c r="X16" s="167"/>
      <c r="Y16" s="167"/>
    </row>
    <row r="17" spans="1:28" s="3" customFormat="1" ht="45.75" customHeight="1" x14ac:dyDescent="0.2">
      <c r="A17" s="282" t="s">
        <v>402</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167"/>
      <c r="U18" s="167"/>
      <c r="V18" s="167"/>
      <c r="W18" s="167"/>
      <c r="X18" s="167"/>
      <c r="Y18" s="167"/>
    </row>
    <row r="19" spans="1:28" s="3" customFormat="1" ht="54" customHeight="1" x14ac:dyDescent="0.2">
      <c r="A19" s="303" t="s">
        <v>5</v>
      </c>
      <c r="B19" s="303" t="s">
        <v>100</v>
      </c>
      <c r="C19" s="294" t="s">
        <v>323</v>
      </c>
      <c r="D19" s="303" t="s">
        <v>322</v>
      </c>
      <c r="E19" s="303" t="s">
        <v>99</v>
      </c>
      <c r="F19" s="303" t="s">
        <v>98</v>
      </c>
      <c r="G19" s="303" t="s">
        <v>318</v>
      </c>
      <c r="H19" s="303" t="s">
        <v>97</v>
      </c>
      <c r="I19" s="303" t="s">
        <v>96</v>
      </c>
      <c r="J19" s="303" t="s">
        <v>95</v>
      </c>
      <c r="K19" s="303" t="s">
        <v>94</v>
      </c>
      <c r="L19" s="303" t="s">
        <v>93</v>
      </c>
      <c r="M19" s="303" t="s">
        <v>92</v>
      </c>
      <c r="N19" s="303" t="s">
        <v>91</v>
      </c>
      <c r="O19" s="303" t="s">
        <v>90</v>
      </c>
      <c r="P19" s="303" t="s">
        <v>89</v>
      </c>
      <c r="Q19" s="303" t="s">
        <v>321</v>
      </c>
      <c r="R19" s="303"/>
      <c r="S19" s="304" t="s">
        <v>396</v>
      </c>
      <c r="T19" s="167"/>
      <c r="U19" s="167"/>
      <c r="V19" s="167"/>
      <c r="W19" s="167"/>
      <c r="X19" s="167"/>
      <c r="Y19" s="167"/>
    </row>
    <row r="20" spans="1:28" s="3" customFormat="1" ht="180.75" customHeight="1" x14ac:dyDescent="0.2">
      <c r="A20" s="303"/>
      <c r="B20" s="303"/>
      <c r="C20" s="296"/>
      <c r="D20" s="303"/>
      <c r="E20" s="303"/>
      <c r="F20" s="303"/>
      <c r="G20" s="303"/>
      <c r="H20" s="303"/>
      <c r="I20" s="303"/>
      <c r="J20" s="303"/>
      <c r="K20" s="303"/>
      <c r="L20" s="303"/>
      <c r="M20" s="303"/>
      <c r="N20" s="303"/>
      <c r="O20" s="303"/>
      <c r="P20" s="303"/>
      <c r="Q20" s="169" t="s">
        <v>319</v>
      </c>
      <c r="R20" s="39" t="s">
        <v>320</v>
      </c>
      <c r="S20" s="304"/>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4"/>
      <c r="C22" s="294"/>
      <c r="D22" s="297"/>
      <c r="E22" s="294"/>
      <c r="F22" s="294"/>
      <c r="G22" s="170"/>
      <c r="H22" s="170"/>
      <c r="I22" s="170"/>
      <c r="J22" s="170"/>
      <c r="K22" s="294"/>
      <c r="L22" s="294"/>
      <c r="M22" s="169"/>
      <c r="N22" s="169"/>
      <c r="O22" s="294"/>
      <c r="P22" s="294"/>
      <c r="Q22" s="288"/>
      <c r="R22" s="288"/>
      <c r="S22" s="291"/>
      <c r="T22" s="28"/>
      <c r="U22" s="28"/>
      <c r="V22" s="28"/>
      <c r="W22" s="28"/>
      <c r="X22" s="28"/>
      <c r="Y22" s="28"/>
      <c r="Z22" s="27"/>
      <c r="AA22" s="27"/>
      <c r="AB22" s="27"/>
    </row>
    <row r="23" spans="1:28" s="3" customFormat="1" ht="18.75" x14ac:dyDescent="0.2">
      <c r="A23" s="169"/>
      <c r="B23" s="295"/>
      <c r="C23" s="295"/>
      <c r="D23" s="298"/>
      <c r="E23" s="295"/>
      <c r="F23" s="295"/>
      <c r="G23" s="170"/>
      <c r="H23" s="173"/>
      <c r="I23" s="173"/>
      <c r="J23" s="173"/>
      <c r="K23" s="295"/>
      <c r="L23" s="295"/>
      <c r="M23" s="169"/>
      <c r="N23" s="169"/>
      <c r="O23" s="295"/>
      <c r="P23" s="295"/>
      <c r="Q23" s="289"/>
      <c r="R23" s="289"/>
      <c r="S23" s="292"/>
      <c r="T23" s="28"/>
      <c r="U23" s="28"/>
      <c r="V23" s="28"/>
      <c r="W23" s="28"/>
      <c r="X23" s="27"/>
      <c r="Y23" s="27"/>
      <c r="Z23" s="27"/>
      <c r="AA23" s="27"/>
      <c r="AB23" s="27"/>
    </row>
    <row r="24" spans="1:28" s="3" customFormat="1" ht="18.75" x14ac:dyDescent="0.2">
      <c r="A24" s="169"/>
      <c r="B24" s="296"/>
      <c r="C24" s="296"/>
      <c r="D24" s="299"/>
      <c r="E24" s="296"/>
      <c r="F24" s="296"/>
      <c r="G24" s="170"/>
      <c r="H24" s="173"/>
      <c r="I24" s="173"/>
      <c r="J24" s="173"/>
      <c r="K24" s="296"/>
      <c r="L24" s="296"/>
      <c r="M24" s="169"/>
      <c r="N24" s="169"/>
      <c r="O24" s="296"/>
      <c r="P24" s="296"/>
      <c r="Q24" s="290"/>
      <c r="R24" s="290"/>
      <c r="S24" s="293"/>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
        <v>472</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5" t="str">
        <f>'1. паспорт местоположение'!A12:C12</f>
        <v>M_PK1100.01.02.02</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4.25" x14ac:dyDescent="0.2">
      <c r="A16" s="285"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83" t="s">
        <v>407</v>
      </c>
      <c r="B19" s="283"/>
      <c r="C19" s="283"/>
      <c r="D19" s="283"/>
      <c r="E19" s="283"/>
      <c r="F19" s="283"/>
      <c r="G19" s="283"/>
      <c r="H19" s="283"/>
      <c r="I19" s="283"/>
      <c r="J19" s="283"/>
      <c r="K19" s="283"/>
      <c r="L19" s="283"/>
      <c r="M19" s="283"/>
      <c r="N19" s="283"/>
      <c r="O19" s="283"/>
      <c r="P19" s="283"/>
      <c r="Q19" s="283"/>
      <c r="R19" s="283"/>
      <c r="S19" s="283"/>
      <c r="T19" s="283"/>
    </row>
    <row r="20" spans="1:20" s="54"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5</v>
      </c>
      <c r="B21" s="312" t="s">
        <v>184</v>
      </c>
      <c r="C21" s="313"/>
      <c r="D21" s="316" t="s">
        <v>122</v>
      </c>
      <c r="E21" s="312" t="s">
        <v>436</v>
      </c>
      <c r="F21" s="313"/>
      <c r="G21" s="312" t="s">
        <v>229</v>
      </c>
      <c r="H21" s="313"/>
      <c r="I21" s="312" t="s">
        <v>121</v>
      </c>
      <c r="J21" s="313"/>
      <c r="K21" s="316" t="s">
        <v>120</v>
      </c>
      <c r="L21" s="312" t="s">
        <v>119</v>
      </c>
      <c r="M21" s="313"/>
      <c r="N21" s="312" t="s">
        <v>432</v>
      </c>
      <c r="O21" s="313"/>
      <c r="P21" s="316" t="s">
        <v>118</v>
      </c>
      <c r="Q21" s="305" t="s">
        <v>117</v>
      </c>
      <c r="R21" s="306"/>
      <c r="S21" s="305" t="s">
        <v>116</v>
      </c>
      <c r="T21" s="307"/>
    </row>
    <row r="22" spans="1:20" ht="204.75" customHeight="1" x14ac:dyDescent="0.25">
      <c r="A22" s="310"/>
      <c r="B22" s="314"/>
      <c r="C22" s="315"/>
      <c r="D22" s="319"/>
      <c r="E22" s="314"/>
      <c r="F22" s="315"/>
      <c r="G22" s="314"/>
      <c r="H22" s="315"/>
      <c r="I22" s="314"/>
      <c r="J22" s="315"/>
      <c r="K22" s="317"/>
      <c r="L22" s="314"/>
      <c r="M22" s="315"/>
      <c r="N22" s="314"/>
      <c r="O22" s="315"/>
      <c r="P22" s="317"/>
      <c r="Q22" s="84" t="s">
        <v>115</v>
      </c>
      <c r="R22" s="84" t="s">
        <v>406</v>
      </c>
      <c r="S22" s="84" t="s">
        <v>114</v>
      </c>
      <c r="T22" s="84" t="s">
        <v>113</v>
      </c>
    </row>
    <row r="23" spans="1:20" ht="51.75" customHeight="1" x14ac:dyDescent="0.25">
      <c r="A23" s="311"/>
      <c r="B23" s="116" t="s">
        <v>111</v>
      </c>
      <c r="C23" s="116" t="s">
        <v>112</v>
      </c>
      <c r="D23" s="317"/>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8" t="s">
        <v>442</v>
      </c>
      <c r="C41" s="318"/>
      <c r="D41" s="318"/>
      <c r="E41" s="318"/>
      <c r="F41" s="318"/>
      <c r="G41" s="318"/>
      <c r="H41" s="318"/>
      <c r="I41" s="318"/>
      <c r="J41" s="318"/>
      <c r="K41" s="318"/>
      <c r="L41" s="318"/>
      <c r="M41" s="318"/>
      <c r="N41" s="318"/>
      <c r="O41" s="318"/>
      <c r="P41" s="318"/>
      <c r="Q41" s="318"/>
      <c r="R41" s="318"/>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P36" sqref="P3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472</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5" t="s">
        <v>592</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5" t="s">
        <v>593</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409</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4" customFormat="1" ht="21" customHeight="1" x14ac:dyDescent="0.25"/>
    <row r="21" spans="1:27" ht="15.75" customHeight="1" x14ac:dyDescent="0.25">
      <c r="A21" s="320" t="s">
        <v>5</v>
      </c>
      <c r="B21" s="322" t="s">
        <v>416</v>
      </c>
      <c r="C21" s="323"/>
      <c r="D21" s="322" t="s">
        <v>418</v>
      </c>
      <c r="E21" s="323"/>
      <c r="F21" s="305" t="s">
        <v>94</v>
      </c>
      <c r="G21" s="307"/>
      <c r="H21" s="307"/>
      <c r="I21" s="306"/>
      <c r="J21" s="320" t="s">
        <v>419</v>
      </c>
      <c r="K21" s="322" t="s">
        <v>420</v>
      </c>
      <c r="L21" s="323"/>
      <c r="M21" s="322" t="s">
        <v>421</v>
      </c>
      <c r="N21" s="323"/>
      <c r="O21" s="322" t="s">
        <v>408</v>
      </c>
      <c r="P21" s="323"/>
      <c r="Q21" s="322" t="s">
        <v>127</v>
      </c>
      <c r="R21" s="323"/>
      <c r="S21" s="320" t="s">
        <v>126</v>
      </c>
      <c r="T21" s="320" t="s">
        <v>422</v>
      </c>
      <c r="U21" s="320" t="s">
        <v>417</v>
      </c>
      <c r="V21" s="322" t="s">
        <v>125</v>
      </c>
      <c r="W21" s="323"/>
      <c r="X21" s="305" t="s">
        <v>117</v>
      </c>
      <c r="Y21" s="307"/>
      <c r="Z21" s="305" t="s">
        <v>116</v>
      </c>
      <c r="AA21" s="307"/>
    </row>
    <row r="22" spans="1:27" ht="216" customHeight="1" x14ac:dyDescent="0.25">
      <c r="A22" s="326"/>
      <c r="B22" s="324"/>
      <c r="C22" s="325"/>
      <c r="D22" s="324"/>
      <c r="E22" s="325"/>
      <c r="F22" s="305" t="s">
        <v>124</v>
      </c>
      <c r="G22" s="306"/>
      <c r="H22" s="305" t="s">
        <v>123</v>
      </c>
      <c r="I22" s="306"/>
      <c r="J22" s="321"/>
      <c r="K22" s="324"/>
      <c r="L22" s="325"/>
      <c r="M22" s="324"/>
      <c r="N22" s="325"/>
      <c r="O22" s="324"/>
      <c r="P22" s="325"/>
      <c r="Q22" s="324"/>
      <c r="R22" s="325"/>
      <c r="S22" s="321"/>
      <c r="T22" s="321"/>
      <c r="U22" s="321"/>
      <c r="V22" s="324"/>
      <c r="W22" s="325"/>
      <c r="X22" s="84" t="s">
        <v>115</v>
      </c>
      <c r="Y22" s="84" t="s">
        <v>406</v>
      </c>
      <c r="Z22" s="84" t="s">
        <v>114</v>
      </c>
      <c r="AA22" s="84" t="s">
        <v>113</v>
      </c>
    </row>
    <row r="23" spans="1:27" ht="60" customHeight="1" x14ac:dyDescent="0.25">
      <c r="A23" s="32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2024 год</v>
      </c>
      <c r="B5" s="280"/>
      <c r="C5" s="28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 xml:space="preserve"> 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M_PK1100.01.02.02</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12" x14ac:dyDescent="0.2">
      <c r="A15" s="286"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2" t="s">
        <v>401</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276" t="s">
        <v>615</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607</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415</v>
      </c>
      <c r="C27" s="160" t="s">
        <v>608</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1"/>
      <c r="AB6" s="111"/>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1"/>
      <c r="AB7" s="111"/>
    </row>
    <row r="8" spans="1:28" x14ac:dyDescent="0.25">
      <c r="A8" s="286" t="str">
        <f>'1. паспорт местоположение'!A9:C9</f>
        <v xml:space="preserve"> 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12"/>
      <c r="AB8" s="112"/>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3"/>
      <c r="AB9" s="113"/>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1"/>
      <c r="AB10" s="111"/>
    </row>
    <row r="11" spans="1:28" x14ac:dyDescent="0.25">
      <c r="A11" s="286" t="str">
        <f>'1. паспорт местоположение'!A12:C12</f>
        <v>M_PK1100.01.02.02</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12"/>
      <c r="AB11" s="112"/>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3"/>
      <c r="AB12" s="113"/>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286"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12"/>
      <c r="AB14" s="112"/>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3"/>
      <c r="AB15" s="113"/>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1"/>
      <c r="AB16" s="121"/>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1"/>
      <c r="AB17" s="121"/>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1"/>
      <c r="AB18" s="121"/>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1"/>
      <c r="AB19" s="121"/>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2"/>
      <c r="AB20" s="122"/>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2"/>
      <c r="AB21" s="122"/>
    </row>
    <row r="22" spans="1:28" x14ac:dyDescent="0.25">
      <c r="A22" s="329" t="s">
        <v>433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3"/>
      <c r="AB22" s="123"/>
    </row>
    <row r="23" spans="1:28" ht="32.25" customHeight="1" x14ac:dyDescent="0.25">
      <c r="A23" s="331" t="s">
        <v>314</v>
      </c>
      <c r="B23" s="332"/>
      <c r="C23" s="332"/>
      <c r="D23" s="332"/>
      <c r="E23" s="332"/>
      <c r="F23" s="332"/>
      <c r="G23" s="332"/>
      <c r="H23" s="332"/>
      <c r="I23" s="332"/>
      <c r="J23" s="332"/>
      <c r="K23" s="332"/>
      <c r="L23" s="333"/>
      <c r="M23" s="330" t="s">
        <v>315</v>
      </c>
      <c r="N23" s="330"/>
      <c r="O23" s="330"/>
      <c r="P23" s="330"/>
      <c r="Q23" s="330"/>
      <c r="R23" s="330"/>
      <c r="S23" s="330"/>
      <c r="T23" s="330"/>
      <c r="U23" s="330"/>
      <c r="V23" s="330"/>
      <c r="W23" s="330"/>
      <c r="X23" s="330"/>
      <c r="Y23" s="330"/>
      <c r="Z23" s="330"/>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6" t="str">
        <f>'1. паспорт местоположение'!A12:C12</f>
        <v>M_PK1100.01.02.02</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286"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7" t="s">
        <v>410</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34" t="s">
        <v>86</v>
      </c>
      <c r="F19" s="335"/>
      <c r="G19" s="335"/>
      <c r="H19" s="335"/>
      <c r="I19" s="336"/>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80" t="str">
        <f>'4. паспортбюджет'!A5:O5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212"/>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43"/>
      <c r="B8" s="243"/>
      <c r="C8" s="243"/>
      <c r="D8" s="243"/>
      <c r="E8" s="243"/>
      <c r="F8" s="243"/>
      <c r="G8" s="243"/>
      <c r="H8" s="243"/>
      <c r="I8" s="243"/>
      <c r="J8" s="243"/>
      <c r="K8" s="243"/>
      <c r="L8" s="211"/>
      <c r="M8" s="211"/>
      <c r="N8" s="211"/>
      <c r="O8" s="211"/>
      <c r="P8" s="211"/>
      <c r="Q8" s="211"/>
      <c r="R8" s="211"/>
      <c r="S8" s="211"/>
      <c r="T8" s="211"/>
      <c r="U8" s="211"/>
      <c r="V8" s="211"/>
      <c r="W8" s="211"/>
      <c r="X8" s="211"/>
      <c r="Y8" s="211"/>
    </row>
    <row r="9" spans="1:44" s="12" customFormat="1" ht="18.75" customHeight="1" x14ac:dyDescent="0.2">
      <c r="A9" s="404" t="s">
        <v>472</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43"/>
      <c r="B11" s="243"/>
      <c r="C11" s="243"/>
      <c r="D11" s="243"/>
      <c r="E11" s="243"/>
      <c r="F11" s="243"/>
      <c r="G11" s="243"/>
      <c r="H11" s="243"/>
      <c r="I11" s="243"/>
      <c r="J11" s="243"/>
      <c r="K11" s="243"/>
      <c r="L11" s="211"/>
      <c r="M11" s="211"/>
      <c r="N11" s="211"/>
      <c r="O11" s="211"/>
      <c r="P11" s="211"/>
      <c r="Q11" s="211"/>
      <c r="R11" s="211"/>
      <c r="S11" s="211"/>
      <c r="T11" s="211"/>
      <c r="U11" s="211"/>
      <c r="V11" s="211"/>
      <c r="W11" s="211"/>
      <c r="X11" s="211"/>
      <c r="Y11" s="211"/>
    </row>
    <row r="12" spans="1:44" s="12" customFormat="1" ht="18.75" customHeight="1" x14ac:dyDescent="0.2">
      <c r="A12" s="404" t="str">
        <f>'4. паспортбюджет'!A12:O12</f>
        <v>M_PK1100.01.02.02</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402" t="str">
        <f>'4. паспортбюджет'!A15:O15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3" t="s">
        <v>411</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246"/>
      <c r="AP19" s="246"/>
      <c r="AQ19" s="246"/>
      <c r="AR19" s="213"/>
    </row>
    <row r="20" spans="1:45" ht="18.75" x14ac:dyDescent="0.3">
      <c r="AO20" s="246"/>
      <c r="AP20" s="246"/>
      <c r="AQ20" s="246"/>
      <c r="AR20" s="212"/>
    </row>
    <row r="21" spans="1:45" ht="20.25" customHeight="1" x14ac:dyDescent="0.3">
      <c r="AO21" s="246"/>
      <c r="AP21" s="246"/>
      <c r="AQ21" s="246"/>
      <c r="AR21" s="212"/>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3" t="s">
        <v>446</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447</v>
      </c>
      <c r="AL24" s="403"/>
      <c r="AM24" s="97"/>
      <c r="AN24" s="97"/>
      <c r="AO24" s="247"/>
      <c r="AP24" s="247"/>
      <c r="AQ24" s="247"/>
      <c r="AR24" s="247"/>
      <c r="AS24" s="102"/>
    </row>
    <row r="25" spans="1:45" ht="12.75" customHeight="1" x14ac:dyDescent="0.25">
      <c r="A25" s="383" t="s">
        <v>571</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98"/>
      <c r="AN25" s="405" t="s">
        <v>448</v>
      </c>
      <c r="AO25" s="405"/>
      <c r="AP25" s="405"/>
      <c r="AQ25" s="406"/>
      <c r="AR25" s="406"/>
      <c r="AS25" s="102"/>
    </row>
    <row r="26" spans="1:45" ht="17.25" customHeight="1" x14ac:dyDescent="0.25">
      <c r="A26" s="356" t="s">
        <v>449</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98"/>
      <c r="AN26" s="392" t="s">
        <v>450</v>
      </c>
      <c r="AO26" s="393"/>
      <c r="AP26" s="394"/>
      <c r="AQ26" s="390"/>
      <c r="AR26" s="395"/>
      <c r="AS26" s="102"/>
    </row>
    <row r="27" spans="1:45" ht="17.25" customHeight="1" x14ac:dyDescent="0.25">
      <c r="A27" s="356" t="s">
        <v>451</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98"/>
      <c r="AN27" s="392" t="s">
        <v>452</v>
      </c>
      <c r="AO27" s="393"/>
      <c r="AP27" s="394"/>
      <c r="AQ27" s="390"/>
      <c r="AR27" s="395"/>
      <c r="AS27" s="102"/>
    </row>
    <row r="28" spans="1:45" ht="27.75" customHeight="1" thickBot="1" x14ac:dyDescent="0.3">
      <c r="A28" s="396" t="s">
        <v>453</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2"/>
      <c r="AL28" s="372"/>
      <c r="AM28" s="98"/>
      <c r="AN28" s="399" t="s">
        <v>572</v>
      </c>
      <c r="AO28" s="400"/>
      <c r="AP28" s="401"/>
      <c r="AQ28" s="390"/>
      <c r="AR28" s="395"/>
      <c r="AS28" s="102"/>
    </row>
    <row r="29" spans="1:45" ht="17.25" customHeight="1" x14ac:dyDescent="0.25">
      <c r="A29" s="385" t="s">
        <v>454</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98"/>
      <c r="AN29" s="388"/>
      <c r="AO29" s="389"/>
      <c r="AP29" s="389"/>
      <c r="AQ29" s="390"/>
      <c r="AR29" s="391"/>
      <c r="AS29" s="102"/>
    </row>
    <row r="30" spans="1:45" ht="17.25" customHeight="1" x14ac:dyDescent="0.25">
      <c r="A30" s="356" t="s">
        <v>573</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98"/>
      <c r="AS30" s="102"/>
    </row>
    <row r="31" spans="1:45" ht="17.25" customHeight="1" x14ac:dyDescent="0.25">
      <c r="A31" s="356" t="s">
        <v>289</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98"/>
      <c r="AN31" s="98"/>
      <c r="AO31" s="248"/>
      <c r="AP31" s="248"/>
      <c r="AQ31" s="248"/>
      <c r="AR31" s="248"/>
      <c r="AS31" s="102"/>
    </row>
    <row r="32" spans="1:45" ht="17.25" customHeight="1" x14ac:dyDescent="0.25">
      <c r="A32" s="356" t="s">
        <v>268</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98"/>
      <c r="AN32" s="98"/>
      <c r="AO32" s="98"/>
      <c r="AP32" s="98"/>
      <c r="AQ32" s="98"/>
      <c r="AR32" s="98"/>
      <c r="AS32" s="102"/>
    </row>
    <row r="33" spans="1:45" ht="17.25" customHeight="1" x14ac:dyDescent="0.25">
      <c r="A33" s="356" t="s">
        <v>288</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5"/>
      <c r="AL33" s="375"/>
      <c r="AM33" s="98"/>
      <c r="AN33" s="98"/>
      <c r="AO33" s="98"/>
      <c r="AP33" s="98"/>
      <c r="AQ33" s="98"/>
      <c r="AR33" s="98"/>
      <c r="AS33" s="102"/>
    </row>
    <row r="34" spans="1:45" ht="17.25" customHeight="1" x14ac:dyDescent="0.25">
      <c r="A34" s="356" t="s">
        <v>287</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98"/>
      <c r="AN34" s="98"/>
      <c r="AO34" s="98"/>
      <c r="AP34" s="98"/>
      <c r="AQ34" s="98"/>
      <c r="AR34" s="98"/>
      <c r="AS34" s="102"/>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98"/>
      <c r="AN35" s="98"/>
      <c r="AO35" s="98"/>
      <c r="AP35" s="98"/>
      <c r="AQ35" s="98"/>
      <c r="AR35" s="98"/>
      <c r="AS35" s="102"/>
    </row>
    <row r="36" spans="1:45" ht="17.25" customHeight="1" thickBot="1" x14ac:dyDescent="0.3">
      <c r="A36" s="370" t="s">
        <v>261</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98"/>
      <c r="AN36" s="98"/>
      <c r="AO36" s="98"/>
      <c r="AP36" s="98"/>
      <c r="AQ36" s="98"/>
      <c r="AR36" s="98"/>
      <c r="AS36" s="102"/>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98"/>
      <c r="AN37" s="98"/>
      <c r="AO37" s="98"/>
      <c r="AP37" s="98"/>
      <c r="AQ37" s="98"/>
      <c r="AR37" s="98"/>
      <c r="AS37" s="102"/>
    </row>
    <row r="38" spans="1:45" ht="17.25" customHeight="1" x14ac:dyDescent="0.25">
      <c r="A38" s="356" t="s">
        <v>286</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98"/>
      <c r="AN38" s="98"/>
      <c r="AO38" s="98"/>
      <c r="AP38" s="98"/>
      <c r="AQ38" s="98"/>
      <c r="AR38" s="98"/>
      <c r="AS38" s="102"/>
    </row>
    <row r="39" spans="1:45" ht="17.25" customHeight="1" thickBot="1" x14ac:dyDescent="0.3">
      <c r="A39" s="370" t="s">
        <v>285</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98"/>
      <c r="AN39" s="98"/>
      <c r="AO39" s="98"/>
      <c r="AP39" s="98"/>
      <c r="AQ39" s="98"/>
      <c r="AR39" s="98"/>
      <c r="AS39" s="102"/>
    </row>
    <row r="40" spans="1:45" ht="17.25" customHeight="1" x14ac:dyDescent="0.25">
      <c r="A40" s="383" t="s">
        <v>574</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98"/>
      <c r="AN40" s="98"/>
      <c r="AO40" s="98"/>
      <c r="AP40" s="98"/>
      <c r="AQ40" s="98"/>
      <c r="AR40" s="98"/>
      <c r="AS40" s="102"/>
    </row>
    <row r="41" spans="1:45" ht="17.25" customHeight="1" x14ac:dyDescent="0.25">
      <c r="A41" s="356" t="s">
        <v>284</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98"/>
      <c r="AN41" s="98"/>
      <c r="AO41" s="98"/>
      <c r="AP41" s="98"/>
      <c r="AQ41" s="98"/>
      <c r="AR41" s="98"/>
      <c r="AS41" s="102"/>
    </row>
    <row r="42" spans="1:45" ht="17.25" customHeight="1" x14ac:dyDescent="0.25">
      <c r="A42" s="356" t="s">
        <v>283</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98"/>
      <c r="AN42" s="98"/>
      <c r="AO42" s="98"/>
      <c r="AP42" s="98"/>
      <c r="AQ42" s="98"/>
      <c r="AR42" s="98"/>
      <c r="AS42" s="102"/>
    </row>
    <row r="43" spans="1:45" ht="17.25" customHeight="1" x14ac:dyDescent="0.25">
      <c r="A43" s="356" t="s">
        <v>282</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98"/>
      <c r="AN43" s="98"/>
      <c r="AO43" s="98"/>
      <c r="AP43" s="98"/>
      <c r="AQ43" s="98"/>
      <c r="AR43" s="98"/>
      <c r="AS43" s="102"/>
    </row>
    <row r="44" spans="1:45" ht="17.25" customHeight="1" x14ac:dyDescent="0.25">
      <c r="A44" s="356" t="s">
        <v>281</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98"/>
      <c r="AN44" s="98"/>
      <c r="AO44" s="98"/>
      <c r="AP44" s="98"/>
      <c r="AQ44" s="98"/>
      <c r="AR44" s="98"/>
      <c r="AS44" s="102"/>
    </row>
    <row r="45" spans="1:45" ht="17.25" customHeight="1" x14ac:dyDescent="0.25">
      <c r="A45" s="356" t="s">
        <v>280</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98"/>
      <c r="AN45" s="98"/>
      <c r="AO45" s="98"/>
      <c r="AP45" s="98"/>
      <c r="AQ45" s="98"/>
      <c r="AR45" s="98"/>
      <c r="AS45" s="102"/>
    </row>
    <row r="46" spans="1:45" ht="17.25" customHeight="1" thickBot="1" x14ac:dyDescent="0.3">
      <c r="A46" s="376" t="s">
        <v>575</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98"/>
      <c r="AN46" s="98"/>
      <c r="AO46" s="98"/>
      <c r="AP46" s="98"/>
      <c r="AQ46" s="98"/>
      <c r="AR46" s="98"/>
      <c r="AS46" s="102"/>
    </row>
    <row r="47" spans="1:45" ht="24" customHeight="1" x14ac:dyDescent="0.25">
      <c r="A47" s="379" t="s">
        <v>279</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2" t="s">
        <v>576</v>
      </c>
      <c r="AN47" s="362"/>
      <c r="AO47" s="249" t="s">
        <v>577</v>
      </c>
      <c r="AP47" s="249" t="s">
        <v>578</v>
      </c>
      <c r="AQ47" s="102"/>
    </row>
    <row r="48" spans="1:45" ht="12" customHeight="1" x14ac:dyDescent="0.25">
      <c r="A48" s="356" t="s">
        <v>278</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50"/>
      <c r="AP48" s="250"/>
      <c r="AQ48" s="102"/>
    </row>
    <row r="49" spans="1:43" ht="12" customHeight="1" x14ac:dyDescent="0.25">
      <c r="A49" s="356" t="s">
        <v>277</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50"/>
      <c r="AP49" s="250"/>
      <c r="AQ49" s="102"/>
    </row>
    <row r="50" spans="1:43" ht="12" customHeight="1" thickBot="1" x14ac:dyDescent="0.3">
      <c r="A50" s="370" t="s">
        <v>579</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60" t="s">
        <v>276</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576</v>
      </c>
      <c r="AN52" s="362"/>
      <c r="AO52" s="249" t="s">
        <v>577</v>
      </c>
      <c r="AP52" s="249" t="s">
        <v>578</v>
      </c>
      <c r="AQ52" s="102"/>
    </row>
    <row r="53" spans="1:43" ht="11.25" customHeight="1" x14ac:dyDescent="0.25">
      <c r="A53" s="373" t="s">
        <v>275</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256"/>
      <c r="AP53" s="256"/>
      <c r="AQ53" s="102"/>
    </row>
    <row r="54" spans="1:43" ht="12" customHeight="1" x14ac:dyDescent="0.25">
      <c r="A54" s="356" t="s">
        <v>274</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50"/>
      <c r="AP54" s="250"/>
      <c r="AQ54" s="102"/>
    </row>
    <row r="55" spans="1:43" ht="12" customHeight="1" x14ac:dyDescent="0.25">
      <c r="A55" s="356" t="s">
        <v>273</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50"/>
      <c r="AP55" s="250"/>
      <c r="AQ55" s="102"/>
    </row>
    <row r="56" spans="1:43" ht="12" customHeight="1" thickBot="1" x14ac:dyDescent="0.3">
      <c r="A56" s="370" t="s">
        <v>272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60" t="s">
        <v>580</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576</v>
      </c>
      <c r="AN58" s="362"/>
      <c r="AO58" s="249" t="s">
        <v>577</v>
      </c>
      <c r="AP58" s="249" t="s">
        <v>578</v>
      </c>
      <c r="AQ58" s="102"/>
    </row>
    <row r="59" spans="1:43" ht="12.75" customHeight="1" x14ac:dyDescent="0.25">
      <c r="A59" s="367" t="s">
        <v>271</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59"/>
      <c r="AP59" s="259"/>
      <c r="AQ59" s="260"/>
    </row>
    <row r="60" spans="1:43" ht="12" customHeight="1" x14ac:dyDescent="0.25">
      <c r="A60" s="356" t="s">
        <v>270</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50"/>
      <c r="AP60" s="250"/>
      <c r="AQ60" s="102"/>
    </row>
    <row r="61" spans="1:43" ht="12" customHeight="1" x14ac:dyDescent="0.25">
      <c r="A61" s="356" t="s">
        <v>269</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50"/>
      <c r="AP61" s="250"/>
      <c r="AQ61" s="102"/>
    </row>
    <row r="62" spans="1:43" ht="12" customHeight="1" x14ac:dyDescent="0.25">
      <c r="A62" s="356" t="s">
        <v>268</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50"/>
      <c r="AP62" s="250"/>
      <c r="AQ62" s="102"/>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50"/>
      <c r="AP63" s="250"/>
      <c r="AQ63" s="102"/>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50"/>
      <c r="AP64" s="250"/>
      <c r="AQ64" s="102"/>
    </row>
    <row r="65" spans="1:43" ht="12" customHeight="1" x14ac:dyDescent="0.25">
      <c r="A65" s="356" t="s">
        <v>267</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50"/>
      <c r="AP65" s="250"/>
      <c r="AQ65" s="102"/>
    </row>
    <row r="66" spans="1:43" ht="27.75" customHeight="1" x14ac:dyDescent="0.25">
      <c r="A66" s="349" t="s">
        <v>581</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61"/>
      <c r="AP66" s="261"/>
      <c r="AQ66" s="260"/>
    </row>
    <row r="67" spans="1:43" ht="11.25" customHeight="1" x14ac:dyDescent="0.25">
      <c r="A67" s="356" t="s">
        <v>263</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50"/>
      <c r="AP67" s="250"/>
      <c r="AQ67" s="102"/>
    </row>
    <row r="68" spans="1:43" ht="25.5" customHeight="1" x14ac:dyDescent="0.25">
      <c r="A68" s="349" t="s">
        <v>582</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61"/>
      <c r="AP68" s="261"/>
      <c r="AQ68" s="260"/>
    </row>
    <row r="69" spans="1:43" ht="12" customHeight="1" x14ac:dyDescent="0.25">
      <c r="A69" s="356" t="s">
        <v>262</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50"/>
      <c r="AP69" s="250"/>
      <c r="AQ69" s="102"/>
    </row>
    <row r="70" spans="1:43" ht="12.75" customHeight="1" x14ac:dyDescent="0.25">
      <c r="A70" s="354" t="s">
        <v>266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261"/>
      <c r="AP70" s="261"/>
      <c r="AQ70" s="260"/>
    </row>
    <row r="71" spans="1:43" ht="12" customHeight="1" x14ac:dyDescent="0.25">
      <c r="A71" s="356" t="s">
        <v>261</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50"/>
      <c r="AP71" s="250"/>
      <c r="AQ71" s="102"/>
    </row>
    <row r="72" spans="1:43" ht="12.75" customHeight="1" thickBot="1" x14ac:dyDescent="0.3">
      <c r="A72" s="363" t="s">
        <v>265</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60" t="s">
        <v>264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576</v>
      </c>
      <c r="AN74" s="362"/>
      <c r="AO74" s="249" t="s">
        <v>577</v>
      </c>
      <c r="AP74" s="249" t="s">
        <v>578</v>
      </c>
      <c r="AQ74" s="102"/>
    </row>
    <row r="75" spans="1:43" ht="25.5" customHeight="1" x14ac:dyDescent="0.25">
      <c r="A75" s="349" t="s">
        <v>582</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263"/>
      <c r="AP75" s="263"/>
      <c r="AQ75" s="260"/>
    </row>
    <row r="76" spans="1:43" ht="12" customHeight="1" x14ac:dyDescent="0.25">
      <c r="A76" s="356" t="s">
        <v>263</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264"/>
      <c r="AP76" s="264"/>
      <c r="AQ76" s="102"/>
    </row>
    <row r="77" spans="1:43" ht="12" customHeight="1" x14ac:dyDescent="0.25">
      <c r="A77" s="356" t="s">
        <v>262</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264"/>
      <c r="AP77" s="264"/>
      <c r="AQ77" s="102"/>
    </row>
    <row r="78" spans="1:43" ht="12" customHeight="1" x14ac:dyDescent="0.25">
      <c r="A78" s="356" t="s">
        <v>261</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264"/>
      <c r="AP78" s="264"/>
      <c r="AQ78" s="102"/>
    </row>
    <row r="79" spans="1:43" ht="12" customHeight="1" x14ac:dyDescent="0.25">
      <c r="A79" s="356" t="s">
        <v>260</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264"/>
      <c r="AP79" s="264"/>
      <c r="AQ79" s="102"/>
    </row>
    <row r="80" spans="1:43" ht="12" customHeight="1" x14ac:dyDescent="0.25">
      <c r="A80" s="356" t="s">
        <v>259</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264"/>
      <c r="AP80" s="264"/>
      <c r="AQ80" s="102"/>
    </row>
    <row r="81" spans="1:45" ht="12.75" customHeight="1" x14ac:dyDescent="0.25">
      <c r="A81" s="356" t="s">
        <v>258</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264"/>
      <c r="AP81" s="264"/>
      <c r="AQ81" s="102"/>
    </row>
    <row r="82" spans="1:45" ht="12.75" customHeight="1" x14ac:dyDescent="0.25">
      <c r="A82" s="356" t="s">
        <v>257</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264"/>
      <c r="AP82" s="264"/>
      <c r="AQ82" s="102"/>
    </row>
    <row r="83" spans="1:45" ht="12" customHeight="1" x14ac:dyDescent="0.25">
      <c r="A83" s="354" t="s">
        <v>256</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263"/>
      <c r="AP83" s="263"/>
      <c r="AQ83" s="260"/>
    </row>
    <row r="84" spans="1:45" ht="12" customHeight="1" x14ac:dyDescent="0.25">
      <c r="A84" s="354" t="s">
        <v>583</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263"/>
      <c r="AP84" s="263"/>
      <c r="AQ84" s="260"/>
    </row>
    <row r="85" spans="1:45" ht="12" customHeight="1" x14ac:dyDescent="0.25">
      <c r="A85" s="356" t="s">
        <v>255</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264"/>
      <c r="AP85" s="264"/>
      <c r="AQ85" s="97"/>
    </row>
    <row r="86" spans="1:45" ht="27.75" customHeight="1" x14ac:dyDescent="0.25">
      <c r="A86" s="349" t="s">
        <v>584</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263"/>
      <c r="AP86" s="263"/>
      <c r="AQ86" s="260"/>
    </row>
    <row r="87" spans="1:45" x14ac:dyDescent="0.25">
      <c r="A87" s="349" t="s">
        <v>585</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263"/>
      <c r="AP87" s="263"/>
      <c r="AQ87" s="260"/>
    </row>
    <row r="88" spans="1:45" ht="14.25" customHeight="1" x14ac:dyDescent="0.25">
      <c r="A88" s="342" t="s">
        <v>586</v>
      </c>
      <c r="B88" s="343"/>
      <c r="C88" s="343"/>
      <c r="D88" s="344"/>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45"/>
      <c r="AL88" s="346"/>
      <c r="AM88" s="347"/>
      <c r="AN88" s="348"/>
      <c r="AO88" s="263"/>
      <c r="AP88" s="263"/>
      <c r="AQ88" s="260"/>
    </row>
    <row r="89" spans="1:45" x14ac:dyDescent="0.25">
      <c r="A89" s="342" t="s">
        <v>587</v>
      </c>
      <c r="B89" s="343"/>
      <c r="C89" s="343"/>
      <c r="D89" s="344"/>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45"/>
      <c r="AL89" s="346"/>
      <c r="AM89" s="347"/>
      <c r="AN89" s="348"/>
      <c r="AO89" s="263"/>
      <c r="AP89" s="263"/>
      <c r="AQ89" s="97"/>
    </row>
    <row r="90" spans="1:45" ht="12" customHeight="1" thickBot="1" x14ac:dyDescent="0.3">
      <c r="A90" s="266" t="s">
        <v>588</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8"/>
      <c r="AL90" s="339"/>
      <c r="AM90" s="340"/>
      <c r="AN90" s="341"/>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K57" sqref="K57"/>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2024 год</v>
      </c>
      <c r="B5" s="280"/>
      <c r="C5" s="280"/>
      <c r="D5" s="280"/>
      <c r="E5" s="280"/>
      <c r="F5" s="280"/>
      <c r="G5" s="280"/>
      <c r="H5" s="280"/>
      <c r="I5" s="280"/>
      <c r="J5" s="280"/>
      <c r="K5" s="280"/>
      <c r="L5" s="28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ht="18.75" x14ac:dyDescent="0.25">
      <c r="A12" s="283" t="str">
        <f>'1. паспорт местоположение'!A12:C12</f>
        <v>M_PK1100.01.02.02</v>
      </c>
      <c r="B12" s="283"/>
      <c r="C12" s="283"/>
      <c r="D12" s="283"/>
      <c r="E12" s="283"/>
      <c r="F12" s="283"/>
      <c r="G12" s="283"/>
      <c r="H12" s="283"/>
      <c r="I12" s="283"/>
      <c r="J12" s="283"/>
      <c r="K12" s="283"/>
      <c r="L12" s="283"/>
    </row>
    <row r="13" spans="1:44" x14ac:dyDescent="0.25">
      <c r="A13" s="281" t="s">
        <v>7</v>
      </c>
      <c r="B13" s="281"/>
      <c r="C13" s="281"/>
      <c r="D13" s="281"/>
      <c r="E13" s="281"/>
      <c r="F13" s="281"/>
      <c r="G13" s="281"/>
      <c r="H13" s="281"/>
      <c r="I13" s="281"/>
      <c r="J13" s="281"/>
      <c r="K13" s="281"/>
      <c r="L13" s="281"/>
    </row>
    <row r="14" spans="1:44" ht="18.75" x14ac:dyDescent="0.25">
      <c r="A14" s="302"/>
      <c r="B14" s="302"/>
      <c r="C14" s="302"/>
      <c r="D14" s="302"/>
      <c r="E14" s="302"/>
      <c r="F14" s="302"/>
      <c r="G14" s="302"/>
      <c r="H14" s="302"/>
      <c r="I14" s="302"/>
      <c r="J14" s="302"/>
      <c r="K14" s="302"/>
      <c r="L14" s="302"/>
    </row>
    <row r="15" spans="1:44" ht="18.75" x14ac:dyDescent="0.25">
      <c r="A15" s="283"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283"/>
      <c r="C15" s="283"/>
      <c r="D15" s="283"/>
      <c r="E15" s="283"/>
      <c r="F15" s="283"/>
      <c r="G15" s="283"/>
      <c r="H15" s="283"/>
      <c r="I15" s="283"/>
      <c r="J15" s="283"/>
      <c r="K15" s="283"/>
      <c r="L15" s="283"/>
    </row>
    <row r="16" spans="1:44" x14ac:dyDescent="0.25">
      <c r="A16" s="281" t="s">
        <v>6</v>
      </c>
      <c r="B16" s="281"/>
      <c r="C16" s="281"/>
      <c r="D16" s="281"/>
      <c r="E16" s="281"/>
      <c r="F16" s="281"/>
      <c r="G16" s="281"/>
      <c r="H16" s="281"/>
      <c r="I16" s="281"/>
      <c r="J16" s="281"/>
      <c r="K16" s="281"/>
      <c r="L16" s="281"/>
    </row>
    <row r="17" spans="1:12" ht="15.75" customHeight="1" x14ac:dyDescent="0.25">
      <c r="L17" s="72"/>
    </row>
    <row r="18" spans="1:12" x14ac:dyDescent="0.25">
      <c r="K18" s="71"/>
    </row>
    <row r="19" spans="1:12" ht="15.75" customHeight="1" x14ac:dyDescent="0.25">
      <c r="A19" s="407" t="s">
        <v>412</v>
      </c>
      <c r="B19" s="407"/>
      <c r="C19" s="407"/>
      <c r="D19" s="407"/>
      <c r="E19" s="407"/>
      <c r="F19" s="407"/>
      <c r="G19" s="407"/>
      <c r="H19" s="407"/>
      <c r="I19" s="407"/>
      <c r="J19" s="407"/>
      <c r="K19" s="407"/>
      <c r="L19" s="407"/>
    </row>
    <row r="20" spans="1:12" x14ac:dyDescent="0.25">
      <c r="A20" s="57"/>
      <c r="B20" s="57"/>
      <c r="C20" s="70"/>
      <c r="D20" s="70"/>
      <c r="E20" s="70"/>
      <c r="F20" s="70"/>
      <c r="G20" s="70"/>
      <c r="H20" s="70"/>
      <c r="I20" s="70"/>
      <c r="J20" s="70"/>
      <c r="K20" s="70"/>
      <c r="L20" s="70"/>
    </row>
    <row r="21" spans="1:12" ht="28.5" customHeight="1" x14ac:dyDescent="0.25">
      <c r="A21" s="408" t="s">
        <v>183</v>
      </c>
      <c r="B21" s="408" t="s">
        <v>182</v>
      </c>
      <c r="C21" s="414" t="s">
        <v>347</v>
      </c>
      <c r="D21" s="414"/>
      <c r="E21" s="414"/>
      <c r="F21" s="414"/>
      <c r="G21" s="414"/>
      <c r="H21" s="414"/>
      <c r="I21" s="409" t="s">
        <v>181</v>
      </c>
      <c r="J21" s="411" t="s">
        <v>349</v>
      </c>
      <c r="K21" s="408" t="s">
        <v>180</v>
      </c>
      <c r="L21" s="410" t="s">
        <v>348</v>
      </c>
    </row>
    <row r="22" spans="1:12" ht="58.5" customHeight="1" x14ac:dyDescent="0.25">
      <c r="A22" s="408"/>
      <c r="B22" s="408"/>
      <c r="C22" s="415" t="s">
        <v>2</v>
      </c>
      <c r="D22" s="415"/>
      <c r="E22" s="106"/>
      <c r="F22" s="107"/>
      <c r="G22" s="416" t="s">
        <v>1</v>
      </c>
      <c r="H22" s="417"/>
      <c r="I22" s="409"/>
      <c r="J22" s="412"/>
      <c r="K22" s="408"/>
      <c r="L22" s="410"/>
    </row>
    <row r="23" spans="1:12" ht="47.25" x14ac:dyDescent="0.25">
      <c r="A23" s="408"/>
      <c r="B23" s="408"/>
      <c r="C23" s="69" t="s">
        <v>179</v>
      </c>
      <c r="D23" s="69" t="s">
        <v>178</v>
      </c>
      <c r="E23" s="69" t="s">
        <v>179</v>
      </c>
      <c r="F23" s="69" t="s">
        <v>178</v>
      </c>
      <c r="G23" s="69" t="s">
        <v>179</v>
      </c>
      <c r="H23" s="69" t="s">
        <v>178</v>
      </c>
      <c r="I23" s="409"/>
      <c r="J23" s="413"/>
      <c r="K23" s="408"/>
      <c r="L23" s="410"/>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45658</v>
      </c>
      <c r="H53" s="175">
        <v>46386</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0" zoomScaleNormal="50" workbookViewId="0">
      <selection activeCell="C20" sqref="C20:AC23"/>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80" t="str">
        <f>'6.1. Паспорт сетевой график'!A5:L5</f>
        <v>Год раскрытия информации: 2024 год</v>
      </c>
      <c r="B4" s="280"/>
      <c r="C4" s="280"/>
      <c r="D4" s="280"/>
      <c r="E4" s="280"/>
      <c r="F4" s="280"/>
      <c r="G4" s="280"/>
      <c r="H4" s="280"/>
      <c r="I4" s="280"/>
      <c r="J4" s="280"/>
      <c r="K4" s="280"/>
      <c r="L4" s="280"/>
      <c r="M4" s="280"/>
      <c r="N4" s="280"/>
      <c r="O4" s="280"/>
      <c r="P4" s="280"/>
      <c r="Q4" s="280"/>
    </row>
    <row r="5" spans="1:17" ht="20.25" x14ac:dyDescent="0.3">
      <c r="A5" s="215"/>
      <c r="B5" s="215"/>
      <c r="C5" s="215"/>
      <c r="D5" s="215"/>
      <c r="E5" s="218"/>
      <c r="H5" s="215"/>
      <c r="I5" s="215"/>
      <c r="Q5" s="212"/>
    </row>
    <row r="6" spans="1:17" ht="18.75" x14ac:dyDescent="0.25">
      <c r="A6" s="284" t="s">
        <v>9</v>
      </c>
      <c r="B6" s="284"/>
      <c r="C6" s="284"/>
      <c r="D6" s="284"/>
      <c r="E6" s="284"/>
      <c r="F6" s="284"/>
      <c r="G6" s="284"/>
      <c r="H6" s="284"/>
      <c r="I6" s="284"/>
      <c r="J6" s="284"/>
      <c r="K6" s="284"/>
      <c r="L6" s="284"/>
      <c r="M6" s="284"/>
      <c r="N6" s="284"/>
      <c r="O6" s="284"/>
      <c r="P6" s="284"/>
      <c r="Q6" s="284"/>
    </row>
    <row r="7" spans="1:17" ht="18.75" x14ac:dyDescent="0.25">
      <c r="A7" s="211"/>
      <c r="B7" s="211"/>
      <c r="C7" s="211"/>
      <c r="D7" s="211"/>
      <c r="E7" s="211"/>
      <c r="F7" s="211"/>
      <c r="G7" s="211"/>
      <c r="H7" s="217"/>
      <c r="I7" s="217"/>
      <c r="J7" s="217"/>
      <c r="K7" s="217"/>
      <c r="L7" s="217"/>
      <c r="M7" s="217"/>
      <c r="N7" s="217"/>
      <c r="O7" s="217"/>
      <c r="P7" s="217"/>
      <c r="Q7" s="217"/>
    </row>
    <row r="8" spans="1:17" x14ac:dyDescent="0.25">
      <c r="A8" s="418" t="s">
        <v>472</v>
      </c>
      <c r="B8" s="418"/>
      <c r="C8" s="418"/>
      <c r="D8" s="418"/>
      <c r="E8" s="418"/>
      <c r="F8" s="418"/>
      <c r="G8" s="418"/>
      <c r="H8" s="418"/>
      <c r="I8" s="418"/>
      <c r="J8" s="418"/>
      <c r="K8" s="418"/>
      <c r="L8" s="418"/>
      <c r="M8" s="418"/>
      <c r="N8" s="418"/>
      <c r="O8" s="418"/>
      <c r="P8" s="418"/>
      <c r="Q8" s="418"/>
    </row>
    <row r="9" spans="1:17" ht="18.75" customHeight="1" x14ac:dyDescent="0.25">
      <c r="A9" s="281" t="s">
        <v>8</v>
      </c>
      <c r="B9" s="281"/>
      <c r="C9" s="281"/>
      <c r="D9" s="281"/>
      <c r="E9" s="281"/>
      <c r="F9" s="281"/>
      <c r="G9" s="281"/>
      <c r="H9" s="281"/>
      <c r="I9" s="281"/>
      <c r="J9" s="281"/>
      <c r="K9" s="281"/>
      <c r="L9" s="281"/>
      <c r="M9" s="281"/>
      <c r="N9" s="281"/>
      <c r="O9" s="281"/>
      <c r="P9" s="281"/>
      <c r="Q9" s="281"/>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18" t="str">
        <f>'6.1. Паспорт сетевой график'!A12:L12</f>
        <v>M_PK1100.01.02.02</v>
      </c>
      <c r="B11" s="418"/>
      <c r="C11" s="418"/>
      <c r="D11" s="418"/>
      <c r="E11" s="418"/>
      <c r="F11" s="418"/>
      <c r="G11" s="418"/>
      <c r="H11" s="418"/>
      <c r="I11" s="418"/>
      <c r="J11" s="418"/>
      <c r="K11" s="418"/>
      <c r="L11" s="418"/>
      <c r="M11" s="418"/>
      <c r="N11" s="418"/>
      <c r="O11" s="418"/>
      <c r="P11" s="418"/>
      <c r="Q11" s="418"/>
    </row>
    <row r="12" spans="1:17" x14ac:dyDescent="0.25">
      <c r="A12" s="281" t="s">
        <v>7</v>
      </c>
      <c r="B12" s="281"/>
      <c r="C12" s="281"/>
      <c r="D12" s="281"/>
      <c r="E12" s="281"/>
      <c r="F12" s="281"/>
      <c r="G12" s="281"/>
      <c r="H12" s="281"/>
      <c r="I12" s="281"/>
      <c r="J12" s="281"/>
      <c r="K12" s="281"/>
      <c r="L12" s="281"/>
      <c r="M12" s="281"/>
      <c r="N12" s="281"/>
      <c r="O12" s="281"/>
      <c r="P12" s="281"/>
      <c r="Q12" s="281"/>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18" t="str">
        <f>'6.1. Паспорт сетевой график'!A15:L15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4" s="418"/>
      <c r="C14" s="418"/>
      <c r="D14" s="418"/>
      <c r="E14" s="418"/>
      <c r="F14" s="418"/>
      <c r="G14" s="418"/>
      <c r="H14" s="418"/>
      <c r="I14" s="418"/>
      <c r="J14" s="418"/>
      <c r="K14" s="418"/>
      <c r="L14" s="418"/>
      <c r="M14" s="418"/>
      <c r="N14" s="418"/>
      <c r="O14" s="418"/>
      <c r="P14" s="418"/>
      <c r="Q14" s="418"/>
    </row>
    <row r="15" spans="1:17" ht="15.75" customHeight="1" x14ac:dyDescent="0.25">
      <c r="A15" s="281" t="s">
        <v>6</v>
      </c>
      <c r="B15" s="281"/>
      <c r="C15" s="281"/>
      <c r="D15" s="281"/>
      <c r="E15" s="281"/>
      <c r="F15" s="281"/>
      <c r="G15" s="281"/>
      <c r="H15" s="281"/>
      <c r="I15" s="281"/>
      <c r="J15" s="281"/>
      <c r="K15" s="281"/>
      <c r="L15" s="281"/>
      <c r="M15" s="281"/>
      <c r="N15" s="281"/>
      <c r="O15" s="281"/>
      <c r="P15" s="281"/>
      <c r="Q15" s="281"/>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19" t="s">
        <v>413</v>
      </c>
      <c r="B18" s="419"/>
      <c r="C18" s="419"/>
      <c r="D18" s="419"/>
      <c r="E18" s="419"/>
      <c r="F18" s="419"/>
      <c r="G18" s="419"/>
      <c r="H18" s="419"/>
      <c r="I18" s="419"/>
      <c r="J18" s="419"/>
      <c r="K18" s="419"/>
      <c r="L18" s="419"/>
      <c r="M18" s="419"/>
      <c r="N18" s="419"/>
      <c r="O18" s="419"/>
      <c r="P18" s="419"/>
      <c r="Q18" s="419"/>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20" t="s">
        <v>149</v>
      </c>
      <c r="B20" s="420" t="s">
        <v>148</v>
      </c>
      <c r="C20" s="423" t="s">
        <v>147</v>
      </c>
      <c r="D20" s="423"/>
      <c r="E20" s="424" t="s">
        <v>489</v>
      </c>
      <c r="F20" s="424"/>
      <c r="G20" s="425" t="s">
        <v>611</v>
      </c>
      <c r="H20" s="430" t="s">
        <v>602</v>
      </c>
      <c r="I20" s="431"/>
      <c r="J20" s="431"/>
      <c r="K20" s="431"/>
      <c r="L20" s="430" t="s">
        <v>603</v>
      </c>
      <c r="M20" s="431"/>
      <c r="N20" s="431"/>
      <c r="O20" s="431"/>
      <c r="P20" s="430" t="s">
        <v>604</v>
      </c>
      <c r="Q20" s="431"/>
      <c r="R20" s="431"/>
      <c r="S20" s="431"/>
      <c r="T20" s="430" t="s">
        <v>605</v>
      </c>
      <c r="U20" s="431"/>
      <c r="V20" s="431"/>
      <c r="W20" s="431"/>
      <c r="X20" s="430" t="s">
        <v>612</v>
      </c>
      <c r="Y20" s="431"/>
      <c r="Z20" s="431"/>
      <c r="AA20" s="431"/>
      <c r="AB20" s="428" t="s">
        <v>146</v>
      </c>
      <c r="AC20" s="428"/>
    </row>
    <row r="21" spans="1:29" ht="75" customHeight="1" x14ac:dyDescent="0.25">
      <c r="A21" s="421"/>
      <c r="B21" s="421"/>
      <c r="C21" s="423"/>
      <c r="D21" s="423"/>
      <c r="E21" s="424"/>
      <c r="F21" s="424"/>
      <c r="G21" s="426"/>
      <c r="H21" s="429" t="s">
        <v>2</v>
      </c>
      <c r="I21" s="429"/>
      <c r="J21" s="429" t="s">
        <v>490</v>
      </c>
      <c r="K21" s="429"/>
      <c r="L21" s="429" t="s">
        <v>2</v>
      </c>
      <c r="M21" s="429"/>
      <c r="N21" s="429" t="s">
        <v>490</v>
      </c>
      <c r="O21" s="429"/>
      <c r="P21" s="429" t="s">
        <v>2</v>
      </c>
      <c r="Q21" s="429"/>
      <c r="R21" s="429" t="s">
        <v>490</v>
      </c>
      <c r="S21" s="429"/>
      <c r="T21" s="429" t="s">
        <v>2</v>
      </c>
      <c r="U21" s="429"/>
      <c r="V21" s="429" t="s">
        <v>490</v>
      </c>
      <c r="W21" s="429"/>
      <c r="X21" s="429" t="s">
        <v>2</v>
      </c>
      <c r="Y21" s="429"/>
      <c r="Z21" s="429" t="s">
        <v>490</v>
      </c>
      <c r="AA21" s="429"/>
      <c r="AB21" s="428"/>
      <c r="AC21" s="428"/>
    </row>
    <row r="22" spans="1:29" ht="89.25" customHeight="1" x14ac:dyDescent="0.25">
      <c r="A22" s="422"/>
      <c r="B22" s="422"/>
      <c r="C22" s="274" t="s">
        <v>2</v>
      </c>
      <c r="D22" s="274" t="s">
        <v>490</v>
      </c>
      <c r="E22" s="272" t="s">
        <v>613</v>
      </c>
      <c r="F22" s="272" t="s">
        <v>614</v>
      </c>
      <c r="G22" s="427"/>
      <c r="H22" s="275" t="s">
        <v>394</v>
      </c>
      <c r="I22" s="275" t="s">
        <v>395</v>
      </c>
      <c r="J22" s="275" t="s">
        <v>394</v>
      </c>
      <c r="K22" s="275" t="s">
        <v>395</v>
      </c>
      <c r="L22" s="275" t="s">
        <v>394</v>
      </c>
      <c r="M22" s="275" t="s">
        <v>395</v>
      </c>
      <c r="N22" s="275" t="s">
        <v>394</v>
      </c>
      <c r="O22" s="275" t="s">
        <v>395</v>
      </c>
      <c r="P22" s="275" t="s">
        <v>394</v>
      </c>
      <c r="Q22" s="275" t="s">
        <v>395</v>
      </c>
      <c r="R22" s="275" t="s">
        <v>394</v>
      </c>
      <c r="S22" s="275" t="s">
        <v>395</v>
      </c>
      <c r="T22" s="275" t="s">
        <v>394</v>
      </c>
      <c r="U22" s="275" t="s">
        <v>395</v>
      </c>
      <c r="V22" s="275" t="s">
        <v>394</v>
      </c>
      <c r="W22" s="275" t="s">
        <v>395</v>
      </c>
      <c r="X22" s="275" t="s">
        <v>394</v>
      </c>
      <c r="Y22" s="275" t="s">
        <v>395</v>
      </c>
      <c r="Z22" s="275" t="s">
        <v>394</v>
      </c>
      <c r="AA22" s="275" t="s">
        <v>395</v>
      </c>
      <c r="AB22" s="274" t="s">
        <v>491</v>
      </c>
      <c r="AC22" s="274" t="s">
        <v>490</v>
      </c>
    </row>
    <row r="23" spans="1:29" ht="19.5" customHeight="1" x14ac:dyDescent="0.25">
      <c r="A23" s="270">
        <v>1</v>
      </c>
      <c r="B23" s="270">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29" s="220" customFormat="1" ht="47.25" x14ac:dyDescent="0.25">
      <c r="A24" s="225">
        <v>1</v>
      </c>
      <c r="B24" s="226" t="s">
        <v>145</v>
      </c>
      <c r="C24" s="227">
        <v>68.678693559999999</v>
      </c>
      <c r="D24" s="227">
        <v>67.463580159999992</v>
      </c>
      <c r="E24" s="227">
        <v>67.463580159999992</v>
      </c>
      <c r="F24" s="227">
        <v>67.463580159999992</v>
      </c>
      <c r="G24" s="227">
        <v>0</v>
      </c>
      <c r="H24" s="227">
        <v>0</v>
      </c>
      <c r="I24" s="227"/>
      <c r="J24" s="227">
        <v>0</v>
      </c>
      <c r="K24" s="227"/>
      <c r="L24" s="227">
        <v>37.096953779999993</v>
      </c>
      <c r="M24" s="227"/>
      <c r="N24" s="227">
        <v>36.472493030000003</v>
      </c>
      <c r="O24" s="227"/>
      <c r="P24" s="227">
        <v>31.581739779999999</v>
      </c>
      <c r="Q24" s="227"/>
      <c r="R24" s="227">
        <v>30.991087129999997</v>
      </c>
      <c r="S24" s="227"/>
      <c r="T24" s="227">
        <v>0</v>
      </c>
      <c r="U24" s="227"/>
      <c r="V24" s="227">
        <v>0</v>
      </c>
      <c r="W24" s="227"/>
      <c r="X24" s="227">
        <v>0</v>
      </c>
      <c r="Y24" s="227"/>
      <c r="Z24" s="227" t="s">
        <v>610</v>
      </c>
      <c r="AA24" s="227"/>
      <c r="AB24" s="227">
        <v>68.678693559999999</v>
      </c>
      <c r="AC24" s="227">
        <v>67.463580159999992</v>
      </c>
    </row>
    <row r="25" spans="1:29" s="219" customFormat="1" x14ac:dyDescent="0.25">
      <c r="A25" s="228" t="s">
        <v>492</v>
      </c>
      <c r="B25" s="229" t="s">
        <v>144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610</v>
      </c>
      <c r="AA25" s="227"/>
      <c r="AB25" s="227">
        <v>0</v>
      </c>
      <c r="AC25" s="227">
        <v>0</v>
      </c>
    </row>
    <row r="26" spans="1:29" s="219" customFormat="1" x14ac:dyDescent="0.25">
      <c r="A26" s="228" t="s">
        <v>493</v>
      </c>
      <c r="B26" s="229" t="s">
        <v>143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610</v>
      </c>
      <c r="AA26" s="227"/>
      <c r="AB26" s="227">
        <v>0</v>
      </c>
      <c r="AC26" s="227">
        <v>0</v>
      </c>
    </row>
    <row r="27" spans="1:29" s="219" customFormat="1" ht="31.5" x14ac:dyDescent="0.25">
      <c r="A27" s="228" t="s">
        <v>494</v>
      </c>
      <c r="B27" s="229" t="s">
        <v>353</v>
      </c>
      <c r="C27" s="227"/>
      <c r="D27" s="227"/>
      <c r="E27" s="227"/>
      <c r="F27" s="227"/>
      <c r="G27" s="227">
        <v>0</v>
      </c>
      <c r="H27" s="227">
        <v>0</v>
      </c>
      <c r="I27" s="227"/>
      <c r="J27" s="227">
        <v>0</v>
      </c>
      <c r="K27" s="227"/>
      <c r="L27" s="227">
        <v>30.914128149999996</v>
      </c>
      <c r="M27" s="227"/>
      <c r="N27" s="227">
        <v>30.39374419166667</v>
      </c>
      <c r="O27" s="227"/>
      <c r="P27" s="227">
        <v>26.318116483333334</v>
      </c>
      <c r="Q27" s="227"/>
      <c r="R27" s="227">
        <v>25.825905941666665</v>
      </c>
      <c r="S27" s="227"/>
      <c r="T27" s="227">
        <v>0</v>
      </c>
      <c r="U27" s="227"/>
      <c r="V27" s="227">
        <v>0</v>
      </c>
      <c r="W27" s="227"/>
      <c r="X27" s="227">
        <v>0</v>
      </c>
      <c r="Y27" s="227"/>
      <c r="Z27" s="227" t="s">
        <v>610</v>
      </c>
      <c r="AA27" s="227"/>
      <c r="AB27" s="227">
        <v>57.23224463333333</v>
      </c>
      <c r="AC27" s="227">
        <v>56.219650133333332</v>
      </c>
    </row>
    <row r="28" spans="1:29" s="219" customFormat="1" x14ac:dyDescent="0.25">
      <c r="A28" s="228" t="s">
        <v>495</v>
      </c>
      <c r="B28" s="229" t="s">
        <v>496</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s="219" customFormat="1" x14ac:dyDescent="0.25">
      <c r="A29" s="228" t="s">
        <v>497</v>
      </c>
      <c r="B29" s="230" t="s">
        <v>142</v>
      </c>
      <c r="C29" s="227"/>
      <c r="D29" s="227"/>
      <c r="E29" s="227"/>
      <c r="F29" s="227"/>
      <c r="G29" s="227">
        <v>0</v>
      </c>
      <c r="H29" s="227">
        <v>0</v>
      </c>
      <c r="I29" s="227"/>
      <c r="J29" s="227">
        <v>0</v>
      </c>
      <c r="K29" s="227"/>
      <c r="L29" s="227">
        <v>6.1828256299999964</v>
      </c>
      <c r="M29" s="227"/>
      <c r="N29" s="227">
        <v>6.0787488383333326</v>
      </c>
      <c r="O29" s="227"/>
      <c r="P29" s="227">
        <v>5.2636232966666654</v>
      </c>
      <c r="Q29" s="227"/>
      <c r="R29" s="227">
        <v>5.1651811883333316</v>
      </c>
      <c r="S29" s="227"/>
      <c r="T29" s="227">
        <v>0</v>
      </c>
      <c r="U29" s="227"/>
      <c r="V29" s="227">
        <v>0</v>
      </c>
      <c r="W29" s="227"/>
      <c r="X29" s="227">
        <v>0</v>
      </c>
      <c r="Y29" s="227"/>
      <c r="Z29" s="227" t="s">
        <v>610</v>
      </c>
      <c r="AA29" s="227"/>
      <c r="AB29" s="227">
        <v>11.446448926666662</v>
      </c>
      <c r="AC29" s="227">
        <v>11.243930026666661</v>
      </c>
    </row>
    <row r="30" spans="1:29" s="220" customFormat="1" ht="47.25" x14ac:dyDescent="0.25">
      <c r="A30" s="225" t="s">
        <v>63</v>
      </c>
      <c r="B30" s="226" t="s">
        <v>498</v>
      </c>
      <c r="C30" s="227">
        <v>57.232244633333337</v>
      </c>
      <c r="D30" s="227">
        <v>56.219650133333339</v>
      </c>
      <c r="E30" s="227">
        <v>56.219650133333339</v>
      </c>
      <c r="F30" s="227">
        <v>56.219650133333339</v>
      </c>
      <c r="G30" s="227">
        <v>0</v>
      </c>
      <c r="H30" s="227">
        <v>0</v>
      </c>
      <c r="I30" s="227"/>
      <c r="J30" s="227">
        <v>0</v>
      </c>
      <c r="K30" s="227"/>
      <c r="L30" s="227">
        <v>30.91412815</v>
      </c>
      <c r="M30" s="227"/>
      <c r="N30" s="227">
        <v>30.393744191666674</v>
      </c>
      <c r="O30" s="227"/>
      <c r="P30" s="227">
        <v>26.318116483333334</v>
      </c>
      <c r="Q30" s="227"/>
      <c r="R30" s="227">
        <v>25.825905941666665</v>
      </c>
      <c r="S30" s="227"/>
      <c r="T30" s="227">
        <v>0</v>
      </c>
      <c r="U30" s="227"/>
      <c r="V30" s="227">
        <v>0</v>
      </c>
      <c r="W30" s="227"/>
      <c r="X30" s="227">
        <v>0</v>
      </c>
      <c r="Y30" s="227"/>
      <c r="Z30" s="227" t="s">
        <v>610</v>
      </c>
      <c r="AA30" s="227"/>
      <c r="AB30" s="227">
        <v>57.232244633333337</v>
      </c>
      <c r="AC30" s="227">
        <v>56.219650133333339</v>
      </c>
    </row>
    <row r="31" spans="1:29" s="219" customFormat="1" x14ac:dyDescent="0.25">
      <c r="A31" s="225" t="s">
        <v>499</v>
      </c>
      <c r="B31" s="229" t="s">
        <v>141</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9" customFormat="1" ht="31.5" x14ac:dyDescent="0.25">
      <c r="A32" s="225" t="s">
        <v>500</v>
      </c>
      <c r="B32" s="229" t="s">
        <v>140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9" customFormat="1" x14ac:dyDescent="0.25">
      <c r="A33" s="225" t="s">
        <v>501</v>
      </c>
      <c r="B33" s="229" t="s">
        <v>139</v>
      </c>
      <c r="C33" s="227">
        <v>57.232244633333337</v>
      </c>
      <c r="D33" s="227">
        <v>56.219650133333339</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9" customFormat="1" x14ac:dyDescent="0.25">
      <c r="A34" s="225" t="s">
        <v>502</v>
      </c>
      <c r="B34" s="229" t="s">
        <v>138</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0" customFormat="1" ht="31.5" x14ac:dyDescent="0.25">
      <c r="A35" s="225" t="s">
        <v>62</v>
      </c>
      <c r="B35" s="226" t="s">
        <v>503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9" customFormat="1" x14ac:dyDescent="0.25">
      <c r="A36" s="228" t="s">
        <v>504</v>
      </c>
      <c r="B36" s="229" t="s">
        <v>510</v>
      </c>
      <c r="C36" s="227"/>
      <c r="D36" s="227"/>
      <c r="E36" s="227"/>
      <c r="F36" s="227"/>
      <c r="G36" s="227">
        <v>0</v>
      </c>
      <c r="H36" s="227">
        <v>0</v>
      </c>
      <c r="I36" s="232" t="s">
        <v>457</v>
      </c>
      <c r="J36" s="227">
        <v>0</v>
      </c>
      <c r="K36" s="227" t="s">
        <v>457</v>
      </c>
      <c r="L36" s="227">
        <v>0</v>
      </c>
      <c r="M36" s="232" t="s">
        <v>457</v>
      </c>
      <c r="N36" s="227">
        <v>0</v>
      </c>
      <c r="O36" s="227" t="s">
        <v>457</v>
      </c>
      <c r="P36" s="227">
        <v>0</v>
      </c>
      <c r="Q36" s="232" t="s">
        <v>457</v>
      </c>
      <c r="R36" s="227">
        <v>0</v>
      </c>
      <c r="S36" s="227" t="s">
        <v>457</v>
      </c>
      <c r="T36" s="227">
        <v>0</v>
      </c>
      <c r="U36" s="232" t="s">
        <v>457</v>
      </c>
      <c r="V36" s="227">
        <v>0</v>
      </c>
      <c r="W36" s="227" t="s">
        <v>457</v>
      </c>
      <c r="X36" s="227">
        <v>0</v>
      </c>
      <c r="Y36" s="232" t="s">
        <v>457</v>
      </c>
      <c r="Z36" s="227" t="s">
        <v>610</v>
      </c>
      <c r="AA36" s="227" t="s">
        <v>610</v>
      </c>
      <c r="AB36" s="227">
        <v>0</v>
      </c>
      <c r="AC36" s="227">
        <v>0</v>
      </c>
    </row>
    <row r="37" spans="1:29" s="219" customFormat="1" ht="31.5" x14ac:dyDescent="0.25">
      <c r="A37" s="228" t="s">
        <v>506</v>
      </c>
      <c r="B37" s="231" t="s">
        <v>505</v>
      </c>
      <c r="C37" s="227"/>
      <c r="D37" s="227"/>
      <c r="E37" s="227"/>
      <c r="F37" s="227"/>
      <c r="G37" s="227">
        <v>0</v>
      </c>
      <c r="H37" s="227">
        <v>0</v>
      </c>
      <c r="I37" s="232" t="s">
        <v>457</v>
      </c>
      <c r="J37" s="227">
        <v>0</v>
      </c>
      <c r="K37" s="227" t="s">
        <v>457</v>
      </c>
      <c r="L37" s="227">
        <v>0</v>
      </c>
      <c r="M37" s="232" t="s">
        <v>457</v>
      </c>
      <c r="N37" s="227">
        <v>0</v>
      </c>
      <c r="O37" s="227" t="s">
        <v>457</v>
      </c>
      <c r="P37" s="227">
        <v>0</v>
      </c>
      <c r="Q37" s="232" t="s">
        <v>457</v>
      </c>
      <c r="R37" s="227">
        <v>0</v>
      </c>
      <c r="S37" s="227" t="s">
        <v>457</v>
      </c>
      <c r="T37" s="227">
        <v>0</v>
      </c>
      <c r="U37" s="232" t="s">
        <v>457</v>
      </c>
      <c r="V37" s="227">
        <v>0</v>
      </c>
      <c r="W37" s="227" t="s">
        <v>457</v>
      </c>
      <c r="X37" s="227">
        <v>0</v>
      </c>
      <c r="Y37" s="232" t="s">
        <v>457</v>
      </c>
      <c r="Z37" s="227" t="s">
        <v>610</v>
      </c>
      <c r="AA37" s="227" t="s">
        <v>610</v>
      </c>
      <c r="AB37" s="227">
        <v>0</v>
      </c>
      <c r="AC37" s="227">
        <v>0</v>
      </c>
    </row>
    <row r="38" spans="1:29" s="219" customFormat="1" x14ac:dyDescent="0.25">
      <c r="A38" s="228" t="s">
        <v>507</v>
      </c>
      <c r="B38" s="231" t="s">
        <v>136</v>
      </c>
      <c r="C38" s="227"/>
      <c r="D38" s="227"/>
      <c r="E38" s="227"/>
      <c r="F38" s="227"/>
      <c r="G38" s="227">
        <v>0</v>
      </c>
      <c r="H38" s="227">
        <v>0</v>
      </c>
      <c r="I38" s="232" t="s">
        <v>457</v>
      </c>
      <c r="J38" s="227">
        <v>0</v>
      </c>
      <c r="K38" s="227" t="s">
        <v>457</v>
      </c>
      <c r="L38" s="227">
        <v>0</v>
      </c>
      <c r="M38" s="232" t="s">
        <v>457</v>
      </c>
      <c r="N38" s="227">
        <v>0</v>
      </c>
      <c r="O38" s="227" t="s">
        <v>457</v>
      </c>
      <c r="P38" s="227">
        <v>0</v>
      </c>
      <c r="Q38" s="232" t="s">
        <v>457</v>
      </c>
      <c r="R38" s="227">
        <v>0</v>
      </c>
      <c r="S38" s="227" t="s">
        <v>457</v>
      </c>
      <c r="T38" s="227">
        <v>0</v>
      </c>
      <c r="U38" s="232" t="s">
        <v>457</v>
      </c>
      <c r="V38" s="227">
        <v>0</v>
      </c>
      <c r="W38" s="227" t="s">
        <v>457</v>
      </c>
      <c r="X38" s="227">
        <v>0</v>
      </c>
      <c r="Y38" s="232" t="s">
        <v>457</v>
      </c>
      <c r="Z38" s="227" t="s">
        <v>610</v>
      </c>
      <c r="AA38" s="227" t="s">
        <v>610</v>
      </c>
      <c r="AB38" s="227">
        <v>0</v>
      </c>
      <c r="AC38" s="227">
        <v>0</v>
      </c>
    </row>
    <row r="39" spans="1:29" s="219" customFormat="1" x14ac:dyDescent="0.25">
      <c r="A39" s="228" t="s">
        <v>509</v>
      </c>
      <c r="B39" s="229" t="s">
        <v>508</v>
      </c>
      <c r="C39" s="227"/>
      <c r="D39" s="227"/>
      <c r="E39" s="227"/>
      <c r="F39" s="227"/>
      <c r="G39" s="227">
        <v>0</v>
      </c>
      <c r="H39" s="227">
        <v>0</v>
      </c>
      <c r="I39" s="232" t="s">
        <v>457</v>
      </c>
      <c r="J39" s="227">
        <v>0</v>
      </c>
      <c r="K39" s="227" t="s">
        <v>457</v>
      </c>
      <c r="L39" s="227">
        <v>0</v>
      </c>
      <c r="M39" s="232" t="s">
        <v>457</v>
      </c>
      <c r="N39" s="227">
        <v>0</v>
      </c>
      <c r="O39" s="227" t="s">
        <v>457</v>
      </c>
      <c r="P39" s="227">
        <v>0</v>
      </c>
      <c r="Q39" s="232" t="s">
        <v>457</v>
      </c>
      <c r="R39" s="227">
        <v>0</v>
      </c>
      <c r="S39" s="227" t="s">
        <v>457</v>
      </c>
      <c r="T39" s="227">
        <v>0</v>
      </c>
      <c r="U39" s="232" t="s">
        <v>457</v>
      </c>
      <c r="V39" s="227">
        <v>0</v>
      </c>
      <c r="W39" s="227" t="s">
        <v>457</v>
      </c>
      <c r="X39" s="227">
        <v>0</v>
      </c>
      <c r="Y39" s="232" t="s">
        <v>457</v>
      </c>
      <c r="Z39" s="227" t="s">
        <v>610</v>
      </c>
      <c r="AA39" s="227" t="s">
        <v>610</v>
      </c>
      <c r="AB39" s="227">
        <v>0</v>
      </c>
      <c r="AC39" s="227">
        <v>0</v>
      </c>
    </row>
    <row r="40" spans="1:29" s="219" customFormat="1" x14ac:dyDescent="0.25">
      <c r="A40" s="228" t="s">
        <v>511</v>
      </c>
      <c r="B40" s="229" t="s">
        <v>512</v>
      </c>
      <c r="C40" s="227"/>
      <c r="D40" s="227"/>
      <c r="E40" s="227"/>
      <c r="F40" s="227"/>
      <c r="G40" s="227">
        <v>0</v>
      </c>
      <c r="H40" s="227">
        <v>0</v>
      </c>
      <c r="I40" s="232" t="s">
        <v>457</v>
      </c>
      <c r="J40" s="227">
        <v>0</v>
      </c>
      <c r="K40" s="227" t="s">
        <v>457</v>
      </c>
      <c r="L40" s="227">
        <v>0</v>
      </c>
      <c r="M40" s="232" t="s">
        <v>457</v>
      </c>
      <c r="N40" s="227">
        <v>0</v>
      </c>
      <c r="O40" s="227" t="s">
        <v>457</v>
      </c>
      <c r="P40" s="227">
        <v>0</v>
      </c>
      <c r="Q40" s="232" t="s">
        <v>457</v>
      </c>
      <c r="R40" s="227">
        <v>0</v>
      </c>
      <c r="S40" s="227" t="s">
        <v>457</v>
      </c>
      <c r="T40" s="227">
        <v>0</v>
      </c>
      <c r="U40" s="232" t="s">
        <v>457</v>
      </c>
      <c r="V40" s="227">
        <v>0</v>
      </c>
      <c r="W40" s="227" t="s">
        <v>457</v>
      </c>
      <c r="X40" s="227">
        <v>0</v>
      </c>
      <c r="Y40" s="232" t="s">
        <v>457</v>
      </c>
      <c r="Z40" s="227" t="s">
        <v>610</v>
      </c>
      <c r="AA40" s="227" t="s">
        <v>610</v>
      </c>
      <c r="AB40" s="227">
        <v>0</v>
      </c>
      <c r="AC40" s="227">
        <v>0</v>
      </c>
    </row>
    <row r="41" spans="1:29" s="219" customFormat="1" x14ac:dyDescent="0.25">
      <c r="A41" s="228" t="s">
        <v>513</v>
      </c>
      <c r="B41" s="229" t="s">
        <v>514</v>
      </c>
      <c r="C41" s="227"/>
      <c r="D41" s="227"/>
      <c r="E41" s="227"/>
      <c r="F41" s="227"/>
      <c r="G41" s="227">
        <v>0</v>
      </c>
      <c r="H41" s="227">
        <v>0</v>
      </c>
      <c r="I41" s="232" t="s">
        <v>457</v>
      </c>
      <c r="J41" s="227">
        <v>0</v>
      </c>
      <c r="K41" s="227" t="s">
        <v>457</v>
      </c>
      <c r="L41" s="227">
        <v>0</v>
      </c>
      <c r="M41" s="232" t="s">
        <v>457</v>
      </c>
      <c r="N41" s="227">
        <v>0</v>
      </c>
      <c r="O41" s="227" t="s">
        <v>457</v>
      </c>
      <c r="P41" s="227">
        <v>0</v>
      </c>
      <c r="Q41" s="232" t="s">
        <v>457</v>
      </c>
      <c r="R41" s="227">
        <v>0</v>
      </c>
      <c r="S41" s="227" t="s">
        <v>457</v>
      </c>
      <c r="T41" s="227">
        <v>0</v>
      </c>
      <c r="U41" s="232" t="s">
        <v>457</v>
      </c>
      <c r="V41" s="227">
        <v>0</v>
      </c>
      <c r="W41" s="227" t="s">
        <v>457</v>
      </c>
      <c r="X41" s="227">
        <v>0</v>
      </c>
      <c r="Y41" s="232" t="s">
        <v>457</v>
      </c>
      <c r="Z41" s="227" t="s">
        <v>610</v>
      </c>
      <c r="AA41" s="227" t="s">
        <v>610</v>
      </c>
      <c r="AB41" s="227">
        <v>0</v>
      </c>
      <c r="AC41" s="227">
        <v>0</v>
      </c>
    </row>
    <row r="42" spans="1:29" s="220" customFormat="1" x14ac:dyDescent="0.25">
      <c r="A42" s="228" t="s">
        <v>515</v>
      </c>
      <c r="B42" s="229" t="s">
        <v>516</v>
      </c>
      <c r="C42" s="227"/>
      <c r="D42" s="227"/>
      <c r="E42" s="227"/>
      <c r="F42" s="227"/>
      <c r="G42" s="227">
        <v>0</v>
      </c>
      <c r="H42" s="227">
        <v>0</v>
      </c>
      <c r="I42" s="232" t="s">
        <v>457</v>
      </c>
      <c r="J42" s="227">
        <v>0</v>
      </c>
      <c r="K42" s="227" t="s">
        <v>457</v>
      </c>
      <c r="L42" s="227">
        <v>0</v>
      </c>
      <c r="M42" s="232" t="s">
        <v>457</v>
      </c>
      <c r="N42" s="227">
        <v>0</v>
      </c>
      <c r="O42" s="227" t="s">
        <v>457</v>
      </c>
      <c r="P42" s="227">
        <v>0</v>
      </c>
      <c r="Q42" s="232" t="s">
        <v>457</v>
      </c>
      <c r="R42" s="227">
        <v>0</v>
      </c>
      <c r="S42" s="227" t="s">
        <v>457</v>
      </c>
      <c r="T42" s="227">
        <v>0</v>
      </c>
      <c r="U42" s="232" t="s">
        <v>457</v>
      </c>
      <c r="V42" s="227">
        <v>0</v>
      </c>
      <c r="W42" s="227" t="s">
        <v>457</v>
      </c>
      <c r="X42" s="227">
        <v>0</v>
      </c>
      <c r="Y42" s="232" t="s">
        <v>457</v>
      </c>
      <c r="Z42" s="227" t="s">
        <v>610</v>
      </c>
      <c r="AA42" s="227" t="s">
        <v>610</v>
      </c>
      <c r="AB42" s="227">
        <v>0</v>
      </c>
      <c r="AC42" s="227">
        <v>0</v>
      </c>
    </row>
    <row r="43" spans="1:29" s="219" customFormat="1" x14ac:dyDescent="0.25">
      <c r="A43" s="228" t="s">
        <v>517</v>
      </c>
      <c r="B43" s="229" t="s">
        <v>518</v>
      </c>
      <c r="C43" s="227"/>
      <c r="D43" s="227"/>
      <c r="E43" s="227"/>
      <c r="F43" s="227"/>
      <c r="G43" s="227">
        <v>0</v>
      </c>
      <c r="H43" s="227">
        <v>0</v>
      </c>
      <c r="I43" s="232" t="s">
        <v>457</v>
      </c>
      <c r="J43" s="227">
        <v>0</v>
      </c>
      <c r="K43" s="227" t="s">
        <v>457</v>
      </c>
      <c r="L43" s="227">
        <v>0</v>
      </c>
      <c r="M43" s="232" t="s">
        <v>457</v>
      </c>
      <c r="N43" s="227">
        <v>0</v>
      </c>
      <c r="O43" s="227" t="s">
        <v>457</v>
      </c>
      <c r="P43" s="227">
        <v>0</v>
      </c>
      <c r="Q43" s="232" t="s">
        <v>457</v>
      </c>
      <c r="R43" s="227">
        <v>0</v>
      </c>
      <c r="S43" s="227" t="s">
        <v>457</v>
      </c>
      <c r="T43" s="227">
        <v>0</v>
      </c>
      <c r="U43" s="232" t="s">
        <v>457</v>
      </c>
      <c r="V43" s="227">
        <v>0</v>
      </c>
      <c r="W43" s="227" t="s">
        <v>457</v>
      </c>
      <c r="X43" s="227">
        <v>0</v>
      </c>
      <c r="Y43" s="232" t="s">
        <v>457</v>
      </c>
      <c r="Z43" s="227" t="s">
        <v>610</v>
      </c>
      <c r="AA43" s="227" t="s">
        <v>610</v>
      </c>
      <c r="AB43" s="227">
        <v>0</v>
      </c>
      <c r="AC43" s="227">
        <v>0</v>
      </c>
    </row>
    <row r="44" spans="1:29" s="219" customFormat="1" x14ac:dyDescent="0.25">
      <c r="A44" s="228" t="s">
        <v>519</v>
      </c>
      <c r="B44" s="229" t="s">
        <v>520</v>
      </c>
      <c r="C44" s="227"/>
      <c r="D44" s="227"/>
      <c r="E44" s="227"/>
      <c r="F44" s="227"/>
      <c r="G44" s="227">
        <v>0</v>
      </c>
      <c r="H44" s="227">
        <v>0</v>
      </c>
      <c r="I44" s="232" t="s">
        <v>457</v>
      </c>
      <c r="J44" s="227">
        <v>0</v>
      </c>
      <c r="K44" s="227" t="s">
        <v>457</v>
      </c>
      <c r="L44" s="227">
        <v>0</v>
      </c>
      <c r="M44" s="232" t="s">
        <v>457</v>
      </c>
      <c r="N44" s="227">
        <v>0</v>
      </c>
      <c r="O44" s="227" t="s">
        <v>457</v>
      </c>
      <c r="P44" s="227">
        <v>0</v>
      </c>
      <c r="Q44" s="232" t="s">
        <v>457</v>
      </c>
      <c r="R44" s="227">
        <v>0</v>
      </c>
      <c r="S44" s="227" t="s">
        <v>457</v>
      </c>
      <c r="T44" s="227">
        <v>0</v>
      </c>
      <c r="U44" s="232" t="s">
        <v>457</v>
      </c>
      <c r="V44" s="227">
        <v>0</v>
      </c>
      <c r="W44" s="227" t="s">
        <v>457</v>
      </c>
      <c r="X44" s="227">
        <v>0</v>
      </c>
      <c r="Y44" s="232" t="s">
        <v>457</v>
      </c>
      <c r="Z44" s="227" t="s">
        <v>610</v>
      </c>
      <c r="AA44" s="227" t="s">
        <v>610</v>
      </c>
      <c r="AB44" s="227">
        <v>0</v>
      </c>
      <c r="AC44" s="227">
        <v>0</v>
      </c>
    </row>
    <row r="45" spans="1:29" s="219" customFormat="1" x14ac:dyDescent="0.25">
      <c r="A45" s="228" t="s">
        <v>521</v>
      </c>
      <c r="B45" s="229" t="s">
        <v>522</v>
      </c>
      <c r="C45" s="227"/>
      <c r="D45" s="227"/>
      <c r="E45" s="227"/>
      <c r="F45" s="227"/>
      <c r="G45" s="227">
        <v>0</v>
      </c>
      <c r="H45" s="227">
        <v>0</v>
      </c>
      <c r="I45" s="232" t="s">
        <v>457</v>
      </c>
      <c r="J45" s="227">
        <v>0</v>
      </c>
      <c r="K45" s="227" t="s">
        <v>457</v>
      </c>
      <c r="L45" s="227">
        <v>0</v>
      </c>
      <c r="M45" s="232" t="s">
        <v>457</v>
      </c>
      <c r="N45" s="227">
        <v>0</v>
      </c>
      <c r="O45" s="227" t="s">
        <v>457</v>
      </c>
      <c r="P45" s="227">
        <v>0</v>
      </c>
      <c r="Q45" s="232" t="s">
        <v>457</v>
      </c>
      <c r="R45" s="227">
        <v>0</v>
      </c>
      <c r="S45" s="227" t="s">
        <v>457</v>
      </c>
      <c r="T45" s="227">
        <v>0</v>
      </c>
      <c r="U45" s="232" t="s">
        <v>457</v>
      </c>
      <c r="V45" s="227">
        <v>0</v>
      </c>
      <c r="W45" s="227" t="s">
        <v>457</v>
      </c>
      <c r="X45" s="227">
        <v>0</v>
      </c>
      <c r="Y45" s="232" t="s">
        <v>457</v>
      </c>
      <c r="Z45" s="227" t="s">
        <v>610</v>
      </c>
      <c r="AA45" s="227" t="s">
        <v>610</v>
      </c>
      <c r="AB45" s="227">
        <v>0</v>
      </c>
      <c r="AC45" s="227">
        <v>0</v>
      </c>
    </row>
    <row r="46" spans="1:29" s="219" customFormat="1" x14ac:dyDescent="0.25">
      <c r="A46" s="228" t="s">
        <v>523</v>
      </c>
      <c r="B46" s="229" t="s">
        <v>524</v>
      </c>
      <c r="C46" s="227"/>
      <c r="D46" s="227"/>
      <c r="E46" s="227"/>
      <c r="F46" s="227"/>
      <c r="G46" s="227">
        <v>0</v>
      </c>
      <c r="H46" s="227">
        <v>0</v>
      </c>
      <c r="I46" s="232" t="s">
        <v>457</v>
      </c>
      <c r="J46" s="227">
        <v>0</v>
      </c>
      <c r="K46" s="227" t="s">
        <v>457</v>
      </c>
      <c r="L46" s="227">
        <v>0</v>
      </c>
      <c r="M46" s="232" t="s">
        <v>457</v>
      </c>
      <c r="N46" s="227">
        <v>0</v>
      </c>
      <c r="O46" s="227" t="s">
        <v>457</v>
      </c>
      <c r="P46" s="227">
        <v>0</v>
      </c>
      <c r="Q46" s="232" t="s">
        <v>457</v>
      </c>
      <c r="R46" s="227">
        <v>0</v>
      </c>
      <c r="S46" s="227" t="s">
        <v>457</v>
      </c>
      <c r="T46" s="227">
        <v>0</v>
      </c>
      <c r="U46" s="232" t="s">
        <v>457</v>
      </c>
      <c r="V46" s="227">
        <v>0</v>
      </c>
      <c r="W46" s="227" t="s">
        <v>457</v>
      </c>
      <c r="X46" s="227">
        <v>0</v>
      </c>
      <c r="Y46" s="232" t="s">
        <v>457</v>
      </c>
      <c r="Z46" s="227" t="s">
        <v>610</v>
      </c>
      <c r="AA46" s="227" t="s">
        <v>610</v>
      </c>
      <c r="AB46" s="227">
        <v>0</v>
      </c>
      <c r="AC46" s="227">
        <v>0</v>
      </c>
    </row>
    <row r="47" spans="1:29" s="219" customFormat="1" x14ac:dyDescent="0.25">
      <c r="A47" s="225" t="s">
        <v>61</v>
      </c>
      <c r="B47" s="226" t="s">
        <v>137</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s="219" customFormat="1" x14ac:dyDescent="0.25">
      <c r="A48" s="228" t="s">
        <v>525</v>
      </c>
      <c r="B48" s="229" t="s">
        <v>510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610</v>
      </c>
      <c r="AA48" s="227"/>
      <c r="AB48" s="227">
        <v>0</v>
      </c>
      <c r="AC48" s="227">
        <v>0</v>
      </c>
    </row>
    <row r="49" spans="1:29" s="220" customFormat="1" ht="31.5" x14ac:dyDescent="0.25">
      <c r="A49" s="228" t="s">
        <v>526</v>
      </c>
      <c r="B49" s="231" t="s">
        <v>505</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610</v>
      </c>
      <c r="AA49" s="227"/>
      <c r="AB49" s="227">
        <v>0</v>
      </c>
      <c r="AC49" s="227">
        <v>0</v>
      </c>
    </row>
    <row r="50" spans="1:29" s="219" customFormat="1" x14ac:dyDescent="0.25">
      <c r="A50" s="228" t="s">
        <v>527</v>
      </c>
      <c r="B50" s="231" t="s">
        <v>136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610</v>
      </c>
      <c r="AA50" s="227"/>
      <c r="AB50" s="227">
        <v>0</v>
      </c>
      <c r="AC50" s="227">
        <v>0</v>
      </c>
    </row>
    <row r="51" spans="1:29" s="219" customFormat="1" ht="31.5" x14ac:dyDescent="0.25">
      <c r="A51" s="228" t="s">
        <v>529</v>
      </c>
      <c r="B51" s="229" t="s">
        <v>528</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610</v>
      </c>
      <c r="AA51" s="227"/>
      <c r="AB51" s="227">
        <v>0</v>
      </c>
      <c r="AC51" s="227">
        <v>0</v>
      </c>
    </row>
    <row r="52" spans="1:29" s="219" customFormat="1" ht="31.5" x14ac:dyDescent="0.25">
      <c r="A52" s="228" t="s">
        <v>531</v>
      </c>
      <c r="B52" s="229" t="s">
        <v>530</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610</v>
      </c>
      <c r="AA52" s="227"/>
      <c r="AB52" s="227">
        <v>0</v>
      </c>
      <c r="AC52" s="227">
        <v>0</v>
      </c>
    </row>
    <row r="53" spans="1:29" s="219" customFormat="1" x14ac:dyDescent="0.25">
      <c r="A53" s="228" t="s">
        <v>532</v>
      </c>
      <c r="B53" s="229" t="s">
        <v>135</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610</v>
      </c>
      <c r="AA53" s="227"/>
      <c r="AB53" s="227">
        <v>0</v>
      </c>
      <c r="AC53" s="227">
        <v>0</v>
      </c>
    </row>
    <row r="54" spans="1:29" s="219" customFormat="1" x14ac:dyDescent="0.25">
      <c r="A54" s="228" t="s">
        <v>533</v>
      </c>
      <c r="B54" s="229" t="s">
        <v>512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610</v>
      </c>
      <c r="AA54" s="227"/>
      <c r="AB54" s="227">
        <v>0</v>
      </c>
      <c r="AC54" s="227">
        <v>0</v>
      </c>
    </row>
    <row r="55" spans="1:29" s="219" customFormat="1" x14ac:dyDescent="0.25">
      <c r="A55" s="228" t="s">
        <v>534</v>
      </c>
      <c r="B55" s="229" t="s">
        <v>514</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610</v>
      </c>
      <c r="AA55" s="227"/>
      <c r="AB55" s="227">
        <v>0</v>
      </c>
      <c r="AC55" s="227">
        <v>0</v>
      </c>
    </row>
    <row r="56" spans="1:29" s="220" customFormat="1" x14ac:dyDescent="0.25">
      <c r="A56" s="228" t="s">
        <v>535</v>
      </c>
      <c r="B56" s="229" t="s">
        <v>516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610</v>
      </c>
      <c r="AA56" s="227"/>
      <c r="AB56" s="227">
        <v>0</v>
      </c>
      <c r="AC56" s="227">
        <v>0</v>
      </c>
    </row>
    <row r="57" spans="1:29" s="220" customFormat="1" x14ac:dyDescent="0.25">
      <c r="A57" s="228" t="s">
        <v>536</v>
      </c>
      <c r="B57" s="229" t="s">
        <v>518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610</v>
      </c>
      <c r="AA57" s="227"/>
      <c r="AB57" s="227">
        <v>0</v>
      </c>
      <c r="AC57" s="227">
        <v>0</v>
      </c>
    </row>
    <row r="58" spans="1:29" s="219" customFormat="1" x14ac:dyDescent="0.25">
      <c r="A58" s="228" t="s">
        <v>537</v>
      </c>
      <c r="B58" s="229" t="s">
        <v>520</v>
      </c>
      <c r="C58" s="227">
        <v>4</v>
      </c>
      <c r="D58" s="227">
        <v>4</v>
      </c>
      <c r="E58" s="227"/>
      <c r="F58" s="227"/>
      <c r="G58" s="227">
        <v>0</v>
      </c>
      <c r="H58" s="227">
        <v>0</v>
      </c>
      <c r="I58" s="227"/>
      <c r="J58" s="227">
        <v>0</v>
      </c>
      <c r="K58" s="227"/>
      <c r="L58" s="227">
        <v>2</v>
      </c>
      <c r="M58" s="227"/>
      <c r="N58" s="227">
        <v>2</v>
      </c>
      <c r="O58" s="227"/>
      <c r="P58" s="227">
        <v>2</v>
      </c>
      <c r="Q58" s="227"/>
      <c r="R58" s="227">
        <v>2</v>
      </c>
      <c r="S58" s="227"/>
      <c r="T58" s="227">
        <v>0</v>
      </c>
      <c r="U58" s="227"/>
      <c r="V58" s="227">
        <v>0</v>
      </c>
      <c r="W58" s="227"/>
      <c r="X58" s="227">
        <v>0</v>
      </c>
      <c r="Y58" s="227"/>
      <c r="Z58" s="227" t="s">
        <v>610</v>
      </c>
      <c r="AA58" s="227"/>
      <c r="AB58" s="227">
        <v>4</v>
      </c>
      <c r="AC58" s="227">
        <v>4</v>
      </c>
    </row>
    <row r="59" spans="1:29" s="219" customFormat="1" x14ac:dyDescent="0.25">
      <c r="A59" s="228" t="s">
        <v>538</v>
      </c>
      <c r="B59" s="229" t="s">
        <v>522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610</v>
      </c>
      <c r="AA59" s="227"/>
      <c r="AB59" s="227">
        <v>0</v>
      </c>
      <c r="AC59" s="227">
        <v>0</v>
      </c>
    </row>
    <row r="60" spans="1:29" s="219" customFormat="1" x14ac:dyDescent="0.25">
      <c r="A60" s="228" t="s">
        <v>539</v>
      </c>
      <c r="B60" s="229" t="s">
        <v>524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610</v>
      </c>
      <c r="AA60" s="227"/>
      <c r="AB60" s="227">
        <v>0</v>
      </c>
      <c r="AC60" s="227">
        <v>0</v>
      </c>
    </row>
    <row r="61" spans="1:29" s="219"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9" customFormat="1" x14ac:dyDescent="0.25">
      <c r="A62" s="228" t="s">
        <v>540</v>
      </c>
      <c r="B62" s="229" t="s">
        <v>133</v>
      </c>
      <c r="C62" s="227">
        <v>57.232244633333337</v>
      </c>
      <c r="D62" s="227">
        <v>56.219650133333339</v>
      </c>
      <c r="E62" s="227"/>
      <c r="F62" s="227"/>
      <c r="G62" s="227">
        <v>0</v>
      </c>
      <c r="H62" s="227">
        <v>0</v>
      </c>
      <c r="I62" s="227"/>
      <c r="J62" s="227">
        <v>0</v>
      </c>
      <c r="K62" s="227"/>
      <c r="L62" s="227">
        <v>30.91412815</v>
      </c>
      <c r="M62" s="227"/>
      <c r="N62" s="227">
        <v>30.393744191666674</v>
      </c>
      <c r="O62" s="227"/>
      <c r="P62" s="227">
        <v>26.318116483333334</v>
      </c>
      <c r="Q62" s="227"/>
      <c r="R62" s="227">
        <v>25.825905941666665</v>
      </c>
      <c r="S62" s="227"/>
      <c r="T62" s="227">
        <v>0</v>
      </c>
      <c r="U62" s="227"/>
      <c r="V62" s="227">
        <v>0</v>
      </c>
      <c r="W62" s="227"/>
      <c r="X62" s="227">
        <v>0</v>
      </c>
      <c r="Y62" s="227"/>
      <c r="Z62" s="227" t="s">
        <v>610</v>
      </c>
      <c r="AA62" s="227"/>
      <c r="AB62" s="227">
        <v>57.232244633333337</v>
      </c>
      <c r="AC62" s="227">
        <v>56.219650133333339</v>
      </c>
    </row>
    <row r="63" spans="1:29" x14ac:dyDescent="0.25">
      <c r="A63" s="228" t="s">
        <v>541</v>
      </c>
      <c r="B63" s="231"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610</v>
      </c>
      <c r="AA63" s="227"/>
      <c r="AB63" s="227">
        <v>0</v>
      </c>
      <c r="AC63" s="227">
        <v>0</v>
      </c>
    </row>
    <row r="64" spans="1:29" x14ac:dyDescent="0.25">
      <c r="A64" s="228" t="s">
        <v>542</v>
      </c>
      <c r="B64" s="229"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610</v>
      </c>
      <c r="AA64" s="227"/>
      <c r="AB64" s="227">
        <v>0</v>
      </c>
      <c r="AC64" s="227">
        <v>0</v>
      </c>
    </row>
    <row r="65" spans="1:29" x14ac:dyDescent="0.25">
      <c r="A65" s="228" t="s">
        <v>543</v>
      </c>
      <c r="B65" s="231"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610</v>
      </c>
      <c r="AA65" s="227"/>
      <c r="AB65" s="227">
        <v>0</v>
      </c>
      <c r="AC65" s="227">
        <v>0</v>
      </c>
    </row>
    <row r="66" spans="1:29" x14ac:dyDescent="0.25">
      <c r="A66" s="228" t="s">
        <v>544</v>
      </c>
      <c r="B66" s="231"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610</v>
      </c>
      <c r="AA66" s="227"/>
      <c r="AB66" s="227">
        <v>0</v>
      </c>
      <c r="AC66" s="227">
        <v>0</v>
      </c>
    </row>
    <row r="67" spans="1:29" x14ac:dyDescent="0.25">
      <c r="A67" s="228" t="s">
        <v>545</v>
      </c>
      <c r="B67" s="231" t="s">
        <v>546</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610</v>
      </c>
      <c r="AA67" s="227"/>
      <c r="AB67" s="227">
        <v>0</v>
      </c>
      <c r="AC67" s="227">
        <v>0</v>
      </c>
    </row>
    <row r="68" spans="1:29" x14ac:dyDescent="0.25">
      <c r="A68" s="228" t="s">
        <v>547</v>
      </c>
      <c r="B68" s="231" t="s">
        <v>548</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610</v>
      </c>
      <c r="AA68" s="227"/>
      <c r="AB68" s="227">
        <v>0</v>
      </c>
      <c r="AC68" s="227">
        <v>0</v>
      </c>
    </row>
    <row r="69" spans="1:29" x14ac:dyDescent="0.25">
      <c r="A69" s="228" t="s">
        <v>549</v>
      </c>
      <c r="B69" s="231" t="s">
        <v>550</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610</v>
      </c>
      <c r="AA69" s="227"/>
      <c r="AB69" s="227">
        <v>0</v>
      </c>
      <c r="AC69" s="227">
        <v>0</v>
      </c>
    </row>
    <row r="70" spans="1:29" x14ac:dyDescent="0.25">
      <c r="A70" s="228" t="s">
        <v>551</v>
      </c>
      <c r="B70" s="231" t="s">
        <v>552</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610</v>
      </c>
      <c r="AA70" s="227"/>
      <c r="AB70" s="227">
        <v>0</v>
      </c>
      <c r="AC70" s="227">
        <v>0</v>
      </c>
    </row>
    <row r="71" spans="1:29" x14ac:dyDescent="0.25">
      <c r="A71" s="228" t="s">
        <v>553</v>
      </c>
      <c r="B71" s="231" t="s">
        <v>554</v>
      </c>
      <c r="C71" s="227"/>
      <c r="D71" s="227"/>
      <c r="E71" s="227"/>
      <c r="F71" s="227"/>
      <c r="G71" s="227">
        <v>0</v>
      </c>
      <c r="H71" s="227">
        <v>0</v>
      </c>
      <c r="I71" s="227"/>
      <c r="J71" s="227">
        <v>0</v>
      </c>
      <c r="K71" s="227"/>
      <c r="L71" s="227">
        <v>2</v>
      </c>
      <c r="M71" s="227"/>
      <c r="N71" s="227">
        <v>2</v>
      </c>
      <c r="O71" s="227"/>
      <c r="P71" s="227">
        <v>2</v>
      </c>
      <c r="Q71" s="227"/>
      <c r="R71" s="227">
        <v>2</v>
      </c>
      <c r="S71" s="227"/>
      <c r="T71" s="227">
        <v>0</v>
      </c>
      <c r="U71" s="227"/>
      <c r="V71" s="227">
        <v>0</v>
      </c>
      <c r="W71" s="227"/>
      <c r="X71" s="227">
        <v>0</v>
      </c>
      <c r="Y71" s="227"/>
      <c r="Z71" s="227" t="s">
        <v>610</v>
      </c>
      <c r="AA71" s="227"/>
      <c r="AB71" s="227">
        <v>4</v>
      </c>
      <c r="AC71" s="227">
        <v>4</v>
      </c>
    </row>
    <row r="72" spans="1:29" x14ac:dyDescent="0.25">
      <c r="A72" s="228" t="s">
        <v>555</v>
      </c>
      <c r="B72" s="231" t="s">
        <v>556</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610</v>
      </c>
      <c r="AA72" s="227"/>
      <c r="AB72" s="227">
        <v>0</v>
      </c>
      <c r="AC72" s="227">
        <v>0</v>
      </c>
    </row>
    <row r="73" spans="1:29" x14ac:dyDescent="0.25">
      <c r="A73" s="228" t="s">
        <v>557</v>
      </c>
      <c r="B73" s="231" t="s">
        <v>558</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610</v>
      </c>
      <c r="AA73" s="227"/>
      <c r="AB73" s="227">
        <v>0</v>
      </c>
      <c r="AC73" s="227">
        <v>0</v>
      </c>
    </row>
    <row r="74" spans="1:29" ht="31.5" x14ac:dyDescent="0.25">
      <c r="A74" s="225" t="s">
        <v>58</v>
      </c>
      <c r="B74" s="233"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610</v>
      </c>
      <c r="AA74" s="227"/>
      <c r="AB74" s="227">
        <v>0</v>
      </c>
      <c r="AC74" s="227">
        <v>0</v>
      </c>
    </row>
    <row r="75" spans="1:29"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559</v>
      </c>
      <c r="B76" s="229" t="s">
        <v>510</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t="s">
        <v>610</v>
      </c>
      <c r="AA76" s="235"/>
      <c r="AB76" s="227">
        <v>0</v>
      </c>
      <c r="AC76" s="227">
        <v>0</v>
      </c>
    </row>
    <row r="77" spans="1:29" ht="31.5" x14ac:dyDescent="0.25">
      <c r="A77" s="228" t="s">
        <v>560</v>
      </c>
      <c r="B77" s="231" t="s">
        <v>505</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610</v>
      </c>
      <c r="AA77" s="227"/>
      <c r="AB77" s="227">
        <v>0</v>
      </c>
      <c r="AC77" s="227">
        <v>0</v>
      </c>
    </row>
    <row r="78" spans="1:29" x14ac:dyDescent="0.25">
      <c r="A78" s="228" t="s">
        <v>561</v>
      </c>
      <c r="B78" s="231" t="s">
        <v>136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610</v>
      </c>
      <c r="AA78" s="227"/>
      <c r="AB78" s="227">
        <v>0</v>
      </c>
      <c r="AC78" s="227">
        <v>0</v>
      </c>
    </row>
    <row r="79" spans="1:29" x14ac:dyDescent="0.25">
      <c r="A79" s="228" t="s">
        <v>562</v>
      </c>
      <c r="B79" s="229" t="s">
        <v>462</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610</v>
      </c>
      <c r="AA79" s="227"/>
      <c r="AB79" s="227">
        <v>0</v>
      </c>
      <c r="AC79" s="227">
        <v>0</v>
      </c>
    </row>
    <row r="80" spans="1:29" x14ac:dyDescent="0.25">
      <c r="A80" s="228" t="s">
        <v>563</v>
      </c>
      <c r="B80" s="229" t="s">
        <v>512</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t="s">
        <v>610</v>
      </c>
      <c r="AA80" s="235"/>
      <c r="AB80" s="227">
        <v>0</v>
      </c>
      <c r="AC80" s="227">
        <v>0</v>
      </c>
    </row>
    <row r="81" spans="1:29" x14ac:dyDescent="0.25">
      <c r="A81" s="228" t="s">
        <v>564</v>
      </c>
      <c r="B81" s="229" t="s">
        <v>514</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t="s">
        <v>610</v>
      </c>
      <c r="AA81" s="235"/>
      <c r="AB81" s="227">
        <v>0</v>
      </c>
      <c r="AC81" s="227">
        <v>0</v>
      </c>
    </row>
    <row r="82" spans="1:29" x14ac:dyDescent="0.25">
      <c r="A82" s="228" t="s">
        <v>565</v>
      </c>
      <c r="B82" s="229" t="s">
        <v>516</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t="s">
        <v>610</v>
      </c>
      <c r="AA82" s="235"/>
      <c r="AB82" s="227">
        <v>0</v>
      </c>
      <c r="AC82" s="227">
        <v>0</v>
      </c>
    </row>
    <row r="83" spans="1:29" x14ac:dyDescent="0.25">
      <c r="A83" s="228" t="s">
        <v>566</v>
      </c>
      <c r="B83" s="229" t="s">
        <v>518</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t="s">
        <v>610</v>
      </c>
      <c r="AA83" s="235"/>
      <c r="AB83" s="227">
        <v>0</v>
      </c>
      <c r="AC83" s="227">
        <v>0</v>
      </c>
    </row>
    <row r="84" spans="1:29" x14ac:dyDescent="0.25">
      <c r="A84" s="228" t="s">
        <v>567</v>
      </c>
      <c r="B84" s="229" t="s">
        <v>520</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t="s">
        <v>610</v>
      </c>
      <c r="AA84" s="235"/>
      <c r="AB84" s="227">
        <v>0</v>
      </c>
      <c r="AC84" s="227">
        <v>0</v>
      </c>
    </row>
    <row r="85" spans="1:29" x14ac:dyDescent="0.25">
      <c r="A85" s="228" t="s">
        <v>568</v>
      </c>
      <c r="B85" s="229" t="s">
        <v>522</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t="s">
        <v>610</v>
      </c>
      <c r="AA85" s="235"/>
      <c r="AB85" s="227">
        <v>0</v>
      </c>
      <c r="AC85" s="227">
        <v>0</v>
      </c>
    </row>
    <row r="86" spans="1:29" x14ac:dyDescent="0.25">
      <c r="A86" s="228" t="s">
        <v>569</v>
      </c>
      <c r="B86" s="229" t="s">
        <v>524</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t="s">
        <v>610</v>
      </c>
      <c r="AA86" s="235"/>
      <c r="AB86" s="227">
        <v>0</v>
      </c>
      <c r="AC86" s="227">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6" t="str">
        <f>'1. паспорт местоположение'!A12:C12</f>
        <v>M_PK1100.01.02.02</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86"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2" t="s">
        <v>426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52</v>
      </c>
      <c r="B22" s="436" t="s">
        <v>24</v>
      </c>
      <c r="C22" s="433" t="s">
        <v>51</v>
      </c>
      <c r="D22" s="433" t="s">
        <v>50</v>
      </c>
      <c r="E22" s="439" t="s">
        <v>437</v>
      </c>
      <c r="F22" s="440"/>
      <c r="G22" s="440"/>
      <c r="H22" s="440"/>
      <c r="I22" s="440"/>
      <c r="J22" s="440"/>
      <c r="K22" s="440"/>
      <c r="L22" s="441"/>
      <c r="M22" s="433" t="s">
        <v>49</v>
      </c>
      <c r="N22" s="433" t="s">
        <v>48</v>
      </c>
      <c r="O22" s="433" t="s">
        <v>47</v>
      </c>
      <c r="P22" s="442" t="s">
        <v>215</v>
      </c>
      <c r="Q22" s="442" t="s">
        <v>46</v>
      </c>
      <c r="R22" s="442" t="s">
        <v>45</v>
      </c>
      <c r="S22" s="442" t="s">
        <v>44</v>
      </c>
      <c r="T22" s="442"/>
      <c r="U22" s="443" t="s">
        <v>43</v>
      </c>
      <c r="V22" s="443" t="s">
        <v>42</v>
      </c>
      <c r="W22" s="442" t="s">
        <v>41</v>
      </c>
      <c r="X22" s="442" t="s">
        <v>40</v>
      </c>
      <c r="Y22" s="442" t="s">
        <v>39</v>
      </c>
      <c r="Z22" s="456"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row>
    <row r="23" spans="1:48" s="22" customFormat="1" ht="64.5" customHeight="1" x14ac:dyDescent="0.25">
      <c r="A23" s="434"/>
      <c r="B23" s="437"/>
      <c r="C23" s="434"/>
      <c r="D23" s="434"/>
      <c r="E23" s="448" t="s">
        <v>23</v>
      </c>
      <c r="F23" s="450" t="s">
        <v>131</v>
      </c>
      <c r="G23" s="450" t="s">
        <v>130</v>
      </c>
      <c r="H23" s="450" t="s">
        <v>129</v>
      </c>
      <c r="I23" s="454" t="s">
        <v>350</v>
      </c>
      <c r="J23" s="454" t="s">
        <v>351</v>
      </c>
      <c r="K23" s="454" t="s">
        <v>352</v>
      </c>
      <c r="L23" s="450" t="s">
        <v>80</v>
      </c>
      <c r="M23" s="434"/>
      <c r="N23" s="434"/>
      <c r="O23" s="434"/>
      <c r="P23" s="442"/>
      <c r="Q23" s="442"/>
      <c r="R23" s="442"/>
      <c r="S23" s="452" t="s">
        <v>2</v>
      </c>
      <c r="T23" s="452" t="s">
        <v>11</v>
      </c>
      <c r="U23" s="443"/>
      <c r="V23" s="443"/>
      <c r="W23" s="442"/>
      <c r="X23" s="442"/>
      <c r="Y23" s="442"/>
      <c r="Z23" s="442"/>
      <c r="AA23" s="442"/>
      <c r="AB23" s="442"/>
      <c r="AC23" s="442"/>
      <c r="AD23" s="442"/>
      <c r="AE23" s="442"/>
      <c r="AF23" s="442" t="s">
        <v>22</v>
      </c>
      <c r="AG23" s="442"/>
      <c r="AH23" s="442" t="s">
        <v>21</v>
      </c>
      <c r="AI23" s="442"/>
      <c r="AJ23" s="433" t="s">
        <v>20</v>
      </c>
      <c r="AK23" s="433" t="s">
        <v>19</v>
      </c>
      <c r="AL23" s="433" t="s">
        <v>18</v>
      </c>
      <c r="AM23" s="433" t="s">
        <v>17</v>
      </c>
      <c r="AN23" s="433" t="s">
        <v>16</v>
      </c>
      <c r="AO23" s="433" t="s">
        <v>15</v>
      </c>
      <c r="AP23" s="433" t="s">
        <v>14</v>
      </c>
      <c r="AQ23" s="444" t="s">
        <v>11</v>
      </c>
      <c r="AR23" s="442"/>
      <c r="AS23" s="442"/>
      <c r="AT23" s="442"/>
      <c r="AU23" s="442"/>
      <c r="AV23" s="447"/>
    </row>
    <row r="24" spans="1:48"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08" t="s">
        <v>13</v>
      </c>
      <c r="AG24" s="108" t="s">
        <v>12</v>
      </c>
      <c r="AH24" s="109" t="s">
        <v>2</v>
      </c>
      <c r="AI24" s="109" t="s">
        <v>11</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7" zoomScale="70" zoomScaleNormal="70" workbookViewId="0">
      <selection activeCell="A15" sqref="A15:B15"/>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60" t="str">
        <f>'1. паспорт местоположение'!A5:C5</f>
        <v>Год раскрытия информации: 2024 год</v>
      </c>
      <c r="B5" s="460"/>
    </row>
    <row r="6" spans="1:2" ht="18.75" x14ac:dyDescent="0.3">
      <c r="A6" s="221"/>
      <c r="B6" s="221"/>
    </row>
    <row r="7" spans="1:2" ht="18.75" x14ac:dyDescent="0.25">
      <c r="A7" s="284" t="s">
        <v>9</v>
      </c>
      <c r="B7" s="284"/>
    </row>
    <row r="8" spans="1:2" ht="18.75" x14ac:dyDescent="0.25">
      <c r="A8" s="211"/>
      <c r="B8" s="211"/>
    </row>
    <row r="9" spans="1:2" ht="15.75" x14ac:dyDescent="0.25">
      <c r="A9" s="461" t="str">
        <f>'7. Паспорт отчет о закупке'!A9:AV9</f>
        <v xml:space="preserve"> АО "Россети Тюмень"</v>
      </c>
      <c r="B9" s="461"/>
    </row>
    <row r="10" spans="1:2" ht="18.75" x14ac:dyDescent="0.25">
      <c r="A10" s="458" t="s">
        <v>8</v>
      </c>
      <c r="B10" s="458"/>
    </row>
    <row r="11" spans="1:2" ht="18.75" x14ac:dyDescent="0.25">
      <c r="A11" s="211"/>
      <c r="B11" s="211"/>
    </row>
    <row r="12" spans="1:2" ht="15.75" x14ac:dyDescent="0.25">
      <c r="A12" s="462" t="str">
        <f>'7. Паспорт отчет о закупке'!A12:AV12</f>
        <v>M_PK1100.01.02.02</v>
      </c>
      <c r="B12" s="462"/>
    </row>
    <row r="13" spans="1:2" ht="18.75" x14ac:dyDescent="0.25">
      <c r="A13" s="458" t="s">
        <v>7</v>
      </c>
      <c r="B13" s="458"/>
    </row>
    <row r="14" spans="1:2" ht="18.75" x14ac:dyDescent="0.25">
      <c r="A14" s="210"/>
      <c r="B14" s="210"/>
    </row>
    <row r="15" spans="1:2" ht="61.5" customHeight="1" x14ac:dyDescent="0.25">
      <c r="A15" s="457" t="str">
        <f>'7. Паспорт отчет о закупке'!A15:AV15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457"/>
    </row>
    <row r="16" spans="1:2" ht="18.75" x14ac:dyDescent="0.25">
      <c r="A16" s="458" t="s">
        <v>6</v>
      </c>
      <c r="B16" s="458"/>
    </row>
    <row r="17" spans="1:2" ht="15.75" x14ac:dyDescent="0.25">
      <c r="A17" s="105"/>
      <c r="B17" s="222"/>
    </row>
    <row r="18" spans="1:2" ht="30" customHeight="1" x14ac:dyDescent="0.25">
      <c r="A18" s="459" t="s">
        <v>427</v>
      </c>
      <c r="B18" s="459"/>
    </row>
    <row r="20" spans="1:2" ht="15.75" thickBot="1" x14ac:dyDescent="0.3"/>
    <row r="21" spans="1:2" ht="60" customHeight="1" x14ac:dyDescent="0.25">
      <c r="A21" s="190" t="s">
        <v>463</v>
      </c>
      <c r="B21" s="191" t="str">
        <f>A15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row>
    <row r="22" spans="1:2" ht="28.5" x14ac:dyDescent="0.25">
      <c r="A22" s="192" t="s">
        <v>324</v>
      </c>
      <c r="B22" s="193" t="s">
        <v>597</v>
      </c>
    </row>
    <row r="23" spans="1:2" x14ac:dyDescent="0.25">
      <c r="A23" s="192" t="s">
        <v>290</v>
      </c>
      <c r="B23" s="194"/>
    </row>
    <row r="24" spans="1:2" x14ac:dyDescent="0.25">
      <c r="A24" s="192" t="s">
        <v>325</v>
      </c>
      <c r="B24" s="195" t="s">
        <v>600</v>
      </c>
    </row>
    <row r="25" spans="1:2" x14ac:dyDescent="0.25">
      <c r="A25" s="196" t="s">
        <v>326</v>
      </c>
      <c r="B25" s="193">
        <v>2026</v>
      </c>
    </row>
    <row r="26" spans="1:2" ht="28.5" x14ac:dyDescent="0.25">
      <c r="A26" s="196" t="s">
        <v>327</v>
      </c>
      <c r="B26" s="195" t="s">
        <v>596</v>
      </c>
    </row>
    <row r="27" spans="1:2" ht="28.5" x14ac:dyDescent="0.25">
      <c r="A27" s="197" t="s">
        <v>598</v>
      </c>
      <c r="B27" s="198">
        <f>'6.2. Паспорт фин осв ввод'!D24</f>
        <v>67.463580159999992</v>
      </c>
    </row>
    <row r="28" spans="1:2" ht="30" x14ac:dyDescent="0.25">
      <c r="A28" s="199" t="s">
        <v>328</v>
      </c>
      <c r="B28" s="240"/>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599</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s="223" customFormat="1" ht="45" customHeight="1" x14ac:dyDescent="0.25">
      <c r="A37" s="204" t="s">
        <v>599</v>
      </c>
      <c r="B37" s="205"/>
    </row>
    <row r="38" spans="1:2" s="223" customFormat="1" x14ac:dyDescent="0.25">
      <c r="A38" s="206" t="s">
        <v>330</v>
      </c>
      <c r="B38" s="207"/>
    </row>
    <row r="39" spans="1:2" s="223" customFormat="1" x14ac:dyDescent="0.25">
      <c r="A39" s="206" t="s">
        <v>476</v>
      </c>
      <c r="B39" s="208"/>
    </row>
    <row r="40" spans="1:2" s="223" customFormat="1" x14ac:dyDescent="0.25">
      <c r="A40" s="206" t="s">
        <v>477</v>
      </c>
      <c r="B40" s="208"/>
    </row>
    <row r="41" spans="1:2" ht="45" customHeight="1" thickBot="1" x14ac:dyDescent="0.3">
      <c r="A41" s="202" t="s">
        <v>465</v>
      </c>
      <c r="B41" s="203"/>
    </row>
    <row r="42" spans="1:2" s="223" customFormat="1" ht="30" customHeight="1" x14ac:dyDescent="0.25">
      <c r="A42" s="206" t="s">
        <v>478</v>
      </c>
      <c r="B42" s="207"/>
    </row>
    <row r="43" spans="1:2" s="223" customFormat="1" x14ac:dyDescent="0.25">
      <c r="A43" s="206" t="s">
        <v>330</v>
      </c>
      <c r="B43" s="207"/>
    </row>
    <row r="44" spans="1:2" s="223" customFormat="1" x14ac:dyDescent="0.25">
      <c r="A44" s="206" t="s">
        <v>476</v>
      </c>
      <c r="B44" s="207"/>
    </row>
    <row r="45" spans="1:2" s="223" customFormat="1" x14ac:dyDescent="0.25">
      <c r="A45" s="206" t="s">
        <v>477</v>
      </c>
      <c r="B45" s="207"/>
    </row>
    <row r="46" spans="1:2" ht="30" customHeight="1" thickBot="1" x14ac:dyDescent="0.3">
      <c r="A46" s="202" t="s">
        <v>466</v>
      </c>
      <c r="B46" s="203"/>
    </row>
    <row r="47" spans="1:2" s="223" customFormat="1" ht="30" customHeight="1" x14ac:dyDescent="0.25">
      <c r="A47" s="206" t="s">
        <v>478</v>
      </c>
      <c r="B47" s="207"/>
    </row>
    <row r="48" spans="1:2" s="223" customFormat="1" x14ac:dyDescent="0.25">
      <c r="A48" s="206" t="s">
        <v>330</v>
      </c>
      <c r="B48" s="207"/>
    </row>
    <row r="49" spans="1:2" s="223" customFormat="1" x14ac:dyDescent="0.25">
      <c r="A49" s="206" t="s">
        <v>476</v>
      </c>
      <c r="B49" s="207"/>
    </row>
    <row r="50" spans="1:2" s="223" customFormat="1" x14ac:dyDescent="0.25">
      <c r="A50" s="206" t="s">
        <v>477</v>
      </c>
      <c r="B50" s="207"/>
    </row>
    <row r="51" spans="1:2" ht="30" customHeight="1" thickBot="1" x14ac:dyDescent="0.3">
      <c r="A51" s="202" t="s">
        <v>331</v>
      </c>
      <c r="B51" s="209"/>
    </row>
    <row r="52" spans="1:2" s="223" customFormat="1" x14ac:dyDescent="0.25">
      <c r="A52" s="206" t="s">
        <v>329</v>
      </c>
      <c r="B52" s="207"/>
    </row>
    <row r="53" spans="1:2" s="223" customFormat="1" x14ac:dyDescent="0.25">
      <c r="A53" s="206" t="s">
        <v>467</v>
      </c>
      <c r="B53" s="207"/>
    </row>
    <row r="54" spans="1:2" s="223" customFormat="1" x14ac:dyDescent="0.25">
      <c r="A54" s="206" t="s">
        <v>468</v>
      </c>
      <c r="B54" s="207"/>
    </row>
    <row r="55" spans="1:2" s="223" customFormat="1" ht="30" customHeight="1" x14ac:dyDescent="0.25">
      <c r="A55" s="206" t="s">
        <v>469</v>
      </c>
      <c r="B55" s="207"/>
    </row>
    <row r="56" spans="1:2" ht="15.75" thickBot="1" x14ac:dyDescent="0.3">
      <c r="A56" s="202" t="s">
        <v>332</v>
      </c>
      <c r="B56" s="209"/>
    </row>
    <row r="57" spans="1:2" ht="15.75" thickBot="1" x14ac:dyDescent="0.3">
      <c r="A57" s="202" t="s">
        <v>333</v>
      </c>
      <c r="B57" s="203"/>
    </row>
    <row r="58" spans="1:2" ht="15.75" thickBot="1" x14ac:dyDescent="0.3">
      <c r="A58" s="202" t="s">
        <v>334</v>
      </c>
      <c r="B58" s="209"/>
    </row>
    <row r="59" spans="1:2" ht="15.75" thickBot="1" x14ac:dyDescent="0.3">
      <c r="A59" s="202" t="s">
        <v>335</v>
      </c>
      <c r="B59" s="203"/>
    </row>
    <row r="60" spans="1:2" ht="15.75" thickBot="1" x14ac:dyDescent="0.3">
      <c r="A60" s="202" t="s">
        <v>336</v>
      </c>
      <c r="B60" s="209"/>
    </row>
    <row r="61" spans="1:2" s="223" customFormat="1" ht="30" customHeight="1" x14ac:dyDescent="0.25">
      <c r="A61" s="206" t="s">
        <v>337</v>
      </c>
      <c r="B61" s="207"/>
    </row>
    <row r="62" spans="1:2" s="223" customFormat="1" x14ac:dyDescent="0.25">
      <c r="A62" s="206" t="s">
        <v>338</v>
      </c>
      <c r="B62" s="207"/>
    </row>
    <row r="63" spans="1:2" s="223" customFormat="1" x14ac:dyDescent="0.25">
      <c r="A63" s="206" t="s">
        <v>339</v>
      </c>
      <c r="B63" s="207"/>
    </row>
    <row r="64" spans="1:2" s="223" customFormat="1" x14ac:dyDescent="0.25">
      <c r="A64" s="206" t="s">
        <v>606</v>
      </c>
      <c r="B64" s="207"/>
    </row>
    <row r="65" spans="1:2" s="223" customFormat="1" x14ac:dyDescent="0.25">
      <c r="A65" s="206" t="s">
        <v>340</v>
      </c>
      <c r="B65" s="207"/>
    </row>
    <row r="66" spans="1:2" ht="30" customHeight="1" thickBot="1" x14ac:dyDescent="0.3">
      <c r="A66" s="202" t="s">
        <v>341</v>
      </c>
      <c r="B66" s="209"/>
    </row>
    <row r="67" spans="1:2" ht="30" customHeight="1" thickBot="1" x14ac:dyDescent="0.3">
      <c r="A67" s="202" t="s">
        <v>342</v>
      </c>
      <c r="B67" s="241"/>
    </row>
    <row r="68" spans="1:2" s="223" customFormat="1" x14ac:dyDescent="0.25">
      <c r="A68" s="206" t="s">
        <v>329</v>
      </c>
      <c r="B68" s="207"/>
    </row>
    <row r="69" spans="1:2" s="223" customFormat="1" x14ac:dyDescent="0.25">
      <c r="A69" s="206" t="s">
        <v>479</v>
      </c>
      <c r="B69" s="207"/>
    </row>
    <row r="70" spans="1:2" s="223" customFormat="1" x14ac:dyDescent="0.25">
      <c r="A70" s="206" t="s">
        <v>480</v>
      </c>
      <c r="B70" s="207"/>
    </row>
    <row r="71" spans="1:2" ht="15.75" thickBot="1" x14ac:dyDescent="0.3">
      <c r="A71" s="202" t="s">
        <v>343</v>
      </c>
      <c r="B71" s="209"/>
    </row>
    <row r="72" spans="1:2" ht="15.75" thickBot="1" x14ac:dyDescent="0.3">
      <c r="A72" s="202" t="s">
        <v>344</v>
      </c>
      <c r="B72" s="209"/>
    </row>
    <row r="73" spans="1:2" s="223" customFormat="1" x14ac:dyDescent="0.25">
      <c r="A73" s="206" t="s">
        <v>481</v>
      </c>
      <c r="B73" s="207"/>
    </row>
    <row r="74" spans="1:2" s="223" customFormat="1" x14ac:dyDescent="0.25">
      <c r="A74" s="206" t="s">
        <v>482</v>
      </c>
      <c r="B74" s="207"/>
    </row>
    <row r="75" spans="1:2" s="223" customFormat="1" x14ac:dyDescent="0.25">
      <c r="A75" s="206" t="s">
        <v>483</v>
      </c>
      <c r="B75" s="207"/>
    </row>
    <row r="76" spans="1:2" ht="30" customHeight="1" thickBot="1" x14ac:dyDescent="0.3">
      <c r="A76" s="202" t="s">
        <v>345</v>
      </c>
      <c r="B76" s="209"/>
    </row>
    <row r="77" spans="1:2" ht="30" customHeight="1" thickBot="1" x14ac:dyDescent="0.3">
      <c r="A77" s="202" t="s">
        <v>346</v>
      </c>
      <c r="B77" s="242"/>
    </row>
    <row r="78" spans="1:2" s="223" customFormat="1" x14ac:dyDescent="0.25">
      <c r="A78" s="206" t="s">
        <v>484</v>
      </c>
      <c r="B78" s="207"/>
    </row>
    <row r="79" spans="1:2" s="223" customFormat="1" ht="30" customHeight="1" x14ac:dyDescent="0.25">
      <c r="A79" s="206" t="s">
        <v>485</v>
      </c>
      <c r="B79" s="207"/>
    </row>
    <row r="80" spans="1:2" s="223" customFormat="1" x14ac:dyDescent="0.25">
      <c r="A80" s="206" t="s">
        <v>486</v>
      </c>
      <c r="B80" s="207"/>
    </row>
    <row r="81" spans="1:2" s="223" customFormat="1" x14ac:dyDescent="0.25">
      <c r="A81" s="206" t="s">
        <v>487</v>
      </c>
      <c r="B81" s="207"/>
    </row>
    <row r="82" spans="1:2" s="223" customFormat="1" x14ac:dyDescent="0.25">
      <c r="A82" s="206" t="s">
        <v>488</v>
      </c>
      <c r="B82"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2017-05-11T10:18:54Z</cp:lastPrinted>
  <dcterms:created xsi:type="dcterms:W3CDTF">2015-08-16T15:31:05Z</dcterms:created>
  <dcterms:modified xsi:type="dcterms:W3CDTF">2024-04-17T06:35:26Z</dcterms:modified>
</cp:coreProperties>
</file>