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4.02\"/>
    </mc:Choice>
  </mc:AlternateContent>
  <bookViews>
    <workbookView xWindow="0" yWindow="0" windowWidth="28800" windowHeight="12300" tabRatio="92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c r="B27" i="25" l="1"/>
  <c r="A9" i="25" l="1"/>
  <c r="A14" i="12" l="1"/>
  <c r="A11" i="12" l="1"/>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<sst xmlns="http://schemas.openxmlformats.org/spreadsheetml/2006/main" count="1129" uniqueCount="617">
  <si>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</si>
  <si>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</si>
  <si>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</si>
  <si>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</si>
  <si>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</si>
  <si>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</si>
  <si>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</si>
  <si>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</si>
  <si>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</si>
  <si>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</si>
  <si>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</si>
  <si>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</si>
  <si>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</si>
  <si>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</si>
  <si>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</si>
  <si>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</si>
  <si>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</si>
  <si>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</si>
  <si>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</si>
  <si>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</si>
  <si>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</si>
  <si>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</si>
  <si>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</si>
  <si>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</si>
  <si>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</si>
  <si>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</si>
  <si>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</si>
  <si>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</si>
  <si>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</si>
  <si>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</si>
  <si>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</si>
  <si>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</si>
  <si>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</si>
  <si>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</si>
  <si>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</si>
  <si>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</si>
  <si>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</si>
  <si>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</si>
  <si>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</si>
  <si>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</si>
  <si>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</si>
  <si>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</si>
  <si>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</si>
  <si>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</si>
  <si>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</si>
  <si>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</si>
  <si>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</si>
  <si>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</si>
  <si>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</si>
  <si>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</si>
  <si>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</si>
  <si>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</si>
  <si>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</si>
  <si>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</si>
  <si>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</si>
  <si>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</si>
  <si>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</si>
  <si>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</si>
  <si>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</si>
  <si>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</si>
  <si>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</si>
  <si>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</si>
  <si>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</si>
  <si>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</si>
  <si>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</si>
  <si>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</si>
  <si>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</si>
  <si>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</si>
  <si>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</si>
  <si>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</si>
  <si>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</si>
  <si>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</si>
  <si>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</si>
  <si>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</si>
  <si>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</si>
  <si>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</si>
  <si>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</si>
  <si>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</si>
  <si>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</si>
  <si>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</si>
  <si>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</si>
  <si>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</si>
  <si>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</si>
  <si>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</si>
  <si>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</si>
  <si>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</si>
  <si>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</si>
  <si>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</si>
  <si>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</si>
  <si>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</si>
  <si>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</si>
  <si>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</si>
  <si>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</si>
  <si>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</si>
  <si>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</si>
  <si>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</si>
  <si>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</si>
  <si>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</si>
  <si>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</si>
  <si>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</si>
  <si>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</si>
  <si>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</si>
  <si>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</si>
  <si>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</si>
  <si>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</si>
  <si>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</si>
  <si>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</si>
  <si>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</si>
  <si>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</si>
  <si>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</si>
  <si>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</si>
  <si>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</si>
  <si>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</si>
  <si>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</si>
  <si>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</si>
  <si>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</si>
  <si>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</si>
  <si>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</si>
  <si>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</si>
  <si>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</si>
  <si>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</si>
  <si>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</si>
  <si>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</si>
  <si>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</si>
  <si>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</si>
  <si>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</si>
  <si>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</si>
  <si>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</si>
  <si>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</si>
  <si>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</si>
  <si>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</si>
  <si>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</si>
  <si>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</si>
  <si>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</si>
  <si>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</si>
  <si>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</si>
  <si>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</si>
  <si>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</si>
  <si>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</si>
  <si>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</si>
  <si>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</si>
  <si>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</si>
  <si>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</si>
  <si>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</si>
  <si>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</si>
  <si>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</si>
  <si>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</si>
  <si>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</si>
  <si>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</si>
  <si>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</si>
  <si>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</si>
  <si>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</si>
  <si>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</si>
  <si>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</si>
  <si>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</si>
  <si>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</si>
  <si>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</si>
  <si>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</si>
  <si>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</si>
  <si>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</si>
  <si>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</si>
  <si>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</si>
  <si>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</si>
  <si>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</si>
  <si>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</si>
  <si>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</si>
  <si>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</si>
  <si>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</si>
  <si>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</si>
  <si>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</si>
  <si>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</si>
  <si>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</si>
  <si>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</si>
  <si>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</si>
  <si>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</si>
  <si>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</si>
  <si>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</si>
  <si>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</si>
  <si>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</si>
  <si>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</si>
  <si>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</si>
  <si>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</si>
  <si>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</si>
  <si>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</si>
  <si>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</si>
  <si>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</si>
  <si>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</si>
  <si>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</si>
  <si>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</si>
  <si>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</si>
  <si>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</si>
  <si>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</si>
  <si>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</si>
  <si>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</si>
  <si>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</si>
  <si>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</si>
  <si>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</si>
  <si>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</si>
  <si>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</si>
  <si>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</si>
  <si>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</si>
  <si>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</si>
  <si>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</si>
  <si>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</si>
  <si>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</si>
  <si>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</si>
  <si>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</si>
  <si>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</si>
  <si>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</si>
  <si>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</si>
  <si>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</si>
  <si>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</si>
  <si>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</si>
  <si>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</si>
  <si>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</si>
  <si>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</si>
  <si>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</si>
  <si>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</si>
  <si>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</si>
  <si>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</si>
  <si>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</si>
  <si>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</si>
  <si>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</si>
  <si>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</si>
  <si>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</si>
  <si>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</si>
  <si>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</si>
  <si>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</si>
  <si>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</si>
  <si>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</si>
  <si>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</si>
  <si>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</si>
  <si>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</si>
  <si>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</si>
  <si>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</si>
  <si>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</si>
  <si>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</si>
  <si>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</si>
  <si>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</si>
  <si>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</si>
  <si>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</si>
  <si>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</si>
  <si>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</si>
  <si>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</si>
  <si>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</si>
  <si>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</si>
  <si>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</si>
  <si>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</si>
  <si>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</si>
  <si>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</si>
  <si>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</si>
  <si>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</si>
  <si>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</si>
  <si>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</si>
  <si>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</si>
  <si>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</si>
  <si>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</si>
  <si>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</si>
  <si>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</si>
  <si>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</si>
  <si>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</si>
  <si>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</si>
  <si>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</si>
  <si>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</si>
  <si>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</si>
  <si>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</si>
  <si>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</si>
  <si>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</si>
  <si>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</si>
  <si>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</si>
  <si>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</si>
  <si>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</si>
  <si>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</si>
  <si>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</si>
  <si>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</si>
  <si>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</si>
  <si>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</si>
  <si>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</si>
  <si>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</si>
  <si>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</si>
  <si>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</si>
  <si>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</si>
  <si>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</si>
  <si>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</si>
  <si>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</si>
  <si>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</si>
  <si>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</si>
  <si>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</si>
  <si>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</si>
  <si>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</si>
  <si>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</si>
  <si>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</si>
  <si>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</si>
  <si>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</si>
  <si>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</si>
  <si>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</si>
  <si>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</si>
  <si>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</si>
  <si>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</si>
  <si>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</si>
  <si>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</si>
  <si>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</si>
  <si>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</si>
  <si>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</si>
  <si>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</si>
  <si>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</si>
  <si>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</si>
  <si>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</si>
  <si>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</si>
  <si>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</si>
  <si>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</si>
  <si>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</si>
  <si>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</si>
  <si>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</si>
  <si>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</si>
  <si>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</si>
  <si>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</si>
  <si>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</si>
  <si>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</si>
  <si>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</si>
  <si>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</si>
  <si>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</si>
  <si>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</si>
  <si>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</si>
  <si>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</si>
  <si>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</si>
  <si>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</si>
  <si>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</si>
  <si>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</si>
  <si>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</si>
  <si>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</si>
  <si>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</si>
  <si>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</si>
  <si>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</si>
  <si>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</si>
  <si>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</si>
  <si>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</si>
  <si>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</si>
  <si>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</si>
  <si>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</si>
  <si>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</si>
  <si>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</si>
  <si>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</si>
  <si>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</si>
  <si>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</si>
  <si>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</si>
  <si>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</si>
  <si>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</si>
  <si>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</si>
  <si>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</si>
  <si>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</si>
  <si>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</si>
  <si>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</si>
  <si>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</si>
  <si>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</si>
  <si>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</si>
  <si>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</si>
  <si>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</si>
  <si>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</si>
  <si>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</si>
  <si>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</si>
  <si>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</si>
  <si>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</si>
  <si>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</si>
  <si>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</si>
  <si>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</si>
  <si>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</si>
  <si>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</si>
  <si>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</si>
  <si>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</si>
  <si>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</si>
  <si>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</si>
  <si>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</si>
  <si>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</si>
  <si>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</si>
  <si>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</si>
  <si>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</si>
  <si>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</si>
  <si>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</si>
  <si>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</si>
  <si>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</si>
  <si>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</si>
  <si>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</si>
  <si>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</si>
  <si>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</si>
  <si>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</si>
  <si>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</si>
  <si>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</si>
  <si>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</si>
  <si>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</si>
  <si>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</si>
  <si>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</si>
  <si>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</si>
  <si>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</si>
  <si>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</si>
  <si>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</si>
  <si>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</si>
  <si>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</si>
  <si>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</si>
  <si>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</si>
  <si>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</si>
  <si>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</si>
  <si>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</si>
  <si>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</si>
  <si>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</si>
  <si>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</si>
  <si>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</si>
  <si>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</si>
  <si>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</si>
  <si>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</si>
  <si>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</si>
  <si>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</si>
  <si>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</si>
  <si>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</si>
  <si>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</si>
  <si>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</si>
  <si>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</si>
  <si>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</si>
  <si>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</si>
  <si>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</si>
  <si>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</si>
  <si>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</si>
  <si>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</si>
  <si>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</si>
  <si>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</si>
  <si>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</si>
  <si>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</si>
  <si>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</si>
  <si>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</si>
  <si>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</si>
  <si>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</si>
  <si>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</si>
  <si>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</si>
  <si>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</si>
  <si>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</si>
  <si>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</si>
  <si>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</si>
  <si>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</si>
  <si>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</si>
  <si>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</si>
  <si>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</si>
  <si>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</si>
  <si>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</si>
  <si>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</si>
  <si>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</si>
  <si>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</si>
  <si>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</si>
  <si>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</si>
  <si>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</si>
  <si>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</si>
  <si>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</si>
  <si>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</si>
  <si>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</si>
  <si>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</si>
  <si>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</si>
  <si>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</si>
  <si>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</si>
  <si>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</si>
  <si>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</si>
  <si>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</si>
  <si>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</si>
  <si>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</si>
  <si>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</si>
  <si>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</si>
  <si>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</si>
  <si>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</si>
  <si>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</si>
  <si>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</si>
  <si>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</si>
  <si>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</si>
  <si>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</si>
  <si>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</si>
  <si>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</si>
  <si>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</si>
  <si>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</si>
  <si>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</si>
  <si>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</si>
  <si>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</si>
  <si>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</si>
  <si>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</si>
  <si>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</si>
  <si>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</si>
  <si>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</si>
  <si>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</si>
  <si>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</si>
  <si>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</si>
  <si>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</si>
  <si>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</si>
  <si>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</si>
  <si>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</si>
  <si>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</si>
  <si>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</si>
  <si>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</si>
  <si>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</si>
  <si>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</si>
  <si>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</si>
  <si>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</si>
  <si>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</si>
  <si>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</si>
  <si>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</si>
  <si>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</si>
  <si>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</si>
  <si>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</si>
  <si>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</si>
  <si>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</si>
  <si>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</si>
  <si>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</si>
  <si>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</si>
  <si>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</si>
  <si>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</si>
  <si>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</si>
  <si>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</si>
  <si>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</si>
  <si>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</si>
  <si>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</si>
  <si>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</si>
  <si>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</si>
  <si>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</si>
  <si>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</si>
  <si>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</si>
  <si>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</si>
  <si>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</si>
  <si>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</si>
  <si>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</si>
  <si>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</si>
  <si>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</si>
  <si>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</si>
  <si>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</si>
  <si>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</si>
  <si>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</si>
  <si>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</si>
  <si>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</si>
  <si>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</si>
  <si>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</si>
  <si>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</si>
  <si>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</si>
  <si>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</si>
  <si>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</si>
  <si>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</si>
  <si>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</si>
  <si>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</si>
  <si>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</si>
  <si>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</si>
  <si>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</si>
  <si>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</si>
  <si>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</si>
  <si>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</si>
  <si>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</si>
  <si>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</si>
  <si>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</si>
  <si>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</si>
  <si>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</si>
  <si>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</si>
  <si>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</si>
  <si>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</si>
  <si>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</si>
  <si>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</si>
  <si>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</si>
  <si>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</si>
  <si>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</si>
  <si>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</si>
  <si>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</si>
  <si>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</si>
  <si>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</si>
  <si>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</si>
  <si>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</si>
  <si>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</si>
  <si>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</si>
  <si>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</si>
  <si>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</si>
  <si>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</si>
  <si>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</si>
  <si>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</si>
  <si>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</si>
  <si>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</si>
  <si>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</si>
  <si>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</si>
  <si>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</si>
  <si>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</si>
  <si>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</si>
  <si>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</si>
  <si>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</si>
  <si>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</si>
  <si>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</si>
  <si>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</si>
  <si>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</si>
  <si>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</si>
  <si>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</si>
  <si>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</si>
  <si>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</si>
  <si>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</si>
  <si>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</si>
  <si>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</si>
  <si>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</si>
  <si>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</si>
  <si>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</si>
  <si>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</si>
  <si>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</si>
  <si>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</si>
  <si>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</si>
  <si>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7 шт.</t>
  </si>
  <si>
    <t>5.8 млн. руб. без НДС за шт.</t>
  </si>
  <si>
    <t>Год 2024</t>
  </si>
  <si>
    <t>Год 2025</t>
  </si>
  <si>
    <t>Год 2026</t>
  </si>
  <si>
    <t>Год 2027</t>
  </si>
  <si>
    <t>- подрядчики</t>
  </si>
  <si>
    <t>Приобретение техники 7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</si>
  <si>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t>
  </si>
  <si>
    <t>Год раскрытия информации: 2024 год</t>
  </si>
  <si>
    <t>нд</t>
  </si>
  <si>
    <t xml:space="preserve">Факт 2023 года </t>
  </si>
  <si>
    <t>Год 2028</t>
  </si>
  <si>
    <t xml:space="preserve"> по состоянию на 01.01.2023</t>
  </si>
  <si>
    <t>по состоянию на 01.01.2024</t>
  </si>
  <si>
    <t>Замена оборудования, выработавшего свой ресурс</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</si>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</sst>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0" xfId="0" applyFont="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609</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5">
      <c r="A23" s="24" t="s">
        <v>63</v>
      </c>
      <c r="B23" s="32" t="s">
        <v>64</v>
      </c>
      <c r="C23" s="461" t="s">
        <v>616</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tr">
        <f>IF(C48=0,"нд",CONCATENATE((ROUND(C48,2))," ","млн. руб."))</f>
        <v>57,4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57.397839429999991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47.831532858333333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M_PK1100.01.04.02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(Фронтальный погрузчик -4 шт.; Мини погрузчик- 3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M_PK1100.01.04.02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(Фронтальный погрузчик -4 шт.; Мини погрузчик- 3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M_PK1100.01.04.02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(Фронтальный погрузчик -4 шт.; Мини погрузчик- 3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
        <v>608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M_PK1100.01.04.02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(Фронтальный погрузчик -4 шт.; Мини погрузчик- 3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M_PK1100.01.04.02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(Фронтальный погрузчик -4 шт.; Мини погрузчик- 3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2"/>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1" t="str">
        <f>'4. паспортбюджет'!A12:O12</f>
        <v>M_PK1100.01.04.02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(Фронтальный погрузчик -4 шт.; Мини погрузчик- 3 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H54" sqref="H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M_PK1100.01.04.02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(Фронтальный погрузчик -4 шт.; Мини погрузчик- 3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45292</v>
      </c>
      <c r="H53" s="175">
        <v>46751</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57" zoomScaleNormal="57" workbookViewId="0">
      <selection activeCell="O35" sqref="O3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7" style="214" customWidth="1"/>
    <col min="9" max="9" width="5.28515625" style="214" customWidth="1"/>
    <col min="10" max="10" width="8.5703125" style="214" customWidth="1"/>
    <col min="11" max="11" width="6.140625" style="214" customWidth="1"/>
    <col min="12" max="12" width="7" style="214" customWidth="1"/>
    <col min="13"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5"/>
      <c r="B5" s="215"/>
      <c r="C5" s="215"/>
      <c r="D5" s="215"/>
      <c r="E5" s="218"/>
      <c r="H5" s="215"/>
      <c r="I5" s="215"/>
      <c r="Q5" s="212"/>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5" t="s">
        <v>472</v>
      </c>
      <c r="B8" s="415"/>
      <c r="C8" s="415"/>
      <c r="D8" s="415"/>
      <c r="E8" s="415"/>
      <c r="F8" s="415"/>
      <c r="G8" s="415"/>
      <c r="H8" s="415"/>
      <c r="I8" s="415"/>
      <c r="J8" s="415"/>
      <c r="K8" s="415"/>
      <c r="L8" s="415"/>
      <c r="M8" s="415"/>
      <c r="N8" s="415"/>
      <c r="O8" s="415"/>
      <c r="P8" s="415"/>
      <c r="Q8" s="415"/>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5" t="str">
        <f>'6.1. Паспорт сетевой график'!A12:L12</f>
        <v>M_PK1100.01.04.02</v>
      </c>
      <c r="B11" s="415"/>
      <c r="C11" s="415"/>
      <c r="D11" s="415"/>
      <c r="E11" s="415"/>
      <c r="F11" s="415"/>
      <c r="G11" s="415"/>
      <c r="H11" s="415"/>
      <c r="I11" s="415"/>
      <c r="J11" s="415"/>
      <c r="K11" s="415"/>
      <c r="L11" s="415"/>
      <c r="M11" s="415"/>
      <c r="N11" s="415"/>
      <c r="O11" s="415"/>
      <c r="P11" s="415"/>
      <c r="Q11" s="415"/>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5" t="str">
        <f>'6.1. Паспорт сетевой график'!A15:L15</f>
        <v xml:space="preserve">Приобретение оборудования, не требующего монтажа (Фронтальный погрузчик -4 шт.; Мини погрузчик- 3 шт.) </v>
      </c>
      <c r="B14" s="415"/>
      <c r="C14" s="415"/>
      <c r="D14" s="415"/>
      <c r="E14" s="415"/>
      <c r="F14" s="415"/>
      <c r="G14" s="415"/>
      <c r="H14" s="415"/>
      <c r="I14" s="415"/>
      <c r="J14" s="415"/>
      <c r="K14" s="415"/>
      <c r="L14" s="415"/>
      <c r="M14" s="415"/>
      <c r="N14" s="415"/>
      <c r="O14" s="415"/>
      <c r="P14" s="415"/>
      <c r="Q14" s="415"/>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7" t="s">
        <v>149</v>
      </c>
      <c r="B20" s="417" t="s">
        <v>148</v>
      </c>
      <c r="C20" s="420" t="s">
        <v>147</v>
      </c>
      <c r="D20" s="420"/>
      <c r="E20" s="452" t="s">
        <v>489</v>
      </c>
      <c r="F20" s="452"/>
      <c r="G20" s="453" t="s">
        <v>611</v>
      </c>
      <c r="H20" s="454" t="s">
        <v>602</v>
      </c>
      <c r="I20" s="455"/>
      <c r="J20" s="455"/>
      <c r="K20" s="455"/>
      <c r="L20" s="454" t="s">
        <v>603</v>
      </c>
      <c r="M20" s="455"/>
      <c r="N20" s="455"/>
      <c r="O20" s="455"/>
      <c r="P20" s="454" t="s">
        <v>604</v>
      </c>
      <c r="Q20" s="455"/>
      <c r="R20" s="455"/>
      <c r="S20" s="455"/>
      <c r="T20" s="454" t="s">
        <v>605</v>
      </c>
      <c r="U20" s="455"/>
      <c r="V20" s="455"/>
      <c r="W20" s="455"/>
      <c r="X20" s="454" t="s">
        <v>612</v>
      </c>
      <c r="Y20" s="455"/>
      <c r="Z20" s="455"/>
      <c r="AA20" s="455"/>
      <c r="AB20" s="456" t="s">
        <v>146</v>
      </c>
      <c r="AC20" s="456"/>
    </row>
    <row r="21" spans="1:29" ht="75" customHeight="1" x14ac:dyDescent="0.25">
      <c r="A21" s="418"/>
      <c r="B21" s="418"/>
      <c r="C21" s="420"/>
      <c r="D21" s="420"/>
      <c r="E21" s="452"/>
      <c r="F21" s="452"/>
      <c r="G21" s="457"/>
      <c r="H21" s="458" t="s">
        <v>2</v>
      </c>
      <c r="I21" s="458"/>
      <c r="J21" s="458" t="s">
        <v>490</v>
      </c>
      <c r="K21" s="458"/>
      <c r="L21" s="458" t="s">
        <v>2</v>
      </c>
      <c r="M21" s="458"/>
      <c r="N21" s="458" t="s">
        <v>490</v>
      </c>
      <c r="O21" s="458"/>
      <c r="P21" s="458" t="s">
        <v>2</v>
      </c>
      <c r="Q21" s="458"/>
      <c r="R21" s="458" t="s">
        <v>490</v>
      </c>
      <c r="S21" s="458"/>
      <c r="T21" s="458" t="s">
        <v>2</v>
      </c>
      <c r="U21" s="458"/>
      <c r="V21" s="458" t="s">
        <v>490</v>
      </c>
      <c r="W21" s="458"/>
      <c r="X21" s="458" t="s">
        <v>2</v>
      </c>
      <c r="Y21" s="458"/>
      <c r="Z21" s="458" t="s">
        <v>490</v>
      </c>
      <c r="AA21" s="458"/>
      <c r="AB21" s="456"/>
      <c r="AC21" s="456"/>
    </row>
    <row r="22" spans="1:29" ht="89.25" customHeight="1" x14ac:dyDescent="0.25">
      <c r="A22" s="419"/>
      <c r="B22" s="419"/>
      <c r="C22" s="273" t="s">
        <v>2</v>
      </c>
      <c r="D22" s="273" t="s">
        <v>490</v>
      </c>
      <c r="E22" s="272" t="s">
        <v>613</v>
      </c>
      <c r="F22" s="272" t="s">
        <v>614</v>
      </c>
      <c r="G22" s="459"/>
      <c r="H22" s="460" t="s">
        <v>394</v>
      </c>
      <c r="I22" s="460" t="s">
        <v>395</v>
      </c>
      <c r="J22" s="460" t="s">
        <v>394</v>
      </c>
      <c r="K22" s="460" t="s">
        <v>395</v>
      </c>
      <c r="L22" s="460" t="s">
        <v>394</v>
      </c>
      <c r="M22" s="460" t="s">
        <v>395</v>
      </c>
      <c r="N22" s="460" t="s">
        <v>394</v>
      </c>
      <c r="O22" s="460" t="s">
        <v>395</v>
      </c>
      <c r="P22" s="460" t="s">
        <v>394</v>
      </c>
      <c r="Q22" s="460" t="s">
        <v>395</v>
      </c>
      <c r="R22" s="460" t="s">
        <v>394</v>
      </c>
      <c r="S22" s="460" t="s">
        <v>395</v>
      </c>
      <c r="T22" s="460" t="s">
        <v>394</v>
      </c>
      <c r="U22" s="460" t="s">
        <v>395</v>
      </c>
      <c r="V22" s="460" t="s">
        <v>394</v>
      </c>
      <c r="W22" s="460" t="s">
        <v>395</v>
      </c>
      <c r="X22" s="460" t="s">
        <v>394</v>
      </c>
      <c r="Y22" s="460" t="s">
        <v>395</v>
      </c>
      <c r="Z22" s="460" t="s">
        <v>394</v>
      </c>
      <c r="AA22" s="460" t="s">
        <v>395</v>
      </c>
      <c r="AB22" s="273" t="s">
        <v>491</v>
      </c>
      <c r="AC22" s="273" t="s">
        <v>490</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20" customFormat="1" ht="47.25" x14ac:dyDescent="0.25">
      <c r="A24" s="225">
        <v>1</v>
      </c>
      <c r="B24" s="226" t="s">
        <v>145</v>
      </c>
      <c r="C24" s="227">
        <v>52.796181580000002</v>
      </c>
      <c r="D24" s="227">
        <v>57.397839429999991</v>
      </c>
      <c r="E24" s="227">
        <v>57.397839429999991</v>
      </c>
      <c r="F24" s="227">
        <v>57.397839429999991</v>
      </c>
      <c r="G24" s="227">
        <v>0</v>
      </c>
      <c r="H24" s="227">
        <v>0</v>
      </c>
      <c r="I24" s="227"/>
      <c r="J24" s="227">
        <v>0</v>
      </c>
      <c r="K24" s="227"/>
      <c r="L24" s="227">
        <v>0</v>
      </c>
      <c r="M24" s="227"/>
      <c r="N24" s="227">
        <v>0</v>
      </c>
      <c r="O24" s="227"/>
      <c r="P24" s="227">
        <v>19.867424849999999</v>
      </c>
      <c r="Q24" s="227"/>
      <c r="R24" s="227">
        <v>21.676154450000002</v>
      </c>
      <c r="S24" s="227"/>
      <c r="T24" s="227">
        <v>32.928756730000011</v>
      </c>
      <c r="U24" s="227"/>
      <c r="V24" s="227">
        <v>35.721684979999992</v>
      </c>
      <c r="W24" s="227"/>
      <c r="X24" s="227">
        <v>0</v>
      </c>
      <c r="Y24" s="227"/>
      <c r="Z24" s="227" t="s">
        <v>610</v>
      </c>
      <c r="AA24" s="227"/>
      <c r="AB24" s="227">
        <v>52.79618158000001</v>
      </c>
      <c r="AC24" s="227">
        <v>57.397839429999991</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610</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610</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16.556187375</v>
      </c>
      <c r="Q27" s="227"/>
      <c r="R27" s="227">
        <v>18.063462041666668</v>
      </c>
      <c r="S27" s="227"/>
      <c r="T27" s="227">
        <v>27.440630608333343</v>
      </c>
      <c r="U27" s="227"/>
      <c r="V27" s="227">
        <v>29.768070816666661</v>
      </c>
      <c r="W27" s="227"/>
      <c r="X27" s="227">
        <v>0</v>
      </c>
      <c r="Y27" s="227"/>
      <c r="Z27" s="227" t="s">
        <v>610</v>
      </c>
      <c r="AA27" s="227"/>
      <c r="AB27" s="227">
        <v>43.996817983333344</v>
      </c>
      <c r="AC27" s="227">
        <v>47.831532858333333</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0</v>
      </c>
      <c r="M29" s="227"/>
      <c r="N29" s="227">
        <v>0</v>
      </c>
      <c r="O29" s="227"/>
      <c r="P29" s="227">
        <v>3.3112374749999987</v>
      </c>
      <c r="Q29" s="227"/>
      <c r="R29" s="227">
        <v>3.6126924083333343</v>
      </c>
      <c r="S29" s="227"/>
      <c r="T29" s="227">
        <v>5.4881261216666672</v>
      </c>
      <c r="U29" s="227"/>
      <c r="V29" s="227">
        <v>5.9536141633333308</v>
      </c>
      <c r="W29" s="227"/>
      <c r="X29" s="227">
        <v>0</v>
      </c>
      <c r="Y29" s="227"/>
      <c r="Z29" s="227" t="s">
        <v>610</v>
      </c>
      <c r="AA29" s="227"/>
      <c r="AB29" s="227">
        <v>8.7993635966666659</v>
      </c>
      <c r="AC29" s="227">
        <v>9.566306571666658</v>
      </c>
    </row>
    <row r="30" spans="1:29" s="220" customFormat="1" ht="47.25" x14ac:dyDescent="0.25">
      <c r="A30" s="225" t="s">
        <v>63</v>
      </c>
      <c r="B30" s="226" t="s">
        <v>498</v>
      </c>
      <c r="C30" s="227">
        <v>43.996817983333344</v>
      </c>
      <c r="D30" s="227">
        <v>47.831532858333333</v>
      </c>
      <c r="E30" s="227">
        <v>47.831532858333333</v>
      </c>
      <c r="F30" s="227">
        <v>47.831532858333333</v>
      </c>
      <c r="G30" s="227">
        <v>0</v>
      </c>
      <c r="H30" s="227">
        <v>0</v>
      </c>
      <c r="I30" s="227"/>
      <c r="J30" s="227">
        <v>0</v>
      </c>
      <c r="K30" s="227"/>
      <c r="L30" s="227">
        <v>0</v>
      </c>
      <c r="M30" s="227"/>
      <c r="N30" s="227">
        <v>0</v>
      </c>
      <c r="O30" s="227"/>
      <c r="P30" s="227">
        <v>16.556187375</v>
      </c>
      <c r="Q30" s="227"/>
      <c r="R30" s="227">
        <v>18.063462041666668</v>
      </c>
      <c r="S30" s="227"/>
      <c r="T30" s="227">
        <v>27.44063060833334</v>
      </c>
      <c r="U30" s="227"/>
      <c r="V30" s="227">
        <v>29.768070816666661</v>
      </c>
      <c r="W30" s="227"/>
      <c r="X30" s="227">
        <v>0</v>
      </c>
      <c r="Y30" s="227"/>
      <c r="Z30" s="227" t="s">
        <v>610</v>
      </c>
      <c r="AA30" s="227"/>
      <c r="AB30" s="227">
        <v>43.996817983333344</v>
      </c>
      <c r="AC30" s="227">
        <v>47.831532858333333</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43.996817983333344</v>
      </c>
      <c r="D33" s="227">
        <v>47.831532858333333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610</v>
      </c>
      <c r="AA36" s="227" t="s">
        <v>610</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610</v>
      </c>
      <c r="AA37" s="227" t="s">
        <v>610</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610</v>
      </c>
      <c r="AA38" s="227" t="s">
        <v>610</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610</v>
      </c>
      <c r="AA39" s="227" t="s">
        <v>610</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610</v>
      </c>
      <c r="AA40" s="227" t="s">
        <v>610</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610</v>
      </c>
      <c r="AA41" s="227" t="s">
        <v>610</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610</v>
      </c>
      <c r="AA42" s="227" t="s">
        <v>610</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610</v>
      </c>
      <c r="AA43" s="227" t="s">
        <v>610</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610</v>
      </c>
      <c r="AA44" s="227" t="s">
        <v>610</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610</v>
      </c>
      <c r="AA45" s="227" t="s">
        <v>610</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610</v>
      </c>
      <c r="AA46" s="227" t="s">
        <v>610</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610</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610</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610</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610</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610</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610</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610</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610</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610</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610</v>
      </c>
      <c r="AA57" s="227"/>
      <c r="AB57" s="227">
        <v>0</v>
      </c>
      <c r="AC57" s="227">
        <v>0</v>
      </c>
    </row>
    <row r="58" spans="1:29" s="219" customFormat="1" x14ac:dyDescent="0.25">
      <c r="A58" s="228" t="s">
        <v>537</v>
      </c>
      <c r="B58" s="229" t="s">
        <v>520</v>
      </c>
      <c r="C58" s="227">
        <v>7</v>
      </c>
      <c r="D58" s="227">
        <v>7</v>
      </c>
      <c r="E58" s="227"/>
      <c r="F58" s="227"/>
      <c r="G58" s="227">
        <v>0</v>
      </c>
      <c r="H58" s="227">
        <v>0</v>
      </c>
      <c r="I58" s="227"/>
      <c r="J58" s="227">
        <v>0</v>
      </c>
      <c r="K58" s="227"/>
      <c r="L58" s="227">
        <v>0</v>
      </c>
      <c r="M58" s="227"/>
      <c r="N58" s="227">
        <v>0</v>
      </c>
      <c r="O58" s="227"/>
      <c r="P58" s="227">
        <v>3</v>
      </c>
      <c r="Q58" s="227"/>
      <c r="R58" s="227">
        <v>3</v>
      </c>
      <c r="S58" s="227"/>
      <c r="T58" s="227">
        <v>4</v>
      </c>
      <c r="U58" s="227"/>
      <c r="V58" s="227">
        <v>4</v>
      </c>
      <c r="W58" s="227"/>
      <c r="X58" s="227">
        <v>0</v>
      </c>
      <c r="Y58" s="227"/>
      <c r="Z58" s="227" t="s">
        <v>610</v>
      </c>
      <c r="AA58" s="227"/>
      <c r="AB58" s="227">
        <v>7</v>
      </c>
      <c r="AC58" s="227">
        <v>7</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610</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610</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43.996817983333344</v>
      </c>
      <c r="D62" s="227">
        <v>47.831532858333333</v>
      </c>
      <c r="E62" s="227"/>
      <c r="F62" s="227"/>
      <c r="G62" s="227">
        <v>0</v>
      </c>
      <c r="H62" s="227">
        <v>0</v>
      </c>
      <c r="I62" s="227"/>
      <c r="J62" s="227">
        <v>0</v>
      </c>
      <c r="K62" s="227"/>
      <c r="L62" s="227">
        <v>0</v>
      </c>
      <c r="M62" s="227"/>
      <c r="N62" s="227">
        <v>0</v>
      </c>
      <c r="O62" s="227"/>
      <c r="P62" s="227">
        <v>16.556187375</v>
      </c>
      <c r="Q62" s="227"/>
      <c r="R62" s="227">
        <v>18.063462041666668</v>
      </c>
      <c r="S62" s="227"/>
      <c r="T62" s="227">
        <v>27.44063060833334</v>
      </c>
      <c r="U62" s="227"/>
      <c r="V62" s="227">
        <v>29.768070816666661</v>
      </c>
      <c r="W62" s="227"/>
      <c r="X62" s="227">
        <v>0</v>
      </c>
      <c r="Y62" s="227"/>
      <c r="Z62" s="227" t="s">
        <v>610</v>
      </c>
      <c r="AA62" s="227"/>
      <c r="AB62" s="227">
        <v>43.996817983333344</v>
      </c>
      <c r="AC62" s="227">
        <v>47.831532858333333</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0</v>
      </c>
      <c r="M71" s="227"/>
      <c r="N71" s="227">
        <v>0</v>
      </c>
      <c r="O71" s="227"/>
      <c r="P71" s="227">
        <v>3</v>
      </c>
      <c r="Q71" s="227"/>
      <c r="R71" s="227">
        <v>3</v>
      </c>
      <c r="S71" s="227"/>
      <c r="T71" s="227">
        <v>4</v>
      </c>
      <c r="U71" s="227"/>
      <c r="V71" s="227">
        <v>4</v>
      </c>
      <c r="W71" s="227"/>
      <c r="X71" s="227">
        <v>0</v>
      </c>
      <c r="Y71" s="227"/>
      <c r="Z71" s="227" t="s">
        <v>610</v>
      </c>
      <c r="AA71" s="227"/>
      <c r="AB71" s="227">
        <v>7</v>
      </c>
      <c r="AC71" s="227">
        <v>7</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610</v>
      </c>
      <c r="AA86" s="235"/>
      <c r="AB86" s="227">
        <v>0</v>
      </c>
      <c r="AC86" s="22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M_PK1100.01.04.02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(Фронтальный погрузчик -4 шт.; Мини погрузчик- 3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1" t="s">
        <v>426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437</v>
      </c>
      <c r="F22" s="429"/>
      <c r="G22" s="429"/>
      <c r="H22" s="429"/>
      <c r="I22" s="429"/>
      <c r="J22" s="429"/>
      <c r="K22" s="429"/>
      <c r="L22" s="430"/>
      <c r="M22" s="422" t="s">
        <v>49</v>
      </c>
      <c r="N22" s="422" t="s">
        <v>48</v>
      </c>
      <c r="O22" s="422" t="s">
        <v>47</v>
      </c>
      <c r="P22" s="431" t="s">
        <v>215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350</v>
      </c>
      <c r="J23" s="443" t="s">
        <v>351</v>
      </c>
      <c r="K23" s="443" t="s">
        <v>352</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08" t="s">
        <v>13</v>
      </c>
      <c r="AG24" s="108" t="s">
        <v>12</v>
      </c>
      <c r="AH24" s="109" t="s">
        <v>2</v>
      </c>
      <c r="AI24" s="109"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 zoomScale="70" zoomScaleNormal="70" workbookViewId="0">
      <selection activeCell="F30" sqref="F3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49" t="str">
        <f>'1. паспорт местоположение'!A5:C5</f>
        <v>Год раскрытия информации: 2024 год</v>
      </c>
      <c r="B5" s="449"/>
    </row>
    <row r="6" spans="1:2" ht="18.75" x14ac:dyDescent="0.3">
      <c r="A6" s="221"/>
      <c r="B6" s="221"/>
    </row>
    <row r="7" spans="1:2" ht="18.75" x14ac:dyDescent="0.25">
      <c r="A7" s="281" t="s">
        <v>9</v>
      </c>
      <c r="B7" s="281"/>
    </row>
    <row r="8" spans="1:2" ht="18.75" x14ac:dyDescent="0.25">
      <c r="A8" s="211"/>
      <c r="B8" s="211"/>
    </row>
    <row r="9" spans="1:2" ht="15.75" x14ac:dyDescent="0.25">
      <c r="A9" s="450" t="str">
        <f>'7. Паспорт отчет о закупке'!A9:AV9</f>
        <v xml:space="preserve"> АО "Россети Тюмень"</v>
      </c>
      <c r="B9" s="450"/>
    </row>
    <row r="10" spans="1:2" ht="18.75" x14ac:dyDescent="0.25">
      <c r="A10" s="447" t="s">
        <v>8</v>
      </c>
      <c r="B10" s="447"/>
    </row>
    <row r="11" spans="1:2" ht="18.75" x14ac:dyDescent="0.25">
      <c r="A11" s="211"/>
      <c r="B11" s="211"/>
    </row>
    <row r="12" spans="1:2" ht="15.75" x14ac:dyDescent="0.25">
      <c r="A12" s="451" t="str">
        <f>'7. Паспорт отчет о закупке'!A12:AV12</f>
        <v>M_PK1100.01.04.02</v>
      </c>
      <c r="B12" s="451"/>
    </row>
    <row r="13" spans="1:2" ht="18.75" x14ac:dyDescent="0.25">
      <c r="A13" s="447" t="s">
        <v>7</v>
      </c>
      <c r="B13" s="447"/>
    </row>
    <row r="14" spans="1:2" ht="18.75" x14ac:dyDescent="0.25">
      <c r="A14" s="210"/>
      <c r="B14" s="210"/>
    </row>
    <row r="15" spans="1:2" ht="61.5" customHeight="1" x14ac:dyDescent="0.25">
      <c r="A15" s="446" t="str">
        <f>'7. Паспорт отчет о закупке'!A15:AV15</f>
        <v xml:space="preserve">Приобретение оборудования, не требующего монтажа (Фронтальный погрузчик -4 шт.; Мини погрузчик- 3 шт.) </v>
      </c>
      <c r="B15" s="446"/>
    </row>
    <row r="16" spans="1:2" ht="18.75" x14ac:dyDescent="0.25">
      <c r="A16" s="447" t="s">
        <v>6</v>
      </c>
      <c r="B16" s="447"/>
    </row>
    <row r="17" spans="1:2" ht="15.75" x14ac:dyDescent="0.25">
      <c r="A17" s="105"/>
      <c r="B17" s="222"/>
    </row>
    <row r="18" spans="1:2" ht="30" customHeight="1" x14ac:dyDescent="0.25">
      <c r="A18" s="448" t="s">
        <v>427</v>
      </c>
      <c r="B18" s="448"/>
    </row>
    <row r="20" spans="1:2" ht="15.75" thickBot="1" x14ac:dyDescent="0.3"/>
    <row r="21" spans="1:2" ht="60" customHeight="1" x14ac:dyDescent="0.25">
      <c r="A21" s="190" t="s">
        <v>463</v>
      </c>
      <c r="B21" s="191" t="str">
        <f>A15</f>
        <v xml:space="preserve">Приобретение оборудования, не требующего монтажа (Фронтальный погрузчик -4 шт.; Мини погрузчик- 3 шт.) </v>
      </c>
    </row>
    <row r="22" spans="1:2" ht="28.5" x14ac:dyDescent="0.25">
      <c r="A22" s="192" t="s">
        <v>324</v>
      </c>
      <c r="B22" s="193" t="s">
        <v>597</v>
      </c>
    </row>
    <row r="23" spans="1:2" x14ac:dyDescent="0.25">
      <c r="A23" s="192" t="s">
        <v>290</v>
      </c>
      <c r="B23" s="194"/>
    </row>
    <row r="24" spans="1:2" x14ac:dyDescent="0.25">
      <c r="A24" s="192" t="s">
        <v>325</v>
      </c>
      <c r="B24" s="195" t="s">
        <v>600</v>
      </c>
    </row>
    <row r="25" spans="1:2" x14ac:dyDescent="0.25">
      <c r="A25" s="196" t="s">
        <v>326</v>
      </c>
      <c r="B25" s="193">
        <v>2027</v>
      </c>
    </row>
    <row r="26" spans="1:2" ht="28.5" x14ac:dyDescent="0.25">
      <c r="A26" s="196" t="s">
        <v>327</v>
      </c>
      <c r="B26" s="195" t="s">
        <v>596</v>
      </c>
    </row>
    <row r="27" spans="1:2" ht="28.5" x14ac:dyDescent="0.25">
      <c r="A27" s="197" t="s">
        <v>598</v>
      </c>
      <c r="B27" s="198">
        <f>'6.2. Паспорт фин осв ввод'!D24</f>
        <v>57.397839429999991</v>
      </c>
    </row>
    <row r="28" spans="1:2" ht="30" x14ac:dyDescent="0.25">
      <c r="A28" s="199" t="s">
        <v>328</v>
      </c>
      <c r="B28" s="240"/>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599</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606</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1"/>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2"/>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2024-04-15T09:38:24Z</dcterms:modified>
</cp:coreProperties>
</file>