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7.01.03\"/>
    </mc:Choice>
  </mc:AlternateContent>
  <bookViews>
    <workbookView xWindow="0" yWindow="0" windowWidth="28800" windowHeight="12300" tabRatio="924"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1" i="12" l="1"/>
  <c r="A14" i="12"/>
  <c r="A5" i="25" l="1"/>
  <c r="A9" i="16" l="1"/>
  <c r="A5" i="14"/>
  <c r="A4" i="12" l="1"/>
  <c r="C22"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<sst xmlns="http://schemas.openxmlformats.org/spreadsheetml/2006/main" count="1072" uniqueCount="608">
  <si>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</si>
  <si>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</si>
  <si>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</si>
  <si>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</si>
  <si>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</si>
  <si>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</si>
  <si>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</si>
  <si>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</si>
  <si>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</si>
  <si>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</si>
  <si>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</si>
  <si>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</si>
  <si>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</si>
  <si>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</si>
  <si>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</si>
  <si>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</si>
  <si>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</si>
  <si>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</si>
  <si>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</si>
  <si>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</si>
  <si>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</si>
  <si>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</si>
  <si>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</si>
  <si>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</si>
  <si>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</si>
  <si>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</si>
  <si>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</si>
  <si>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</si>
  <si>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</si>
  <si>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</si>
  <si>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</si>
  <si>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</si>
  <si>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</si>
  <si>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</si>
  <si>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</si>
  <si>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</si>
  <si>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</si>
  <si>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</si>
  <si>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</si>
  <si>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</si>
  <si>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</si>
  <si>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</si>
  <si>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</si>
  <si>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</si>
  <si>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</si>
  <si>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</si>
  <si>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</si>
  <si>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</si>
  <si>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</si>
  <si>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</si>
  <si>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</si>
  <si>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</si>
  <si>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</si>
  <si>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</si>
  <si>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</si>
  <si>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</si>
  <si>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</si>
  <si>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</si>
  <si>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</si>
  <si>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</si>
  <si>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</si>
  <si>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</si>
  <si>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</si>
  <si>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</si>
  <si>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</si>
  <si>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</si>
  <si>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</si>
  <si>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</si>
  <si>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</si>
  <si>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</si>
  <si>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</si>
  <si>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</si>
  <si>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</si>
  <si>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</si>
  <si>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</si>
  <si>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</si>
  <si>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</si>
  <si>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</si>
  <si>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</si>
  <si>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</si>
  <si>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</si>
  <si>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</si>
  <si>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</si>
  <si>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</si>
  <si>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</si>
  <si>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</si>
  <si>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</si>
  <si>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</si>
  <si>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</si>
  <si>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</si>
  <si>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</si>
  <si>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</si>
  <si>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</si>
  <si>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</si>
  <si>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</si>
  <si>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</si>
  <si>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</si>
  <si>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</si>
  <si>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</si>
  <si>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</si>
  <si>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</si>
  <si>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</si>
  <si>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</si>
  <si>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</si>
  <si>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</si>
  <si>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</si>
  <si>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</si>
  <si>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</si>
  <si>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</si>
  <si>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</si>
  <si>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</si>
  <si>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</si>
  <si>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</si>
  <si>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</si>
  <si>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</si>
  <si>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</si>
  <si>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</si>
  <si>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</si>
  <si>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</si>
  <si>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</si>
  <si>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</si>
  <si>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</si>
  <si>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</si>
  <si>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</si>
  <si>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</si>
  <si>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</si>
  <si>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</si>
  <si>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</si>
  <si>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</si>
  <si>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</si>
  <si>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</si>
  <si>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</si>
  <si>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</si>
  <si>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</si>
  <si>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</si>
  <si>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</si>
  <si>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</si>
  <si>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</si>
  <si>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</si>
  <si>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</si>
  <si>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</si>
  <si>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</si>
  <si>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</si>
  <si>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</si>
  <si>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</si>
  <si>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</si>
  <si>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</si>
  <si>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</si>
  <si>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</si>
  <si>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</si>
  <si>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</si>
  <si>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</si>
  <si>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</si>
  <si>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</si>
  <si>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</si>
  <si>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</si>
  <si>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</si>
  <si>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</si>
  <si>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</si>
  <si>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</si>
  <si>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</si>
  <si>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</si>
  <si>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</si>
  <si>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</si>
  <si>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</si>
  <si>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</si>
  <si>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</si>
  <si>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</si>
  <si>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</si>
  <si>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</si>
  <si>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</si>
  <si>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</si>
  <si>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</si>
  <si>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</si>
  <si>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</si>
  <si>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</si>
  <si>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</si>
  <si>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</si>
  <si>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</si>
  <si>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</si>
  <si>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</si>
  <si>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</si>
  <si>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</si>
  <si>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</si>
  <si>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</si>
  <si>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</si>
  <si>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</si>
  <si>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</si>
  <si>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</si>
  <si>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</si>
  <si>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</si>
  <si>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</si>
  <si>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</si>
  <si>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</si>
  <si>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</si>
  <si>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</si>
  <si>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</si>
  <si>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</si>
  <si>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</si>
  <si>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</si>
  <si>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</si>
  <si>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</si>
  <si>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</si>
  <si>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</si>
  <si>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</si>
  <si>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</si>
  <si>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</si>
  <si>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</si>
  <si>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</si>
  <si>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</si>
  <si>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</si>
  <si>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</si>
  <si>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</si>
  <si>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</si>
  <si>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</si>
  <si>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</si>
  <si>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</si>
  <si>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</si>
  <si>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</si>
  <si>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</si>
  <si>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</si>
  <si>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</si>
  <si>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</si>
  <si>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</si>
  <si>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</si>
  <si>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</si>
  <si>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</si>
  <si>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</si>
  <si>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</si>
  <si>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</si>
  <si>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</si>
  <si>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</si>
  <si>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</si>
  <si>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</si>
  <si>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</si>
  <si>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</si>
  <si>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</si>
  <si>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</si>
  <si>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</si>
  <si>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</si>
  <si>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</si>
  <si>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</si>
  <si>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</si>
  <si>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</si>
  <si>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</si>
  <si>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</si>
  <si>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</si>
  <si>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</si>
  <si>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</si>
  <si>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</si>
  <si>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</si>
  <si>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</si>
  <si>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</si>
  <si>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</si>
  <si>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</si>
  <si>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</si>
  <si>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</si>
  <si>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</si>
  <si>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</si>
  <si>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</si>
  <si>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</si>
  <si>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</si>
  <si>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</si>
  <si>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</si>
  <si>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</si>
  <si>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</si>
  <si>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</si>
  <si>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</si>
  <si>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</si>
  <si>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</si>
  <si>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</si>
  <si>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</si>
  <si>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</si>
  <si>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</si>
  <si>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</si>
  <si>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</si>
  <si>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</si>
  <si>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</si>
  <si>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</si>
  <si>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</si>
  <si>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</si>
  <si>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</si>
  <si>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</si>
  <si>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</si>
  <si>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</si>
  <si>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</si>
  <si>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</si>
  <si>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</si>
  <si>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</si>
  <si>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</si>
  <si>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</si>
  <si>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</si>
  <si>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</si>
  <si>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</si>
  <si>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</si>
  <si>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</si>
  <si>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</si>
  <si>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</si>
  <si>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</si>
  <si>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</si>
  <si>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</si>
  <si>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</si>
  <si>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</si>
  <si>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</si>
  <si>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</si>
  <si>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</si>
  <si>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</si>
  <si>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</si>
  <si>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</si>
  <si>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</si>
  <si>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</si>
  <si>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</si>
  <si>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</si>
  <si>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</si>
  <si>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</si>
  <si>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</si>
  <si>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</si>
  <si>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</si>
  <si>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</si>
  <si>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</si>
  <si>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</si>
  <si>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</si>
  <si>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</si>
  <si>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</si>
  <si>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</si>
  <si>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</si>
  <si>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</si>
  <si>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</si>
  <si>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</si>
  <si>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</si>
  <si>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</si>
  <si>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</si>
  <si>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</si>
  <si>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</si>
  <si>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</si>
  <si>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</si>
  <si>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</si>
  <si>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</si>
  <si>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</si>
  <si>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</si>
  <si>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</si>
  <si>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</si>
  <si>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</si>
  <si>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</si>
  <si>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</si>
  <si>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</si>
  <si>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</si>
  <si>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</si>
  <si>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</si>
  <si>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</si>
  <si>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</si>
  <si>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</si>
  <si>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</si>
  <si>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</si>
  <si>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</si>
  <si>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</si>
  <si>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</si>
  <si>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</si>
  <si>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</si>
  <si>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</si>
  <si>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</si>
  <si>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</si>
  <si>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</si>
  <si>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</si>
  <si>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</si>
  <si>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</si>
  <si>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</si>
  <si>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</si>
  <si>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</si>
  <si>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</si>
  <si>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</si>
  <si>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</si>
  <si>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</si>
  <si>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</si>
  <si>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</si>
  <si>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</si>
  <si>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</si>
  <si>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</si>
  <si>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</si>
  <si>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</si>
  <si>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</si>
  <si>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</si>
  <si>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</si>
  <si>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</si>
  <si>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</si>
  <si>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</si>
  <si>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</si>
  <si>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</si>
  <si>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</si>
  <si>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</si>
  <si>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</si>
  <si>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</si>
  <si>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</si>
  <si>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</si>
  <si>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</si>
  <si>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</si>
  <si>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</si>
  <si>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</si>
  <si>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</si>
  <si>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</si>
  <si>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</si>
  <si>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</si>
  <si>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</si>
  <si>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</si>
  <si>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</si>
  <si>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</si>
  <si>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</si>
  <si>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</si>
  <si>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</si>
  <si>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</si>
  <si>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</si>
  <si>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</si>
  <si>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</si>
  <si>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</si>
  <si>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</si>
  <si>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</si>
  <si>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</si>
  <si>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</si>
  <si>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</si>
  <si>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</si>
  <si>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</si>
  <si>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</si>
  <si>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</si>
  <si>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</si>
  <si>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</si>
  <si>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</si>
  <si>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</si>
  <si>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</si>
  <si>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</si>
  <si>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</si>
  <si>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</si>
  <si>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</si>
  <si>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</si>
  <si>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</si>
  <si>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</si>
  <si>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</si>
  <si>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</si>
  <si>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</si>
  <si>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</si>
  <si>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</si>
  <si>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</si>
  <si>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</si>
  <si>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</si>
  <si>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</si>
  <si>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</si>
  <si>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</si>
  <si>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</si>
  <si>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</si>
  <si>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</si>
  <si>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</si>
  <si>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</si>
  <si>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</si>
  <si>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</si>
  <si>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</si>
  <si>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</si>
  <si>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</si>
  <si>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</si>
  <si>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</si>
  <si>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</si>
  <si>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</si>
  <si>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</si>
  <si>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</si>
  <si>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</si>
  <si>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</si>
  <si>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</si>
  <si>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</si>
  <si>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</si>
  <si>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</si>
  <si>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</si>
  <si>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</si>
  <si>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</si>
  <si>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</si>
  <si>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</si>
  <si>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</si>
  <si>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</si>
  <si>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</si>
  <si>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</si>
  <si>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</si>
  <si>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</si>
  <si>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</si>
  <si>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</si>
  <si>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</si>
  <si>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</si>
  <si>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</si>
  <si>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</si>
  <si>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</si>
  <si>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</si>
  <si>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</si>
  <si>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</si>
  <si>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</si>
  <si>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</si>
  <si>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</si>
  <si>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</si>
  <si>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</si>
  <si>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</si>
  <si>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</si>
  <si>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</si>
  <si>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</si>
  <si>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</si>
  <si>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</si>
  <si>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</si>
  <si>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</si>
  <si>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</si>
  <si>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</si>
  <si>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</si>
  <si>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</si>
  <si>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</si>
  <si>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</si>
  <si>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</si>
  <si>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</si>
  <si>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</si>
  <si>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</si>
  <si>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</si>
  <si>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</si>
  <si>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</si>
  <si>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</si>
  <si>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</si>
  <si>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</si>
  <si>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</si>
  <si>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</si>
  <si>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</si>
  <si>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</si>
  <si>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</si>
  <si>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</si>
  <si>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</si>
  <si>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</si>
  <si>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</si>
  <si>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</si>
  <si>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</si>
  <si>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</si>
  <si>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</si>
  <si>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</si>
  <si>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</si>
  <si>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</si>
  <si>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</si>
  <si>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</si>
  <si>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</si>
  <si>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</si>
  <si>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</si>
  <si>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</si>
  <si>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</si>
  <si>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</si>
  <si>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</si>
  <si>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</si>
  <si>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</si>
  <si>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</si>
  <si>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</si>
  <si>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</si>
  <si>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</si>
  <si>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</si>
  <si>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</si>
  <si>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</si>
  <si>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</si>
  <si>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</si>
  <si>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</si>
  <si>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</si>
  <si>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</si>
  <si>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</si>
  <si>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</si>
  <si>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</si>
  <si>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</si>
  <si>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</si>
  <si>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</si>
  <si>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</si>
  <si>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</si>
  <si>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</si>
  <si>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</si>
  <si>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</si>
  <si>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</si>
  <si>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</si>
  <si>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</si>
  <si>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</si>
  <si>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</si>
  <si>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</si>
  <si>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</si>
  <si>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</si>
  <si>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</si>
  <si>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</si>
  <si>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</si>
  <si>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</si>
  <si>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</si>
  <si>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</si>
  <si>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</si>
  <si>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</si>
  <si>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</si>
  <si>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</si>
  <si>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</si>
  <si>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06. Прочие инвестиционные проекты</t>
  </si>
  <si>
    <t>5 шт.</t>
  </si>
  <si>
    <t>Н</t>
  </si>
  <si>
    <t>ХМАО, Сургут</t>
  </si>
  <si>
    <t>Сметная стоимость проекта в ценах 2022 года с НДС, млн. руб.</t>
  </si>
  <si>
    <t>объем заключенного договора    в ценах 20 года с НДС, млн. руб</t>
  </si>
  <si>
    <t>1.01 млн. руб. без НДС за шт.</t>
  </si>
  <si>
    <t>Год 2024</t>
  </si>
  <si>
    <t>Год 2025</t>
  </si>
  <si>
    <t>Год 2026</t>
  </si>
  <si>
    <t>Год 2027</t>
  </si>
  <si>
    <t>- подрядчики</t>
  </si>
  <si>
    <t>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</si>
  <si>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Приобретение оборудования не требующего монтажа 2 шт.</t>
  </si>
  <si>
    <t>Приобретение оборудования: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</si>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</sst>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9"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602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585</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586</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587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
        <v>588</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7.7437895000000001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6.453157916666667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M_PK1100.07.01.03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M_PK1100.07.01.03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J8" sqref="J8"/>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585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586</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M_PK1100.07.01.03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60.5" customHeight="1" x14ac:dyDescent="0.25">
      <c r="A23" s="24" t="s">
        <v>63</v>
      </c>
      <c r="B23" s="26" t="s">
        <v>60</v>
      </c>
      <c r="C23" s="30" t="s">
        <v>601</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593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158.25" customHeight="1" x14ac:dyDescent="0.25">
      <c r="A27" s="24" t="s">
        <v>58</v>
      </c>
      <c r="B27" s="26" t="s">
        <v>415</v>
      </c>
      <c r="C27" s="160" t="s">
        <v>599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M_PK1100.07.01.03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3"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M_PK1100.07.01.03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3" sqref="A13:AR13"/>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563</v>
      </c>
    </row>
    <row r="4" spans="1:44" s="12" customFormat="1" ht="18.75" x14ac:dyDescent="0.3">
      <c r="A4" s="17"/>
      <c r="I4" s="16"/>
      <c r="J4" s="16"/>
      <c r="K4" s="212"/>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2"/>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335" t="s">
        <v>472</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335" t="str">
        <f>'4. паспортбюджет'!A12:O12</f>
        <v>M_PK1100.07.01.03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564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565</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566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567</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568</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569</v>
      </c>
      <c r="AN47" s="373"/>
      <c r="AO47" s="249" t="s">
        <v>570</v>
      </c>
      <c r="AP47" s="249" t="s">
        <v>571</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572</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569</v>
      </c>
      <c r="AN52" s="373"/>
      <c r="AO52" s="249" t="s">
        <v>570</v>
      </c>
      <c r="AP52" s="249" t="s">
        <v>571</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573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569</v>
      </c>
      <c r="AN58" s="373"/>
      <c r="AO58" s="249" t="s">
        <v>570</v>
      </c>
      <c r="AP58" s="249" t="s">
        <v>571</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574</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575</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569</v>
      </c>
      <c r="AN74" s="373"/>
      <c r="AO74" s="249" t="s">
        <v>570</v>
      </c>
      <c r="AP74" s="249" t="s">
        <v>571</v>
      </c>
      <c r="AQ74" s="102"/>
    </row>
    <row r="75" spans="1:43" ht="25.5" customHeight="1" x14ac:dyDescent="0.25">
      <c r="A75" s="381" t="s">
        <v>575</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576</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577</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578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579</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580</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581</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D34" sqref="D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M_PK1100.07.01.03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55"/>
      <c r="D26" s="155"/>
      <c r="E26" s="156"/>
      <c r="F26" s="156"/>
      <c r="G26" s="155"/>
      <c r="H26" s="155"/>
      <c r="I26" s="163"/>
      <c r="J26" s="163"/>
      <c r="K26" s="157"/>
      <c r="L26" s="157"/>
    </row>
    <row r="27" spans="1:12" s="159" customFormat="1" x14ac:dyDescent="0.25">
      <c r="A27" s="64" t="s">
        <v>175</v>
      </c>
      <c r="B27" s="68" t="s">
        <v>356</v>
      </c>
      <c r="C27" s="155"/>
      <c r="D27" s="155"/>
      <c r="E27" s="156"/>
      <c r="F27" s="156"/>
      <c r="G27" s="155"/>
      <c r="H27" s="155"/>
      <c r="I27" s="163"/>
      <c r="J27" s="163"/>
      <c r="K27" s="157"/>
      <c r="L27" s="157"/>
    </row>
    <row r="28" spans="1:12" s="58" customFormat="1" ht="31.5" x14ac:dyDescent="0.25">
      <c r="A28" s="64" t="s">
        <v>355</v>
      </c>
      <c r="B28" s="68" t="s">
        <v>360</v>
      </c>
      <c r="C28" s="147"/>
      <c r="D28" s="161"/>
      <c r="E28" s="156"/>
      <c r="F28" s="156"/>
      <c r="G28" s="147"/>
      <c r="H28" s="161"/>
      <c r="I28" s="127"/>
      <c r="J28" s="127"/>
      <c r="K28" s="61"/>
      <c r="L28" s="61"/>
    </row>
    <row r="29" spans="1:12" s="58" customFormat="1" x14ac:dyDescent="0.25">
      <c r="A29" s="64" t="s">
        <v>174</v>
      </c>
      <c r="B29" s="68" t="s">
        <v>359</v>
      </c>
      <c r="C29" s="155"/>
      <c r="D29" s="161"/>
      <c r="E29" s="156"/>
      <c r="F29" s="156"/>
      <c r="G29" s="155"/>
      <c r="H29" s="161"/>
      <c r="I29" s="127"/>
      <c r="J29" s="127"/>
      <c r="K29" s="61"/>
      <c r="L29" s="61"/>
    </row>
    <row r="30" spans="1:12" s="58" customFormat="1" ht="31.5" x14ac:dyDescent="0.25">
      <c r="A30" s="64" t="s">
        <v>173</v>
      </c>
      <c r="B30" s="68" t="s">
        <v>361</v>
      </c>
      <c r="C30" s="155"/>
      <c r="D30" s="161"/>
      <c r="E30" s="156"/>
      <c r="F30" s="156"/>
      <c r="G30" s="155"/>
      <c r="H30" s="161"/>
      <c r="I30" s="127"/>
      <c r="J30" s="127"/>
      <c r="K30" s="61"/>
      <c r="L30" s="61"/>
    </row>
    <row r="31" spans="1:12" s="58" customFormat="1" x14ac:dyDescent="0.25">
      <c r="A31" s="64" t="s">
        <v>172</v>
      </c>
      <c r="B31" s="63" t="s">
        <v>357</v>
      </c>
      <c r="C31" s="147"/>
      <c r="D31" s="161"/>
      <c r="E31" s="156"/>
      <c r="F31" s="156"/>
      <c r="G31" s="147"/>
      <c r="H31" s="161"/>
      <c r="I31" s="163"/>
      <c r="J31" s="163"/>
      <c r="K31" s="61"/>
      <c r="L31" s="61"/>
    </row>
    <row r="32" spans="1:12" s="58" customFormat="1" x14ac:dyDescent="0.25">
      <c r="A32" s="64" t="s">
        <v>170</v>
      </c>
      <c r="B32" s="63" t="s">
        <v>362</v>
      </c>
      <c r="C32" s="148"/>
      <c r="D32" s="148"/>
      <c r="E32" s="156"/>
      <c r="F32" s="156"/>
      <c r="G32" s="148"/>
      <c r="H32" s="148"/>
      <c r="I32" s="163"/>
      <c r="J32" s="163"/>
      <c r="K32" s="45"/>
      <c r="L32" s="45"/>
    </row>
    <row r="33" spans="1:12" s="58" customFormat="1" ht="31.5" x14ac:dyDescent="0.25">
      <c r="A33" s="64" t="s">
        <v>372</v>
      </c>
      <c r="B33" s="63" t="s">
        <v>313</v>
      </c>
      <c r="C33" s="59"/>
      <c r="D33" s="174"/>
      <c r="E33" s="156"/>
      <c r="F33" s="156"/>
      <c r="G33" s="59"/>
      <c r="H33" s="174"/>
      <c r="I33" s="128"/>
      <c r="J33" s="128"/>
      <c r="K33" s="66"/>
      <c r="L33" s="61"/>
    </row>
    <row r="34" spans="1:12" s="58" customFormat="1" ht="31.5" x14ac:dyDescent="0.25">
      <c r="A34" s="64" t="s">
        <v>373</v>
      </c>
      <c r="B34" s="63" t="s">
        <v>366</v>
      </c>
      <c r="C34" s="59"/>
      <c r="D34" s="59"/>
      <c r="E34" s="156"/>
      <c r="F34" s="156"/>
      <c r="G34" s="59"/>
      <c r="H34" s="59"/>
      <c r="I34" s="127"/>
      <c r="J34" s="127"/>
      <c r="K34" s="66"/>
      <c r="L34" s="45"/>
    </row>
    <row r="35" spans="1:12" s="58" customFormat="1" ht="16.5" customHeight="1" x14ac:dyDescent="0.25">
      <c r="A35" s="64" t="s">
        <v>374</v>
      </c>
      <c r="B35" s="63" t="s">
        <v>171</v>
      </c>
      <c r="C35" s="148"/>
      <c r="D35" s="174"/>
      <c r="E35" s="156"/>
      <c r="F35" s="156"/>
      <c r="G35" s="148"/>
      <c r="H35" s="174"/>
      <c r="I35" s="128"/>
      <c r="J35" s="128"/>
      <c r="K35" s="45"/>
      <c r="L35" s="45"/>
    </row>
    <row r="36" spans="1:12" ht="20.25" customHeight="1" x14ac:dyDescent="0.25">
      <c r="A36" s="64" t="s">
        <v>375</v>
      </c>
      <c r="B36" s="63" t="s">
        <v>358</v>
      </c>
      <c r="C36" s="148"/>
      <c r="D36" s="174"/>
      <c r="E36" s="165"/>
      <c r="F36" s="156"/>
      <c r="G36" s="148"/>
      <c r="H36" s="174"/>
      <c r="I36" s="128"/>
      <c r="J36" s="128"/>
      <c r="K36" s="151"/>
      <c r="L36" s="152"/>
    </row>
    <row r="37" spans="1:12" x14ac:dyDescent="0.25">
      <c r="A37" s="64" t="s">
        <v>376</v>
      </c>
      <c r="B37" s="63" t="s">
        <v>169</v>
      </c>
      <c r="C37" s="174"/>
      <c r="D37" s="148"/>
      <c r="E37" s="165"/>
      <c r="F37" s="156"/>
      <c r="G37" s="174"/>
      <c r="H37" s="148"/>
      <c r="I37" s="128"/>
      <c r="J37" s="128"/>
      <c r="K37" s="151"/>
      <c r="L37" s="151"/>
    </row>
    <row r="38" spans="1:12" x14ac:dyDescent="0.25">
      <c r="A38" s="64" t="s">
        <v>582</v>
      </c>
      <c r="B38" s="65" t="s">
        <v>168</v>
      </c>
      <c r="C38" s="62"/>
      <c r="D38" s="59"/>
      <c r="E38" s="59"/>
      <c r="F38" s="59"/>
      <c r="G38" s="62"/>
      <c r="H38" s="59"/>
      <c r="I38" s="59"/>
      <c r="J38" s="59"/>
      <c r="K38" s="153"/>
      <c r="L38" s="154"/>
    </row>
    <row r="39" spans="1:12" ht="31.5" x14ac:dyDescent="0.25">
      <c r="A39" s="64">
        <v>2</v>
      </c>
      <c r="B39" s="63" t="s">
        <v>363</v>
      </c>
      <c r="C39" s="149"/>
      <c r="D39" s="149"/>
      <c r="E39" s="59"/>
      <c r="F39" s="59"/>
      <c r="G39" s="149"/>
      <c r="H39" s="149"/>
      <c r="I39" s="128"/>
      <c r="J39" s="128"/>
      <c r="K39" s="151"/>
      <c r="L39" s="151"/>
    </row>
    <row r="40" spans="1:12" x14ac:dyDescent="0.25">
      <c r="A40" s="64" t="s">
        <v>167</v>
      </c>
      <c r="B40" s="63" t="s">
        <v>365</v>
      </c>
      <c r="C40" s="62"/>
      <c r="D40" s="150"/>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c r="D42" s="149"/>
      <c r="E42" s="59"/>
      <c r="F42" s="59"/>
      <c r="G42" s="149"/>
      <c r="H42" s="149"/>
      <c r="I42" s="128"/>
      <c r="J42" s="128"/>
      <c r="K42" s="61"/>
      <c r="L42" s="61"/>
    </row>
    <row r="43" spans="1:12" x14ac:dyDescent="0.25">
      <c r="A43" s="64" t="s">
        <v>165</v>
      </c>
      <c r="B43" s="63" t="s">
        <v>163</v>
      </c>
      <c r="C43" s="62"/>
      <c r="D43" s="150"/>
      <c r="E43" s="59"/>
      <c r="F43" s="59"/>
      <c r="G43" s="62"/>
      <c r="H43" s="150"/>
      <c r="I43" s="59"/>
      <c r="J43" s="59"/>
      <c r="K43" s="61"/>
      <c r="L43" s="61"/>
    </row>
    <row r="44" spans="1:12" x14ac:dyDescent="0.25">
      <c r="A44" s="64" t="s">
        <v>164</v>
      </c>
      <c r="B44" s="63" t="s">
        <v>161</v>
      </c>
      <c r="C44" s="62"/>
      <c r="D44" s="150"/>
      <c r="E44" s="59"/>
      <c r="F44" s="59"/>
      <c r="G44" s="62"/>
      <c r="H44" s="150"/>
      <c r="I44" s="59"/>
      <c r="J44" s="59"/>
      <c r="K44" s="61"/>
      <c r="L44" s="61"/>
    </row>
    <row r="45" spans="1:12" ht="47.25" x14ac:dyDescent="0.25">
      <c r="A45" s="64" t="s">
        <v>162</v>
      </c>
      <c r="B45" s="63" t="s">
        <v>368</v>
      </c>
      <c r="C45" s="62"/>
      <c r="D45" s="164"/>
      <c r="E45" s="59"/>
      <c r="F45" s="59"/>
      <c r="G45" s="62"/>
      <c r="H45" s="164"/>
      <c r="I45" s="59"/>
      <c r="J45" s="59"/>
      <c r="K45" s="61"/>
      <c r="L45" s="61"/>
    </row>
    <row r="46" spans="1:12" ht="65.25" customHeight="1" x14ac:dyDescent="0.25">
      <c r="A46" s="64" t="s">
        <v>160</v>
      </c>
      <c r="B46" s="63" t="s">
        <v>367</v>
      </c>
      <c r="C46" s="62"/>
      <c r="D46" s="62"/>
      <c r="E46" s="59"/>
      <c r="F46" s="59"/>
      <c r="G46" s="62"/>
      <c r="H46" s="62"/>
      <c r="I46" s="59"/>
      <c r="J46" s="59"/>
      <c r="K46" s="61"/>
      <c r="L46" s="61"/>
    </row>
    <row r="47" spans="1:12" x14ac:dyDescent="0.25">
      <c r="A47" s="64" t="s">
        <v>158</v>
      </c>
      <c r="B47" s="63" t="s">
        <v>159</v>
      </c>
      <c r="C47" s="62"/>
      <c r="D47" s="164"/>
      <c r="E47" s="59"/>
      <c r="F47" s="59"/>
      <c r="G47" s="62"/>
      <c r="H47" s="164"/>
      <c r="I47" s="59"/>
      <c r="J47" s="59"/>
      <c r="K47" s="61"/>
      <c r="L47" s="61"/>
    </row>
    <row r="48" spans="1:12" x14ac:dyDescent="0.25">
      <c r="A48" s="64" t="s">
        <v>583</v>
      </c>
      <c r="B48" s="65" t="s">
        <v>157</v>
      </c>
      <c r="C48" s="62"/>
      <c r="D48" s="59"/>
      <c r="E48" s="59"/>
      <c r="F48" s="59"/>
      <c r="G48" s="62"/>
      <c r="H48" s="59"/>
      <c r="I48" s="59"/>
      <c r="J48" s="59"/>
      <c r="K48" s="61"/>
      <c r="L48" s="61"/>
    </row>
    <row r="49" spans="1:12" x14ac:dyDescent="0.25">
      <c r="A49" s="64">
        <v>4</v>
      </c>
      <c r="B49" s="63" t="s">
        <v>155</v>
      </c>
      <c r="C49" s="149"/>
      <c r="D49" s="161"/>
      <c r="E49" s="59"/>
      <c r="F49" s="59"/>
      <c r="G49" s="149"/>
      <c r="H49" s="161"/>
      <c r="I49" s="128"/>
      <c r="J49" s="128"/>
      <c r="K49" s="188"/>
      <c r="L49" s="61"/>
    </row>
    <row r="50" spans="1:12" ht="47.25" x14ac:dyDescent="0.25">
      <c r="A50" s="64" t="s">
        <v>156</v>
      </c>
      <c r="B50" s="63" t="s">
        <v>584</v>
      </c>
      <c r="C50" s="161"/>
      <c r="D50" s="161"/>
      <c r="E50" s="59"/>
      <c r="F50" s="59"/>
      <c r="G50" s="161"/>
      <c r="H50" s="161"/>
      <c r="I50" s="128"/>
      <c r="J50" s="128"/>
      <c r="K50" s="188"/>
      <c r="L50" s="61"/>
    </row>
    <row r="51" spans="1:12" ht="31.5" x14ac:dyDescent="0.25">
      <c r="A51" s="64" t="s">
        <v>154</v>
      </c>
      <c r="B51" s="63" t="s">
        <v>369</v>
      </c>
      <c r="C51" s="148"/>
      <c r="D51" s="148"/>
      <c r="E51" s="59"/>
      <c r="F51" s="59"/>
      <c r="G51" s="148"/>
      <c r="H51" s="148"/>
      <c r="I51" s="128"/>
      <c r="J51" s="128"/>
      <c r="K51" s="188"/>
      <c r="L51" s="61"/>
    </row>
    <row r="52" spans="1:12" ht="31.5" x14ac:dyDescent="0.25">
      <c r="A52" s="64" t="s">
        <v>152</v>
      </c>
      <c r="B52" s="63" t="s">
        <v>153</v>
      </c>
      <c r="C52" s="148"/>
      <c r="D52" s="175"/>
      <c r="E52" s="162"/>
      <c r="F52" s="162"/>
      <c r="G52" s="148"/>
      <c r="H52" s="175"/>
      <c r="I52" s="59"/>
      <c r="J52" s="59"/>
      <c r="K52" s="61"/>
      <c r="L52" s="61"/>
    </row>
    <row r="53" spans="1:12" ht="33" customHeight="1" x14ac:dyDescent="0.25">
      <c r="A53" s="64" t="s">
        <v>150</v>
      </c>
      <c r="B53" s="110" t="s">
        <v>370</v>
      </c>
      <c r="C53" s="148">
        <v>46023</v>
      </c>
      <c r="D53" s="175">
        <v>46751</v>
      </c>
      <c r="E53" s="59"/>
      <c r="F53" s="59"/>
      <c r="G53" s="148">
        <v>46023</v>
      </c>
      <c r="H53" s="175">
        <v>46751</v>
      </c>
      <c r="I53" s="128"/>
      <c r="J53" s="128"/>
      <c r="K53" s="188"/>
      <c r="L53" s="61"/>
    </row>
    <row r="54" spans="1:12" x14ac:dyDescent="0.25">
      <c r="A54" s="64" t="s">
        <v>371</v>
      </c>
      <c r="B54" s="63" t="s">
        <v>151</v>
      </c>
      <c r="C54" s="149"/>
      <c r="D54" s="149"/>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abSelected="1" zoomScale="62" zoomScaleNormal="62" workbookViewId="0">
      <selection activeCell="C20" sqref="C20:AC22"/>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row>
    <row r="5" spans="1:17" ht="20.25" x14ac:dyDescent="0.3">
      <c r="A5" s="215"/>
      <c r="B5" s="215"/>
      <c r="C5" s="215"/>
      <c r="D5" s="215"/>
      <c r="E5" s="218"/>
      <c r="H5" s="215"/>
      <c r="I5" s="215"/>
      <c r="Q5" s="212"/>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9" t="s">
        <v>472</v>
      </c>
      <c r="B8" s="419"/>
      <c r="C8" s="419"/>
      <c r="D8" s="419"/>
      <c r="E8" s="419"/>
      <c r="F8" s="419"/>
      <c r="G8" s="419"/>
      <c r="H8" s="419"/>
      <c r="I8" s="419"/>
      <c r="J8" s="419"/>
      <c r="K8" s="419"/>
      <c r="L8" s="419"/>
      <c r="M8" s="419"/>
      <c r="N8" s="419"/>
      <c r="O8" s="419"/>
      <c r="P8" s="419"/>
      <c r="Q8" s="419"/>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9" t="str">
        <f>'6.1. Паспорт сетевой график'!A12:L12</f>
        <v>M_PK1100.07.01.03</v>
      </c>
      <c r="B11" s="419"/>
      <c r="C11" s="419"/>
      <c r="D11" s="419"/>
      <c r="E11" s="419"/>
      <c r="F11" s="419"/>
      <c r="G11" s="419"/>
      <c r="H11" s="419"/>
      <c r="I11" s="419"/>
      <c r="J11" s="419"/>
      <c r="K11" s="419"/>
      <c r="L11" s="419"/>
      <c r="M11" s="419"/>
      <c r="N11" s="419"/>
      <c r="O11" s="419"/>
      <c r="P11" s="419"/>
      <c r="Q11" s="419"/>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9" t="str">
        <f>'6.1. Паспорт сетевой график'!A15:L15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419"/>
      <c r="C14" s="419"/>
      <c r="D14" s="419"/>
      <c r="E14" s="419"/>
      <c r="F14" s="419"/>
      <c r="G14" s="419"/>
      <c r="H14" s="419"/>
      <c r="I14" s="419"/>
      <c r="J14" s="419"/>
      <c r="K14" s="419"/>
      <c r="L14" s="419"/>
      <c r="M14" s="419"/>
      <c r="N14" s="419"/>
      <c r="O14" s="419"/>
      <c r="P14" s="419"/>
      <c r="Q14" s="419"/>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0" t="s">
        <v>413</v>
      </c>
      <c r="B18" s="420"/>
      <c r="C18" s="420"/>
      <c r="D18" s="420"/>
      <c r="E18" s="420"/>
      <c r="F18" s="420"/>
      <c r="G18" s="420"/>
      <c r="H18" s="420"/>
      <c r="I18" s="420"/>
      <c r="J18" s="420"/>
      <c r="K18" s="420"/>
      <c r="L18" s="420"/>
      <c r="M18" s="420"/>
      <c r="N18" s="420"/>
      <c r="O18" s="420"/>
      <c r="P18" s="420"/>
      <c r="Q18" s="420"/>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5" t="s">
        <v>149</v>
      </c>
      <c r="B20" s="415" t="s">
        <v>148</v>
      </c>
      <c r="C20" s="418" t="s">
        <v>147</v>
      </c>
      <c r="D20" s="418"/>
      <c r="E20" s="452" t="s">
        <v>489</v>
      </c>
      <c r="F20" s="452"/>
      <c r="G20" s="453" t="s">
        <v>604</v>
      </c>
      <c r="H20" s="454" t="s">
        <v>594</v>
      </c>
      <c r="I20" s="455"/>
      <c r="J20" s="455"/>
      <c r="K20" s="455"/>
      <c r="L20" s="454" t="s">
        <v>595</v>
      </c>
      <c r="M20" s="455"/>
      <c r="N20" s="455"/>
      <c r="O20" s="455"/>
      <c r="P20" s="454" t="s">
        <v>596</v>
      </c>
      <c r="Q20" s="455"/>
      <c r="R20" s="455"/>
      <c r="S20" s="455"/>
      <c r="T20" s="454" t="s">
        <v>597</v>
      </c>
      <c r="U20" s="455"/>
      <c r="V20" s="455"/>
      <c r="W20" s="455"/>
      <c r="X20" s="454" t="s">
        <v>605</v>
      </c>
      <c r="Y20" s="455"/>
      <c r="Z20" s="455"/>
      <c r="AA20" s="455"/>
      <c r="AB20" s="456" t="s">
        <v>146</v>
      </c>
      <c r="AC20" s="456"/>
    </row>
    <row r="21" spans="1:29" ht="75" customHeight="1" x14ac:dyDescent="0.25">
      <c r="A21" s="416"/>
      <c r="B21" s="416"/>
      <c r="C21" s="418"/>
      <c r="D21" s="418"/>
      <c r="E21" s="452"/>
      <c r="F21" s="452"/>
      <c r="G21" s="457"/>
      <c r="H21" s="458" t="s">
        <v>2</v>
      </c>
      <c r="I21" s="458"/>
      <c r="J21" s="458" t="s">
        <v>490</v>
      </c>
      <c r="K21" s="458"/>
      <c r="L21" s="458" t="s">
        <v>2</v>
      </c>
      <c r="M21" s="458"/>
      <c r="N21" s="458" t="s">
        <v>490</v>
      </c>
      <c r="O21" s="458"/>
      <c r="P21" s="458" t="s">
        <v>2</v>
      </c>
      <c r="Q21" s="458"/>
      <c r="R21" s="458" t="s">
        <v>490</v>
      </c>
      <c r="S21" s="458"/>
      <c r="T21" s="458" t="s">
        <v>2</v>
      </c>
      <c r="U21" s="458"/>
      <c r="V21" s="458" t="s">
        <v>490</v>
      </c>
      <c r="W21" s="458"/>
      <c r="X21" s="458" t="s">
        <v>2</v>
      </c>
      <c r="Y21" s="458"/>
      <c r="Z21" s="458" t="s">
        <v>490</v>
      </c>
      <c r="AA21" s="458"/>
      <c r="AB21" s="456"/>
      <c r="AC21" s="456"/>
    </row>
    <row r="22" spans="1:29" ht="89.25" customHeight="1" x14ac:dyDescent="0.25">
      <c r="A22" s="417"/>
      <c r="B22" s="417"/>
      <c r="C22" s="273" t="s">
        <v>2</v>
      </c>
      <c r="D22" s="273" t="s">
        <v>490</v>
      </c>
      <c r="E22" s="272" t="s">
        <v>606</v>
      </c>
      <c r="F22" s="272" t="s">
        <v>607</v>
      </c>
      <c r="G22" s="459"/>
      <c r="H22" s="460" t="s">
        <v>394</v>
      </c>
      <c r="I22" s="460" t="s">
        <v>395</v>
      </c>
      <c r="J22" s="460" t="s">
        <v>394</v>
      </c>
      <c r="K22" s="460" t="s">
        <v>395</v>
      </c>
      <c r="L22" s="460" t="s">
        <v>394</v>
      </c>
      <c r="M22" s="460" t="s">
        <v>395</v>
      </c>
      <c r="N22" s="460" t="s">
        <v>394</v>
      </c>
      <c r="O22" s="460" t="s">
        <v>395</v>
      </c>
      <c r="P22" s="460" t="s">
        <v>394</v>
      </c>
      <c r="Q22" s="460" t="s">
        <v>395</v>
      </c>
      <c r="R22" s="460" t="s">
        <v>394</v>
      </c>
      <c r="S22" s="460" t="s">
        <v>395</v>
      </c>
      <c r="T22" s="460" t="s">
        <v>394</v>
      </c>
      <c r="U22" s="460" t="s">
        <v>395</v>
      </c>
      <c r="V22" s="460" t="s">
        <v>394</v>
      </c>
      <c r="W22" s="460" t="s">
        <v>395</v>
      </c>
      <c r="X22" s="460" t="s">
        <v>394</v>
      </c>
      <c r="Y22" s="460" t="s">
        <v>395</v>
      </c>
      <c r="Z22" s="460" t="s">
        <v>394</v>
      </c>
      <c r="AA22" s="460" t="s">
        <v>395</v>
      </c>
      <c r="AB22" s="273" t="s">
        <v>491</v>
      </c>
      <c r="AC22" s="273" t="s">
        <v>490</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20" customFormat="1" ht="47.25" x14ac:dyDescent="0.25">
      <c r="A24" s="225">
        <v>1</v>
      </c>
      <c r="B24" s="226" t="s">
        <v>145</v>
      </c>
      <c r="C24" s="227">
        <v>7.6935169999999999</v>
      </c>
      <c r="D24" s="227">
        <v>7.7437895000000001</v>
      </c>
      <c r="E24" s="227">
        <v>7.7437895000000001</v>
      </c>
      <c r="F24" s="227">
        <v>7.7437895000000001</v>
      </c>
      <c r="G24" s="227">
        <v>0</v>
      </c>
      <c r="H24" s="227">
        <v>0</v>
      </c>
      <c r="I24" s="227"/>
      <c r="J24" s="227">
        <v>0</v>
      </c>
      <c r="K24" s="227"/>
      <c r="L24" s="227">
        <v>0</v>
      </c>
      <c r="M24" s="227"/>
      <c r="N24" s="227">
        <v>0</v>
      </c>
      <c r="O24" s="227"/>
      <c r="P24" s="227">
        <v>0</v>
      </c>
      <c r="Q24" s="227"/>
      <c r="R24" s="227">
        <v>0</v>
      </c>
      <c r="S24" s="227"/>
      <c r="T24" s="227">
        <v>7.6935169999999999</v>
      </c>
      <c r="U24" s="227"/>
      <c r="V24" s="227">
        <v>7.7437895000000001</v>
      </c>
      <c r="W24" s="227"/>
      <c r="X24" s="227">
        <v>0</v>
      </c>
      <c r="Y24" s="227"/>
      <c r="Z24" s="227" t="s">
        <v>603</v>
      </c>
      <c r="AA24" s="227"/>
      <c r="AB24" s="227">
        <v>7.6935169999999999</v>
      </c>
      <c r="AC24" s="227">
        <v>7.7437895000000001</v>
      </c>
    </row>
    <row r="25" spans="1:29" s="219"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603</v>
      </c>
      <c r="AA25" s="227"/>
      <c r="AB25" s="227">
        <v>0</v>
      </c>
      <c r="AC25" s="227">
        <v>0</v>
      </c>
    </row>
    <row r="26" spans="1:29" s="219"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603</v>
      </c>
      <c r="AA26" s="227"/>
      <c r="AB26" s="227">
        <v>0</v>
      </c>
      <c r="AC26" s="227">
        <v>0</v>
      </c>
    </row>
    <row r="27" spans="1:29" s="219" customFormat="1" ht="31.5" x14ac:dyDescent="0.25">
      <c r="A27" s="228" t="s">
        <v>494</v>
      </c>
      <c r="B27" s="229" t="s">
        <v>353</v>
      </c>
      <c r="C27" s="227"/>
      <c r="D27" s="227"/>
      <c r="E27" s="227"/>
      <c r="F27" s="227"/>
      <c r="G27" s="227">
        <v>0</v>
      </c>
      <c r="H27" s="227">
        <v>0</v>
      </c>
      <c r="I27" s="227"/>
      <c r="J27" s="227">
        <v>0</v>
      </c>
      <c r="K27" s="227"/>
      <c r="L27" s="227">
        <v>0</v>
      </c>
      <c r="M27" s="227"/>
      <c r="N27" s="227">
        <v>0</v>
      </c>
      <c r="O27" s="227"/>
      <c r="P27" s="227">
        <v>0</v>
      </c>
      <c r="Q27" s="227"/>
      <c r="R27" s="227">
        <v>0</v>
      </c>
      <c r="S27" s="227"/>
      <c r="T27" s="227">
        <v>6.4112641666666672</v>
      </c>
      <c r="U27" s="227"/>
      <c r="V27" s="227">
        <v>6.453157916666667</v>
      </c>
      <c r="W27" s="227"/>
      <c r="X27" s="227">
        <v>0</v>
      </c>
      <c r="Y27" s="227"/>
      <c r="Z27" s="227" t="s">
        <v>603</v>
      </c>
      <c r="AA27" s="227"/>
      <c r="AB27" s="227">
        <v>6.4112641666666672</v>
      </c>
      <c r="AC27" s="227">
        <v>6.453157916666667</v>
      </c>
    </row>
    <row r="28" spans="1:29" s="219"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497</v>
      </c>
      <c r="B29" s="230" t="s">
        <v>142</v>
      </c>
      <c r="C29" s="227"/>
      <c r="D29" s="227"/>
      <c r="E29" s="227"/>
      <c r="F29" s="227"/>
      <c r="G29" s="227">
        <v>0</v>
      </c>
      <c r="H29" s="227">
        <v>0</v>
      </c>
      <c r="I29" s="227"/>
      <c r="J29" s="227">
        <v>0</v>
      </c>
      <c r="K29" s="227"/>
      <c r="L29" s="227">
        <v>0</v>
      </c>
      <c r="M29" s="227"/>
      <c r="N29" s="227">
        <v>0</v>
      </c>
      <c r="O29" s="227"/>
      <c r="P29" s="227">
        <v>0</v>
      </c>
      <c r="Q29" s="227"/>
      <c r="R29" s="227">
        <v>0</v>
      </c>
      <c r="S29" s="227"/>
      <c r="T29" s="227">
        <v>1.2822528333333327</v>
      </c>
      <c r="U29" s="227"/>
      <c r="V29" s="227">
        <v>1.2906315833333331</v>
      </c>
      <c r="W29" s="227"/>
      <c r="X29" s="227">
        <v>0</v>
      </c>
      <c r="Y29" s="227"/>
      <c r="Z29" s="227" t="s">
        <v>603</v>
      </c>
      <c r="AA29" s="227"/>
      <c r="AB29" s="227">
        <v>1.2822528333333327</v>
      </c>
      <c r="AC29" s="227">
        <v>1.2906315833333331</v>
      </c>
    </row>
    <row r="30" spans="1:29" s="220" customFormat="1" ht="47.25" x14ac:dyDescent="0.25">
      <c r="A30" s="225" t="s">
        <v>63</v>
      </c>
      <c r="B30" s="226" t="s">
        <v>498</v>
      </c>
      <c r="C30" s="227">
        <v>6.4112641666666672</v>
      </c>
      <c r="D30" s="227">
        <v>6.453157916666667</v>
      </c>
      <c r="E30" s="227">
        <v>6.453157916666667</v>
      </c>
      <c r="F30" s="227">
        <v>6.453157916666667</v>
      </c>
      <c r="G30" s="227">
        <v>0</v>
      </c>
      <c r="H30" s="227">
        <v>0</v>
      </c>
      <c r="I30" s="227"/>
      <c r="J30" s="227">
        <v>0</v>
      </c>
      <c r="K30" s="227"/>
      <c r="L30" s="227">
        <v>0</v>
      </c>
      <c r="M30" s="227"/>
      <c r="N30" s="227">
        <v>0</v>
      </c>
      <c r="O30" s="227"/>
      <c r="P30" s="227">
        <v>0</v>
      </c>
      <c r="Q30" s="227"/>
      <c r="R30" s="227">
        <v>0</v>
      </c>
      <c r="S30" s="227"/>
      <c r="T30" s="227">
        <v>6.4112641666666672</v>
      </c>
      <c r="U30" s="227"/>
      <c r="V30" s="227">
        <v>6.453157916666667</v>
      </c>
      <c r="W30" s="227"/>
      <c r="X30" s="227">
        <v>0</v>
      </c>
      <c r="Y30" s="227"/>
      <c r="Z30" s="227" t="s">
        <v>603</v>
      </c>
      <c r="AA30" s="227"/>
      <c r="AB30" s="227">
        <v>6.4112641666666672</v>
      </c>
      <c r="AC30" s="227">
        <v>6.453157916666667</v>
      </c>
    </row>
    <row r="31" spans="1:29" s="219"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501</v>
      </c>
      <c r="B33" s="229" t="s">
        <v>139</v>
      </c>
      <c r="C33" s="227">
        <v>6.4112641666666672</v>
      </c>
      <c r="D33" s="227">
        <v>6.453157916666667</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504</v>
      </c>
      <c r="B36" s="229" t="s">
        <v>510</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t="s">
        <v>603</v>
      </c>
      <c r="AA36" s="227" t="s">
        <v>603</v>
      </c>
      <c r="AB36" s="227">
        <v>0</v>
      </c>
      <c r="AC36" s="227">
        <v>0</v>
      </c>
    </row>
    <row r="37" spans="1:29" s="219" customFormat="1" ht="31.5" x14ac:dyDescent="0.25">
      <c r="A37" s="228" t="s">
        <v>506</v>
      </c>
      <c r="B37" s="231" t="s">
        <v>505</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t="s">
        <v>603</v>
      </c>
      <c r="AA37" s="227" t="s">
        <v>603</v>
      </c>
      <c r="AB37" s="227">
        <v>0</v>
      </c>
      <c r="AC37" s="227">
        <v>0</v>
      </c>
    </row>
    <row r="38" spans="1:29" s="219" customFormat="1" x14ac:dyDescent="0.25">
      <c r="A38" s="228" t="s">
        <v>507</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t="s">
        <v>603</v>
      </c>
      <c r="AA38" s="227" t="s">
        <v>603</v>
      </c>
      <c r="AB38" s="227">
        <v>0</v>
      </c>
      <c r="AC38" s="227">
        <v>0</v>
      </c>
    </row>
    <row r="39" spans="1:29" s="219" customFormat="1" x14ac:dyDescent="0.25">
      <c r="A39" s="228" t="s">
        <v>509</v>
      </c>
      <c r="B39" s="229" t="s">
        <v>508</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t="s">
        <v>603</v>
      </c>
      <c r="AA39" s="227" t="s">
        <v>603</v>
      </c>
      <c r="AB39" s="227">
        <v>0</v>
      </c>
      <c r="AC39" s="227">
        <v>0</v>
      </c>
    </row>
    <row r="40" spans="1:29" s="219" customFormat="1" x14ac:dyDescent="0.25">
      <c r="A40" s="228" t="s">
        <v>511</v>
      </c>
      <c r="B40" s="229" t="s">
        <v>512</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t="s">
        <v>603</v>
      </c>
      <c r="AA40" s="227" t="s">
        <v>603</v>
      </c>
      <c r="AB40" s="227">
        <v>0</v>
      </c>
      <c r="AC40" s="227">
        <v>0</v>
      </c>
    </row>
    <row r="41" spans="1:29" s="219" customFormat="1" x14ac:dyDescent="0.25">
      <c r="A41" s="228" t="s">
        <v>513</v>
      </c>
      <c r="B41" s="229" t="s">
        <v>514</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t="s">
        <v>603</v>
      </c>
      <c r="AA41" s="227" t="s">
        <v>603</v>
      </c>
      <c r="AB41" s="227">
        <v>0</v>
      </c>
      <c r="AC41" s="227">
        <v>0</v>
      </c>
    </row>
    <row r="42" spans="1:29" s="220" customFormat="1" x14ac:dyDescent="0.25">
      <c r="A42" s="228" t="s">
        <v>515</v>
      </c>
      <c r="B42" s="229" t="s">
        <v>516</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t="s">
        <v>603</v>
      </c>
      <c r="AA42" s="227" t="s">
        <v>603</v>
      </c>
      <c r="AB42" s="227">
        <v>0</v>
      </c>
      <c r="AC42" s="227">
        <v>0</v>
      </c>
    </row>
    <row r="43" spans="1:29" s="219" customFormat="1" x14ac:dyDescent="0.25">
      <c r="A43" s="228" t="s">
        <v>517</v>
      </c>
      <c r="B43" s="229" t="s">
        <v>518</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t="s">
        <v>603</v>
      </c>
      <c r="AA43" s="227" t="s">
        <v>603</v>
      </c>
      <c r="AB43" s="227">
        <v>0</v>
      </c>
      <c r="AC43" s="227">
        <v>0</v>
      </c>
    </row>
    <row r="44" spans="1:29" s="219" customFormat="1" x14ac:dyDescent="0.25">
      <c r="A44" s="228" t="s">
        <v>519</v>
      </c>
      <c r="B44" s="229" t="s">
        <v>520</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t="s">
        <v>603</v>
      </c>
      <c r="AA44" s="227" t="s">
        <v>603</v>
      </c>
      <c r="AB44" s="227">
        <v>0</v>
      </c>
      <c r="AC44" s="227">
        <v>0</v>
      </c>
    </row>
    <row r="45" spans="1:29" s="219" customFormat="1" x14ac:dyDescent="0.25">
      <c r="A45" s="228" t="s">
        <v>521</v>
      </c>
      <c r="B45" s="229" t="s">
        <v>522</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t="s">
        <v>603</v>
      </c>
      <c r="AA45" s="227" t="s">
        <v>603</v>
      </c>
      <c r="AB45" s="227">
        <v>0</v>
      </c>
      <c r="AC45" s="227">
        <v>0</v>
      </c>
    </row>
    <row r="46" spans="1:29" s="219" customFormat="1" x14ac:dyDescent="0.25">
      <c r="A46" s="228" t="s">
        <v>523</v>
      </c>
      <c r="B46" s="229" t="s">
        <v>524</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t="s">
        <v>603</v>
      </c>
      <c r="AA46" s="227" t="s">
        <v>603</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603</v>
      </c>
      <c r="AA48" s="227"/>
      <c r="AB48" s="227">
        <v>0</v>
      </c>
      <c r="AC48" s="227">
        <v>0</v>
      </c>
    </row>
    <row r="49" spans="1:29" s="220"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603</v>
      </c>
      <c r="AA49" s="227"/>
      <c r="AB49" s="227">
        <v>0</v>
      </c>
      <c r="AC49" s="227">
        <v>0</v>
      </c>
    </row>
    <row r="50" spans="1:29" s="219"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603</v>
      </c>
      <c r="AA50" s="227"/>
      <c r="AB50" s="227">
        <v>0</v>
      </c>
      <c r="AC50" s="227">
        <v>0</v>
      </c>
    </row>
    <row r="51" spans="1:29" s="219"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603</v>
      </c>
      <c r="AA51" s="227"/>
      <c r="AB51" s="227">
        <v>0</v>
      </c>
      <c r="AC51" s="227">
        <v>0</v>
      </c>
    </row>
    <row r="52" spans="1:29" s="219"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603</v>
      </c>
      <c r="AA52" s="227"/>
      <c r="AB52" s="227">
        <v>0</v>
      </c>
      <c r="AC52" s="227">
        <v>0</v>
      </c>
    </row>
    <row r="53" spans="1:29" s="219"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603</v>
      </c>
      <c r="AA53" s="227"/>
      <c r="AB53" s="227">
        <v>0</v>
      </c>
      <c r="AC53" s="227">
        <v>0</v>
      </c>
    </row>
    <row r="54" spans="1:29" s="219"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603</v>
      </c>
      <c r="AA54" s="227"/>
      <c r="AB54" s="227">
        <v>0</v>
      </c>
      <c r="AC54" s="227">
        <v>0</v>
      </c>
    </row>
    <row r="55" spans="1:29" s="219"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603</v>
      </c>
      <c r="AA55" s="227"/>
      <c r="AB55" s="227">
        <v>0</v>
      </c>
      <c r="AC55" s="227">
        <v>0</v>
      </c>
    </row>
    <row r="56" spans="1:29" s="220"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603</v>
      </c>
      <c r="AA56" s="227"/>
      <c r="AB56" s="227">
        <v>0</v>
      </c>
      <c r="AC56" s="227">
        <v>0</v>
      </c>
    </row>
    <row r="57" spans="1:29" s="220"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603</v>
      </c>
      <c r="AA57" s="227"/>
      <c r="AB57" s="227">
        <v>0</v>
      </c>
      <c r="AC57" s="227">
        <v>0</v>
      </c>
    </row>
    <row r="58" spans="1:29" s="219" customFormat="1" x14ac:dyDescent="0.25">
      <c r="A58" s="228" t="s">
        <v>537</v>
      </c>
      <c r="B58" s="229" t="s">
        <v>520</v>
      </c>
      <c r="C58" s="227">
        <v>1</v>
      </c>
      <c r="D58" s="227">
        <v>1</v>
      </c>
      <c r="E58" s="227"/>
      <c r="F58" s="227"/>
      <c r="G58" s="227">
        <v>0</v>
      </c>
      <c r="H58" s="227">
        <v>0</v>
      </c>
      <c r="I58" s="227"/>
      <c r="J58" s="227">
        <v>0</v>
      </c>
      <c r="K58" s="227"/>
      <c r="L58" s="227">
        <v>0</v>
      </c>
      <c r="M58" s="227"/>
      <c r="N58" s="227">
        <v>0</v>
      </c>
      <c r="O58" s="227"/>
      <c r="P58" s="227">
        <v>0</v>
      </c>
      <c r="Q58" s="227"/>
      <c r="R58" s="227">
        <v>0</v>
      </c>
      <c r="S58" s="227"/>
      <c r="T58" s="227">
        <v>1</v>
      </c>
      <c r="U58" s="227"/>
      <c r="V58" s="227">
        <v>1</v>
      </c>
      <c r="W58" s="227"/>
      <c r="X58" s="227">
        <v>0</v>
      </c>
      <c r="Y58" s="227"/>
      <c r="Z58" s="227" t="s">
        <v>603</v>
      </c>
      <c r="AA58" s="227"/>
      <c r="AB58" s="227">
        <v>1</v>
      </c>
      <c r="AC58" s="227">
        <v>1</v>
      </c>
    </row>
    <row r="59" spans="1:29" s="219"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603</v>
      </c>
      <c r="AA59" s="227"/>
      <c r="AB59" s="227">
        <v>0</v>
      </c>
      <c r="AC59" s="227">
        <v>0</v>
      </c>
    </row>
    <row r="60" spans="1:29" s="219"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603</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540</v>
      </c>
      <c r="B62" s="229" t="s">
        <v>133</v>
      </c>
      <c r="C62" s="227">
        <v>6.4112641666666672</v>
      </c>
      <c r="D62" s="227">
        <v>6.453157916666667</v>
      </c>
      <c r="E62" s="227"/>
      <c r="F62" s="227"/>
      <c r="G62" s="227">
        <v>0</v>
      </c>
      <c r="H62" s="227">
        <v>0</v>
      </c>
      <c r="I62" s="227"/>
      <c r="J62" s="227">
        <v>0</v>
      </c>
      <c r="K62" s="227"/>
      <c r="L62" s="227">
        <v>0</v>
      </c>
      <c r="M62" s="227"/>
      <c r="N62" s="227">
        <v>0</v>
      </c>
      <c r="O62" s="227"/>
      <c r="P62" s="227">
        <v>0</v>
      </c>
      <c r="Q62" s="227"/>
      <c r="R62" s="227">
        <v>0</v>
      </c>
      <c r="S62" s="227"/>
      <c r="T62" s="227">
        <v>6.4112641666666672</v>
      </c>
      <c r="U62" s="227"/>
      <c r="V62" s="227">
        <v>6.453157916666667</v>
      </c>
      <c r="W62" s="227"/>
      <c r="X62" s="227">
        <v>0</v>
      </c>
      <c r="Y62" s="227"/>
      <c r="Z62" s="227" t="s">
        <v>603</v>
      </c>
      <c r="AA62" s="227"/>
      <c r="AB62" s="227">
        <v>6.4112641666666672</v>
      </c>
      <c r="AC62" s="227">
        <v>6.453157916666667</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603</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603</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603</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603</v>
      </c>
      <c r="AA66" s="227"/>
      <c r="AB66" s="227">
        <v>0</v>
      </c>
      <c r="AC66" s="227">
        <v>0</v>
      </c>
    </row>
    <row r="67" spans="1:29" x14ac:dyDescent="0.25">
      <c r="A67" s="228" t="s">
        <v>545</v>
      </c>
      <c r="B67" s="231" t="s">
        <v>512</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603</v>
      </c>
      <c r="AA67" s="227"/>
      <c r="AB67" s="227">
        <v>0</v>
      </c>
      <c r="AC67" s="227">
        <v>0</v>
      </c>
    </row>
    <row r="68" spans="1:29" x14ac:dyDescent="0.25">
      <c r="A68" s="228" t="s">
        <v>546</v>
      </c>
      <c r="B68" s="231" t="s">
        <v>514</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603</v>
      </c>
      <c r="AA68" s="227"/>
      <c r="AB68" s="227">
        <v>0</v>
      </c>
      <c r="AC68" s="227">
        <v>0</v>
      </c>
    </row>
    <row r="69" spans="1:29" x14ac:dyDescent="0.25">
      <c r="A69" s="228" t="s">
        <v>547</v>
      </c>
      <c r="B69" s="231" t="s">
        <v>516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603</v>
      </c>
      <c r="AA69" s="227"/>
      <c r="AB69" s="227">
        <v>0</v>
      </c>
      <c r="AC69" s="227">
        <v>0</v>
      </c>
    </row>
    <row r="70" spans="1:29" x14ac:dyDescent="0.25">
      <c r="A70" s="228" t="s">
        <v>548</v>
      </c>
      <c r="B70" s="231" t="s">
        <v>518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603</v>
      </c>
      <c r="AA70" s="227"/>
      <c r="AB70" s="227">
        <v>0</v>
      </c>
      <c r="AC70" s="227">
        <v>0</v>
      </c>
    </row>
    <row r="71" spans="1:29" x14ac:dyDescent="0.25">
      <c r="A71" s="228" t="s">
        <v>549</v>
      </c>
      <c r="B71" s="231" t="s">
        <v>520</v>
      </c>
      <c r="C71" s="227"/>
      <c r="D71" s="227"/>
      <c r="E71" s="227"/>
      <c r="F71" s="227"/>
      <c r="G71" s="227">
        <v>0</v>
      </c>
      <c r="H71" s="227">
        <v>0</v>
      </c>
      <c r="I71" s="227"/>
      <c r="J71" s="227">
        <v>0</v>
      </c>
      <c r="K71" s="227"/>
      <c r="L71" s="227">
        <v>0</v>
      </c>
      <c r="M71" s="227"/>
      <c r="N71" s="227">
        <v>0</v>
      </c>
      <c r="O71" s="227"/>
      <c r="P71" s="227">
        <v>0</v>
      </c>
      <c r="Q71" s="227"/>
      <c r="R71" s="227">
        <v>0</v>
      </c>
      <c r="S71" s="227"/>
      <c r="T71" s="227">
        <v>1</v>
      </c>
      <c r="U71" s="227"/>
      <c r="V71" s="227">
        <v>1</v>
      </c>
      <c r="W71" s="227"/>
      <c r="X71" s="227">
        <v>0</v>
      </c>
      <c r="Y71" s="227"/>
      <c r="Z71" s="227" t="s">
        <v>603</v>
      </c>
      <c r="AA71" s="227"/>
      <c r="AB71" s="227">
        <v>1</v>
      </c>
      <c r="AC71" s="227">
        <v>1</v>
      </c>
    </row>
    <row r="72" spans="1:29" x14ac:dyDescent="0.25">
      <c r="A72" s="228" t="s">
        <v>550</v>
      </c>
      <c r="B72" s="231" t="s">
        <v>522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603</v>
      </c>
      <c r="AA72" s="227"/>
      <c r="AB72" s="227">
        <v>0</v>
      </c>
      <c r="AC72" s="227">
        <v>0</v>
      </c>
    </row>
    <row r="73" spans="1:29" x14ac:dyDescent="0.25">
      <c r="A73" s="228" t="s">
        <v>551</v>
      </c>
      <c r="B73" s="231" t="s">
        <v>524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603</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603</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552</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603</v>
      </c>
      <c r="AA76" s="235"/>
      <c r="AB76" s="227">
        <v>0</v>
      </c>
      <c r="AC76" s="227">
        <v>0</v>
      </c>
    </row>
    <row r="77" spans="1:29" ht="31.5" x14ac:dyDescent="0.25">
      <c r="A77" s="228" t="s">
        <v>553</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603</v>
      </c>
      <c r="AA77" s="227"/>
      <c r="AB77" s="227">
        <v>0</v>
      </c>
      <c r="AC77" s="227">
        <v>0</v>
      </c>
    </row>
    <row r="78" spans="1:29" x14ac:dyDescent="0.25">
      <c r="A78" s="228" t="s">
        <v>554</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603</v>
      </c>
      <c r="AA78" s="227"/>
      <c r="AB78" s="227">
        <v>0</v>
      </c>
      <c r="AC78" s="227">
        <v>0</v>
      </c>
    </row>
    <row r="79" spans="1:29" x14ac:dyDescent="0.25">
      <c r="A79" s="228" t="s">
        <v>555</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603</v>
      </c>
      <c r="AA79" s="227"/>
      <c r="AB79" s="227">
        <v>0</v>
      </c>
      <c r="AC79" s="227">
        <v>0</v>
      </c>
    </row>
    <row r="80" spans="1:29" x14ac:dyDescent="0.25">
      <c r="A80" s="228" t="s">
        <v>556</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603</v>
      </c>
      <c r="AA80" s="235"/>
      <c r="AB80" s="227">
        <v>0</v>
      </c>
      <c r="AC80" s="227">
        <v>0</v>
      </c>
    </row>
    <row r="81" spans="1:29" x14ac:dyDescent="0.25">
      <c r="A81" s="228" t="s">
        <v>557</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603</v>
      </c>
      <c r="AA81" s="235"/>
      <c r="AB81" s="227">
        <v>0</v>
      </c>
      <c r="AC81" s="227">
        <v>0</v>
      </c>
    </row>
    <row r="82" spans="1:29" x14ac:dyDescent="0.25">
      <c r="A82" s="228" t="s">
        <v>558</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603</v>
      </c>
      <c r="AA82" s="235"/>
      <c r="AB82" s="227">
        <v>0</v>
      </c>
      <c r="AC82" s="227">
        <v>0</v>
      </c>
    </row>
    <row r="83" spans="1:29" x14ac:dyDescent="0.25">
      <c r="A83" s="228" t="s">
        <v>559</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603</v>
      </c>
      <c r="AA83" s="235"/>
      <c r="AB83" s="227">
        <v>0</v>
      </c>
      <c r="AC83" s="227">
        <v>0</v>
      </c>
    </row>
    <row r="84" spans="1:29" x14ac:dyDescent="0.25">
      <c r="A84" s="228" t="s">
        <v>560</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603</v>
      </c>
      <c r="AA84" s="235"/>
      <c r="AB84" s="227">
        <v>0</v>
      </c>
      <c r="AC84" s="227">
        <v>0</v>
      </c>
    </row>
    <row r="85" spans="1:29" x14ac:dyDescent="0.25">
      <c r="A85" s="228" t="s">
        <v>561</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603</v>
      </c>
      <c r="AA85" s="235"/>
      <c r="AB85" s="227">
        <v>0</v>
      </c>
      <c r="AC85" s="227">
        <v>0</v>
      </c>
    </row>
    <row r="86" spans="1:29" x14ac:dyDescent="0.25">
      <c r="A86" s="228" t="s">
        <v>562</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603</v>
      </c>
      <c r="AA86" s="235"/>
      <c r="AB86" s="227">
        <v>0</v>
      </c>
      <c r="AC86" s="227">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M_PK1100.07.01.03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35" t="s">
        <v>426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437</v>
      </c>
      <c r="F22" s="441"/>
      <c r="G22" s="441"/>
      <c r="H22" s="441"/>
      <c r="I22" s="441"/>
      <c r="J22" s="441"/>
      <c r="K22" s="441"/>
      <c r="L22" s="442"/>
      <c r="M22" s="426" t="s">
        <v>49</v>
      </c>
      <c r="N22" s="426" t="s">
        <v>48</v>
      </c>
      <c r="O22" s="426" t="s">
        <v>47</v>
      </c>
      <c r="P22" s="421" t="s">
        <v>215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131</v>
      </c>
      <c r="G23" s="422" t="s">
        <v>130</v>
      </c>
      <c r="H23" s="422" t="s">
        <v>129</v>
      </c>
      <c r="I23" s="424" t="s">
        <v>350</v>
      </c>
      <c r="J23" s="424" t="s">
        <v>351</v>
      </c>
      <c r="K23" s="424" t="s">
        <v>352</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08" t="s">
        <v>13</v>
      </c>
      <c r="AG24" s="108" t="s">
        <v>12</v>
      </c>
      <c r="AH24" s="109" t="s">
        <v>2</v>
      </c>
      <c r="AI24" s="109"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49" t="str">
        <f>'1. паспорт местоположение'!A5:C5</f>
        <v>Год раскрытия информации: 2024 год</v>
      </c>
      <c r="B5" s="449"/>
    </row>
    <row r="6" spans="1:2" ht="18.75" x14ac:dyDescent="0.3">
      <c r="A6" s="221"/>
      <c r="B6" s="221"/>
    </row>
    <row r="7" spans="1:2" ht="18.75" x14ac:dyDescent="0.25">
      <c r="A7" s="281" t="s">
        <v>9</v>
      </c>
      <c r="B7" s="281"/>
    </row>
    <row r="8" spans="1:2" ht="18.75" x14ac:dyDescent="0.25">
      <c r="A8" s="211"/>
      <c r="B8" s="211"/>
    </row>
    <row r="9" spans="1:2" ht="15.75" x14ac:dyDescent="0.25">
      <c r="A9" s="450" t="str">
        <f>'7. Паспорт отчет о закупке'!A9:AV9</f>
        <v xml:space="preserve"> АО "Россети Тюмень"</v>
      </c>
      <c r="B9" s="450"/>
    </row>
    <row r="10" spans="1:2" ht="18.75" x14ac:dyDescent="0.25">
      <c r="A10" s="447" t="s">
        <v>8</v>
      </c>
      <c r="B10" s="447"/>
    </row>
    <row r="11" spans="1:2" ht="18.75" x14ac:dyDescent="0.25">
      <c r="A11" s="211"/>
      <c r="B11" s="211"/>
    </row>
    <row r="12" spans="1:2" ht="15.75" x14ac:dyDescent="0.25">
      <c r="A12" s="451" t="str">
        <f>'7. Паспорт отчет о закупке'!A12:AV12</f>
        <v>M_PK1100.07.01.03</v>
      </c>
      <c r="B12" s="451"/>
    </row>
    <row r="13" spans="1:2" ht="18.75" x14ac:dyDescent="0.25">
      <c r="A13" s="447" t="s">
        <v>7</v>
      </c>
      <c r="B13" s="447"/>
    </row>
    <row r="14" spans="1:2" ht="18.75" x14ac:dyDescent="0.25">
      <c r="A14" s="210"/>
      <c r="B14" s="210"/>
    </row>
    <row r="15" spans="1:2" ht="61.5" customHeight="1" x14ac:dyDescent="0.25">
      <c r="A15" s="446" t="str">
        <f>'7. Паспорт отчет о закупке'!A15:AV15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46"/>
    </row>
    <row r="16" spans="1:2" ht="18.75" x14ac:dyDescent="0.25">
      <c r="A16" s="447" t="s">
        <v>6</v>
      </c>
      <c r="B16" s="447"/>
    </row>
    <row r="17" spans="1:2" ht="15.75" x14ac:dyDescent="0.25">
      <c r="A17" s="105"/>
      <c r="B17" s="222"/>
    </row>
    <row r="18" spans="1:2" ht="30" customHeight="1" x14ac:dyDescent="0.25">
      <c r="A18" s="448" t="s">
        <v>427</v>
      </c>
      <c r="B18" s="448"/>
    </row>
    <row r="20" spans="1:2" ht="15.75" thickBot="1" x14ac:dyDescent="0.3"/>
    <row r="21" spans="1:2" ht="60" customHeight="1" x14ac:dyDescent="0.25">
      <c r="A21" s="190" t="s">
        <v>463</v>
      </c>
      <c r="B21" s="191" t="str">
        <f>A15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row>
    <row r="22" spans="1:2" ht="28.5" x14ac:dyDescent="0.25">
      <c r="A22" s="192" t="s">
        <v>324</v>
      </c>
      <c r="B22" s="193" t="s">
        <v>590</v>
      </c>
    </row>
    <row r="23" spans="1:2" x14ac:dyDescent="0.25">
      <c r="A23" s="192" t="s">
        <v>290</v>
      </c>
      <c r="B23" s="194"/>
    </row>
    <row r="24" spans="1:2" x14ac:dyDescent="0.25">
      <c r="A24" s="192" t="s">
        <v>325</v>
      </c>
      <c r="B24" s="195" t="s">
        <v>588</v>
      </c>
    </row>
    <row r="25" spans="1:2" x14ac:dyDescent="0.25">
      <c r="A25" s="196" t="s">
        <v>326</v>
      </c>
      <c r="B25" s="193">
        <v>2027</v>
      </c>
    </row>
    <row r="26" spans="1:2" ht="28.5" x14ac:dyDescent="0.25">
      <c r="A26" s="196" t="s">
        <v>327</v>
      </c>
      <c r="B26" s="195" t="s">
        <v>589</v>
      </c>
    </row>
    <row r="27" spans="1:2" ht="28.5" x14ac:dyDescent="0.25">
      <c r="A27" s="197" t="s">
        <v>591</v>
      </c>
      <c r="B27" s="198">
        <v>7.694</v>
      </c>
    </row>
    <row r="28" spans="1:2" ht="30" x14ac:dyDescent="0.25">
      <c r="A28" s="199" t="s">
        <v>328</v>
      </c>
      <c r="B28" s="240"/>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592</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ht="45" customHeight="1" thickBot="1" x14ac:dyDescent="0.3">
      <c r="A37" s="202" t="s">
        <v>465</v>
      </c>
      <c r="B37" s="203"/>
    </row>
    <row r="38" spans="1:2" s="223" customFormat="1" ht="30" customHeight="1" x14ac:dyDescent="0.25">
      <c r="A38" s="206" t="s">
        <v>478</v>
      </c>
      <c r="B38" s="207"/>
    </row>
    <row r="39" spans="1:2" s="223" customFormat="1" x14ac:dyDescent="0.25">
      <c r="A39" s="206" t="s">
        <v>330</v>
      </c>
      <c r="B39" s="207"/>
    </row>
    <row r="40" spans="1:2" s="223" customFormat="1" x14ac:dyDescent="0.25">
      <c r="A40" s="206" t="s">
        <v>476</v>
      </c>
      <c r="B40" s="207"/>
    </row>
    <row r="41" spans="1:2" s="223" customFormat="1" x14ac:dyDescent="0.25">
      <c r="A41" s="206" t="s">
        <v>477</v>
      </c>
      <c r="B41" s="207"/>
    </row>
    <row r="42" spans="1:2" ht="30" customHeight="1" thickBot="1" x14ac:dyDescent="0.3">
      <c r="A42" s="202" t="s">
        <v>466</v>
      </c>
      <c r="B42" s="203"/>
    </row>
    <row r="43" spans="1:2" s="223" customFormat="1" ht="30" customHeight="1" x14ac:dyDescent="0.25">
      <c r="A43" s="206" t="s">
        <v>478</v>
      </c>
      <c r="B43" s="207"/>
    </row>
    <row r="44" spans="1:2" s="223" customFormat="1" x14ac:dyDescent="0.25">
      <c r="A44" s="206" t="s">
        <v>330</v>
      </c>
      <c r="B44" s="207"/>
    </row>
    <row r="45" spans="1:2" s="223" customFormat="1" x14ac:dyDescent="0.25">
      <c r="A45" s="206" t="s">
        <v>476</v>
      </c>
      <c r="B45" s="207"/>
    </row>
    <row r="46" spans="1:2" s="223" customFormat="1" x14ac:dyDescent="0.25">
      <c r="A46" s="206" t="s">
        <v>477</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467</v>
      </c>
      <c r="B49" s="207"/>
    </row>
    <row r="50" spans="1:2" s="223" customFormat="1" x14ac:dyDescent="0.25">
      <c r="A50" s="206" t="s">
        <v>468</v>
      </c>
      <c r="B50" s="207"/>
    </row>
    <row r="51" spans="1:2" s="223" customFormat="1" ht="30" customHeight="1" x14ac:dyDescent="0.25">
      <c r="A51" s="206" t="s">
        <v>469</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598</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1"/>
    </row>
    <row r="64" spans="1:2" s="223" customFormat="1" x14ac:dyDescent="0.25">
      <c r="A64" s="206" t="s">
        <v>329</v>
      </c>
      <c r="B64" s="207"/>
    </row>
    <row r="65" spans="1:2" s="223" customFormat="1" x14ac:dyDescent="0.25">
      <c r="A65" s="206" t="s">
        <v>479</v>
      </c>
      <c r="B65" s="207"/>
    </row>
    <row r="66" spans="1:2" s="223" customFormat="1" x14ac:dyDescent="0.25">
      <c r="A66" s="206" t="s">
        <v>480</v>
      </c>
      <c r="B66" s="207"/>
    </row>
    <row r="67" spans="1:2" ht="15.75" thickBot="1" x14ac:dyDescent="0.3">
      <c r="A67" s="202" t="s">
        <v>343</v>
      </c>
      <c r="B67" s="209"/>
    </row>
    <row r="68" spans="1:2" ht="15.75" thickBot="1" x14ac:dyDescent="0.3">
      <c r="A68" s="202" t="s">
        <v>344</v>
      </c>
      <c r="B68" s="209"/>
    </row>
    <row r="69" spans="1:2" s="223" customFormat="1" x14ac:dyDescent="0.25">
      <c r="A69" s="206" t="s">
        <v>481</v>
      </c>
      <c r="B69" s="207"/>
    </row>
    <row r="70" spans="1:2" s="223" customFormat="1" x14ac:dyDescent="0.25">
      <c r="A70" s="206" t="s">
        <v>482</v>
      </c>
      <c r="B70" s="207"/>
    </row>
    <row r="71" spans="1:2" s="223" customFormat="1" x14ac:dyDescent="0.25">
      <c r="A71" s="206" t="s">
        <v>483</v>
      </c>
      <c r="B71" s="207"/>
    </row>
    <row r="72" spans="1:2" ht="30" customHeight="1" thickBot="1" x14ac:dyDescent="0.3">
      <c r="A72" s="202" t="s">
        <v>345</v>
      </c>
      <c r="B72" s="209"/>
    </row>
    <row r="73" spans="1:2" ht="30" customHeight="1" thickBot="1" x14ac:dyDescent="0.3">
      <c r="A73" s="202" t="s">
        <v>346</v>
      </c>
      <c r="B73" s="242"/>
    </row>
    <row r="74" spans="1:2" s="223" customFormat="1" x14ac:dyDescent="0.25">
      <c r="A74" s="206" t="s">
        <v>484</v>
      </c>
      <c r="B74" s="207"/>
    </row>
    <row r="75" spans="1:2" s="223" customFormat="1" ht="30" customHeight="1" x14ac:dyDescent="0.25">
      <c r="A75" s="206" t="s">
        <v>485</v>
      </c>
      <c r="B75" s="207"/>
    </row>
    <row r="76" spans="1:2" s="223" customFormat="1" x14ac:dyDescent="0.25">
      <c r="A76" s="206" t="s">
        <v>486</v>
      </c>
      <c r="B76" s="207"/>
    </row>
    <row r="77" spans="1:2" s="223" customFormat="1" x14ac:dyDescent="0.25">
      <c r="A77" s="206" t="s">
        <v>487</v>
      </c>
      <c r="B77" s="207"/>
    </row>
    <row r="78" spans="1:2" s="223" customFormat="1" x14ac:dyDescent="0.25">
      <c r="A78" s="206" t="s">
        <v>488</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2024-04-15T09:59:20Z</dcterms:modified>
</cp:coreProperties>
</file>