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7\"/>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C49" i="7" l="1"/>
  <c r="C48" i="7"/>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<sst xmlns="http://schemas.openxmlformats.org/spreadsheetml/2006/main" count="1195" uniqueCount="653">
  <si>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</si>
  <si>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</si>
  <si>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</si>
  <si>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</si>
  <si>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</si>
  <si>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</si>
  <si>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</si>
  <si>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</si>
  <si>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</si>
  <si>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</si>
  <si>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</si>
  <si>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</si>
  <si>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</si>
  <si>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</si>
  <si>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</si>
  <si>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</si>
  <si>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</si>
  <si>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</si>
  <si>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</si>
  <si>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</si>
  <si>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</si>
  <si>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</si>
  <si>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</si>
  <si>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</si>
  <si>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</si>
  <si>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</si>
  <si>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</si>
  <si>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</si>
  <si>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</si>
  <si>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</si>
  <si>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</si>
  <si>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</si>
  <si>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</si>
  <si>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</si>
  <si>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</si>
  <si>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</si>
  <si>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</si>
  <si>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</si>
  <si>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</si>
  <si>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</si>
  <si>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</si>
  <si>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</si>
  <si>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</si>
  <si>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</si>
  <si>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</si>
  <si>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</si>
  <si>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</si>
  <si>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</si>
  <si>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</si>
  <si>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</si>
  <si>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</si>
  <si>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</si>
  <si>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</si>
  <si>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</si>
  <si>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</si>
  <si>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</si>
  <si>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</si>
  <si>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</si>
  <si>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</si>
  <si>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</si>
  <si>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</si>
  <si>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</si>
  <si>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</si>
  <si>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</si>
  <si>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</si>
  <si>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</si>
  <si>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</si>
  <si>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</si>
  <si>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</si>
  <si>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</si>
  <si>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</si>
  <si>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</si>
  <si>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</si>
  <si>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</si>
  <si>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</si>
  <si>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</si>
  <si>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</si>
  <si>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</si>
  <si>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</si>
  <si>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</si>
  <si>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</si>
  <si>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</si>
  <si>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</si>
  <si>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</si>
  <si>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</si>
  <si>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</si>
  <si>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</si>
  <si>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</si>
  <si>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</si>
  <si>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</si>
  <si>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</si>
  <si>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</si>
  <si>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</si>
  <si>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</si>
  <si>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</si>
  <si>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</si>
  <si>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</si>
  <si>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</si>
  <si>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</si>
  <si>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</si>
  <si>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</si>
  <si>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</si>
  <si>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</si>
  <si>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</si>
  <si>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</si>
  <si>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</si>
  <si>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</si>
  <si>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</si>
  <si>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</si>
  <si>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</si>
  <si>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</si>
  <si>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</si>
  <si>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</si>
  <si>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</si>
  <si>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</si>
  <si>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</si>
  <si>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</si>
  <si>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</si>
  <si>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</si>
  <si>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</si>
  <si>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</si>
  <si>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</si>
  <si>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</si>
  <si>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</si>
  <si>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</si>
  <si>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</si>
  <si>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</si>
  <si>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</si>
  <si>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</si>
  <si>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</si>
  <si>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</si>
  <si>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</si>
  <si>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</si>
  <si>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</si>
  <si>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</si>
  <si>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</si>
  <si>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</si>
  <si>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</si>
  <si>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</si>
  <si>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</si>
  <si>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</si>
  <si>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</si>
  <si>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</si>
  <si>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</si>
  <si>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</si>
  <si>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</si>
  <si>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</si>
  <si>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</si>
  <si>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</si>
  <si>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</si>
  <si>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</si>
  <si>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</si>
  <si>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</si>
  <si>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</si>
  <si>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</si>
  <si>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</si>
  <si>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</si>
  <si>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</si>
  <si>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</si>
  <si>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</si>
  <si>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</si>
  <si>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</si>
  <si>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</si>
  <si>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</si>
  <si>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</si>
  <si>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</si>
  <si>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</si>
  <si>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</si>
  <si>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</si>
  <si>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</si>
  <si>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</si>
  <si>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</si>
  <si>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</si>
  <si>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</si>
  <si>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</si>
  <si>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</si>
  <si>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</si>
  <si>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</si>
  <si>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</si>
  <si>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</si>
  <si>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</si>
  <si>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</si>
  <si>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</si>
  <si>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</si>
  <si>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</si>
  <si>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</si>
  <si>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</si>
  <si>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</si>
  <si>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</si>
  <si>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</si>
  <si>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</si>
  <si>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</si>
  <si>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</si>
  <si>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</si>
  <si>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</si>
  <si>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</si>
  <si>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</si>
  <si>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</si>
  <si>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</si>
  <si>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</si>
  <si>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</si>
  <si>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</si>
  <si>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</si>
  <si>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</si>
  <si>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</si>
  <si>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</si>
  <si>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</si>
  <si>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</si>
  <si>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</si>
  <si>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</si>
  <si>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</si>
  <si>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</si>
  <si>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</si>
  <si>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</si>
  <si>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</si>
  <si>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</si>
  <si>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</si>
  <si>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</si>
  <si>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</si>
  <si>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</si>
  <si>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</si>
  <si>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</si>
  <si>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</si>
  <si>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</si>
  <si>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</si>
  <si>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</si>
  <si>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</si>
  <si>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</si>
  <si>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</si>
  <si>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</si>
  <si>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</si>
  <si>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</si>
  <si>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</si>
  <si>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</si>
  <si>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</si>
  <si>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</si>
  <si>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</si>
  <si>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</si>
  <si>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</si>
  <si>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</si>
  <si>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</si>
  <si>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</si>
  <si>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</si>
  <si>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</si>
  <si>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</si>
  <si>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</si>
  <si>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</si>
  <si>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</si>
  <si>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</si>
  <si>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</si>
  <si>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</si>
  <si>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</si>
  <si>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</si>
  <si>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</si>
  <si>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</si>
  <si>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</si>
  <si>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</si>
  <si>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</si>
  <si>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</si>
  <si>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</si>
  <si>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</si>
  <si>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</si>
  <si>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</si>
  <si>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</si>
  <si>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</si>
  <si>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</si>
  <si>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</si>
  <si>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</si>
  <si>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</si>
  <si>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</si>
  <si>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</si>
  <si>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</si>
  <si>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</si>
  <si>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</si>
  <si>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</si>
  <si>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</si>
  <si>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</si>
  <si>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</si>
  <si>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</si>
  <si>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</si>
  <si>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</si>
  <si>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</si>
  <si>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</si>
  <si>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</si>
  <si>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</si>
  <si>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</si>
  <si>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</si>
  <si>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</si>
  <si>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</si>
  <si>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</si>
  <si>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</si>
  <si>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</si>
  <si>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</si>
  <si>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</si>
  <si>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</si>
  <si>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</si>
  <si>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</si>
  <si>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</si>
  <si>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</si>
  <si>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</si>
  <si>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</si>
  <si>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</si>
  <si>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</si>
  <si>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</si>
  <si>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</si>
  <si>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</si>
  <si>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</si>
  <si>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</si>
  <si>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</si>
  <si>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</si>
  <si>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</si>
  <si>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</si>
  <si>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</si>
  <si>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</si>
  <si>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</si>
  <si>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</si>
  <si>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</si>
  <si>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</si>
  <si>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</si>
  <si>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</si>
  <si>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</si>
  <si>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</si>
  <si>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</si>
  <si>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</si>
  <si>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</si>
  <si>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</si>
  <si>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</si>
  <si>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</si>
  <si>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</si>
  <si>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</si>
  <si>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</si>
  <si>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</si>
  <si>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</si>
  <si>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</si>
  <si>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</si>
  <si>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</si>
  <si>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</si>
  <si>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</si>
  <si>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</si>
  <si>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</si>
  <si>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</si>
  <si>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</si>
  <si>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</si>
  <si>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</si>
  <si>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</si>
  <si>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</si>
  <si>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</si>
  <si>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</si>
  <si>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</si>
  <si>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</si>
  <si>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</si>
  <si>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</si>
  <si>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</si>
  <si>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</si>
  <si>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</si>
  <si>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</si>
  <si>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</si>
  <si>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</si>
  <si>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</si>
  <si>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</si>
  <si>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</si>
  <si>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</si>
  <si>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</si>
  <si>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</si>
  <si>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</si>
  <si>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</si>
  <si>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</si>
  <si>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</si>
  <si>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</si>
  <si>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</si>
  <si>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</si>
  <si>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</si>
  <si>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</si>
  <si>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</si>
  <si>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</si>
  <si>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</si>
  <si>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</si>
  <si>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</si>
  <si>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</si>
  <si>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</si>
  <si>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</si>
  <si>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</si>
  <si>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</si>
  <si>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</si>
  <si>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</si>
  <si>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</si>
  <si>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</si>
  <si>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</si>
  <si>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</si>
  <si>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</si>
  <si>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</si>
  <si>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</si>
  <si>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</si>
  <si>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</si>
  <si>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</si>
  <si>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</si>
  <si>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</si>
  <si>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</si>
  <si>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</si>
  <si>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</si>
  <si>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</si>
  <si>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</si>
  <si>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</si>
  <si>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</si>
  <si>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</si>
  <si>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</si>
  <si>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</si>
  <si>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</si>
  <si>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</si>
  <si>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</si>
  <si>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</si>
  <si>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</si>
  <si>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</si>
  <si>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</si>
  <si>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</si>
  <si>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</si>
  <si>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</si>
  <si>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</si>
  <si>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</si>
  <si>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</si>
  <si>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</si>
  <si>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</si>
  <si>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</si>
  <si>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</si>
  <si>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</si>
  <si>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</si>
  <si>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</si>
  <si>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</si>
  <si>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</si>
  <si>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</si>
  <si>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</si>
  <si>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</si>
  <si>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</si>
  <si>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</si>
  <si>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</si>
  <si>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</si>
  <si>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</si>
  <si>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</si>
  <si>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</si>
  <si>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</si>
  <si>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</si>
  <si>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</si>
  <si>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</si>
  <si>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</si>
  <si>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</si>
  <si>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</si>
  <si>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</si>
  <si>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</si>
  <si>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</si>
  <si>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</si>
  <si>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</si>
  <si>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</si>
  <si>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</si>
  <si>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</si>
  <si>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</si>
  <si>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</si>
  <si>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</si>
  <si>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</si>
  <si>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</si>
  <si>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</si>
  <si>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</si>
  <si>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</si>
  <si>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</si>
  <si>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</si>
  <si>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</si>
  <si>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</si>
  <si>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</si>
  <si>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</si>
  <si>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</si>
  <si>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</si>
  <si>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</si>
  <si>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</si>
  <si>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</si>
  <si>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</si>
  <si>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</si>
  <si>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</si>
  <si>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</si>
  <si>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</si>
  <si>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</si>
  <si>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</si>
  <si>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</si>
  <si>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</si>
  <si>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</si>
  <si>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</si>
  <si>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</si>
  <si>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</si>
  <si>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</si>
  <si>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</si>
  <si>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</si>
  <si>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</si>
  <si>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</si>
  <si>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</si>
  <si>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</si>
  <si>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</si>
  <si>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</si>
  <si>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</si>
  <si>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</si>
  <si>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</si>
  <si>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</si>
  <si>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</si>
  <si>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</si>
  <si>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</si>
  <si>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</si>
  <si>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</si>
  <si>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</si>
  <si>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</si>
  <si>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</si>
  <si>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</si>
  <si>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</si>
  <si>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</si>
  <si>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</si>
  <si>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</si>
  <si>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</si>
  <si>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</si>
  <si>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</si>
  <si>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</si>
  <si>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</si>
  <si>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</si>
  <si>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</si>
  <si>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</si>
  <si>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</si>
  <si>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</si>
  <si>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</si>
  <si>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</si>
  <si>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</si>
  <si>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</si>
  <si>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</si>
  <si>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</si>
  <si>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</si>
  <si>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</si>
  <si>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</si>
  <si>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</si>
  <si>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</si>
  <si>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</si>
  <si>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</si>
  <si>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</si>
  <si>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</si>
  <si>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</si>
  <si>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</si>
  <si>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</si>
  <si>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</si>
  <si>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</si>
  <si>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</si>
  <si>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</si>
  <si>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</si>
  <si>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</si>
  <si>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</si>
  <si>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</si>
  <si>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</si>
  <si>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</si>
  <si>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</si>
  <si>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</si>
  <si>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</si>
  <si>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</si>
  <si>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</si>
  <si>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</si>
  <si>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</si>
  <si>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</si>
  <si>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</si>
  <si>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</si>
  <si>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</si>
  <si>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</si>
  <si>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</si>
  <si>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</si>
  <si>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</si>
  <si>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</si>
  <si>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</si>
  <si>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</si>
  <si>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</si>
  <si>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</si>
  <si>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</si>
  <si>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</si>
  <si>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</si>
  <si>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</si>
  <si>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</si>
  <si>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</si>
  <si>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</si>
  <si>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</si>
  <si>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</si>
  <si>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</si>
  <si>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</si>
  <si>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</si>
  <si>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</si>
  <si>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</si>
  <si>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</si>
  <si>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</si>
  <si>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</si>
  <si>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</si>
  <si>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</si>
  <si>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</si>
  <si>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</si>
  <si>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</si>
  <si>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</si>
  <si>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</si>
  <si>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</si>
  <si>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</si>
  <si>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</si>
  <si>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</si>
  <si>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</si>
  <si>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</si>
  <si>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</si>
  <si>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</si>
  <si>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</si>
  <si>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</si>
  <si>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</si>
  <si>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</si>
  <si>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</si>
  <si>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</si>
  <si>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</si>
  <si>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</si>
  <si>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</si>
  <si>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</si>
  <si>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</si>
  <si>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</si>
  <si>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</si>
  <si>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</si>
  <si>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</si>
  <si>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</si>
  <si>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</si>
  <si>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</si>
  <si>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по состоянию на 01.01.2024</t>
  </si>
  <si>
    <t>Год раскрытия информации: 2024 год</t>
  </si>
  <si>
    <t>И</t>
  </si>
  <si>
    <t>4986,32 тыс. руб./шт.</t>
  </si>
  <si>
    <t>ООО "Восток Моторс Лада"</t>
  </si>
  <si>
    <t>Реализация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</si>
  <si>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- 40,265 млн. руб.</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</si>
  <si>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</si>
  <si>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 xml:space="preserve"> по состоянию на 01.01.2023</t>
  </si>
  <si>
    <t>Год 2028</t>
  </si>
  <si>
    <t xml:space="preserve">Факт 2023 года </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</si>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</sst>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_ ;\-#,##0.00\ "/>
    <numFmt numFmtId="171" formatCode="0_ ;\-0\ "/>
    <numFmt numFmtId="172" formatCode="#,##0.000"/>
    <numFmt numFmtId="176"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2"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2"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2"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2" fontId="36" fillId="24" borderId="5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9" fillId="0" borderId="0" xfId="2" applyFont="1" applyFill="1" applyAlignment="1">
      <alignment horizontal="center"/>
    </xf>
    <xf numFmtId="0" fontId="41" fillId="0" borderId="52" xfId="49" applyFont="1" applyFill="1" applyBorder="1"/>
    <xf numFmtId="176"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6"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2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82" t="s">
        <v>621</v>
      </c>
      <c r="B5" s="282"/>
      <c r="C5" s="282"/>
      <c r="D5" s="224"/>
      <c r="E5" s="198"/>
      <c r="F5" s="187"/>
      <c r="G5" s="187"/>
      <c r="H5" s="187"/>
      <c r="I5" s="187"/>
    </row>
    <row r="6" spans="1:21" s="12" customFormat="1" ht="18.75" x14ac:dyDescent="0.3">
      <c r="A6" s="17"/>
      <c r="D6" s="224"/>
      <c r="E6" s="197"/>
      <c r="F6" s="16"/>
      <c r="G6" s="15"/>
    </row>
    <row r="7" spans="1:21" s="12" customFormat="1" ht="18.75" x14ac:dyDescent="0.2">
      <c r="A7" s="286" t="s">
        <v>10</v>
      </c>
      <c r="B7" s="286"/>
      <c r="C7" s="286"/>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87" t="s">
        <v>558</v>
      </c>
      <c r="B9" s="287"/>
      <c r="C9" s="287"/>
      <c r="D9" s="224"/>
      <c r="E9" s="197"/>
      <c r="F9" s="8"/>
      <c r="G9" s="8"/>
      <c r="H9" s="13"/>
      <c r="I9" s="13"/>
      <c r="J9" s="13"/>
      <c r="K9" s="13"/>
      <c r="L9" s="13"/>
      <c r="M9" s="13"/>
      <c r="N9" s="13"/>
      <c r="O9" s="13"/>
      <c r="P9" s="13"/>
      <c r="Q9" s="13"/>
      <c r="R9" s="13"/>
      <c r="S9" s="13"/>
      <c r="T9" s="13"/>
      <c r="U9" s="13"/>
    </row>
    <row r="10" spans="1:21" s="12" customFormat="1" ht="18.75" x14ac:dyDescent="0.2">
      <c r="A10" s="283" t="s">
        <v>9</v>
      </c>
      <c r="B10" s="283"/>
      <c r="C10" s="283"/>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87" t="s">
        <v>605</v>
      </c>
      <c r="B12" s="287"/>
      <c r="C12" s="287"/>
      <c r="D12" s="224"/>
      <c r="E12" s="200"/>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88" t="s">
        <v>606</v>
      </c>
      <c r="B15" s="288"/>
      <c r="C15" s="288"/>
      <c r="D15" s="224"/>
      <c r="E15" s="200"/>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84" t="s">
        <v>530</v>
      </c>
      <c r="B18" s="285"/>
      <c r="C18" s="285"/>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607</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79"/>
      <c r="B24" s="280"/>
      <c r="C24" s="280"/>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610</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611</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619</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612</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626</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f>'6.2. Паспорт фин осв ввод'!AC24</f>
        <v>38.223910507837267</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f>'6.2. Паспорт фин осв ввод'!AC30</f>
        <v>31.853258756531059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M_PK1500.01.07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504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3" t="s">
        <v>496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395</v>
      </c>
      <c r="R20" s="38" t="s">
        <v>396</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M_PK1500.01.07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509</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131</v>
      </c>
      <c r="E21" s="298" t="s">
        <v>538</v>
      </c>
      <c r="F21" s="299"/>
      <c r="G21" s="298" t="s">
        <v>279</v>
      </c>
      <c r="H21" s="299"/>
      <c r="I21" s="298" t="s">
        <v>130</v>
      </c>
      <c r="J21" s="299"/>
      <c r="K21" s="302" t="s">
        <v>129</v>
      </c>
      <c r="L21" s="298" t="s">
        <v>128</v>
      </c>
      <c r="M21" s="299"/>
      <c r="N21" s="298" t="s">
        <v>534</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124</v>
      </c>
      <c r="R22" s="92" t="s">
        <v>508</v>
      </c>
      <c r="S22" s="92" t="s">
        <v>123</v>
      </c>
      <c r="T22" s="92" t="s">
        <v>122</v>
      </c>
    </row>
    <row r="23" spans="1:20" ht="51.75" customHeight="1" x14ac:dyDescent="0.25">
      <c r="A23" s="307"/>
      <c r="B23" s="185" t="s">
        <v>120</v>
      </c>
      <c r="C23" s="185" t="s">
        <v>121</v>
      </c>
      <c r="D23" s="30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7" t="s">
        <v>544</v>
      </c>
      <c r="C37" s="297"/>
      <c r="D37" s="297"/>
      <c r="E37" s="297"/>
      <c r="F37" s="297"/>
      <c r="G37" s="297"/>
      <c r="H37" s="297"/>
      <c r="I37" s="297"/>
      <c r="J37" s="297"/>
      <c r="K37" s="297"/>
      <c r="L37" s="297"/>
      <c r="M37" s="297"/>
      <c r="N37" s="297"/>
      <c r="O37" s="297"/>
      <c r="P37" s="297"/>
      <c r="Q37" s="297"/>
      <c r="R37" s="29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
        <v>609</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M_PK1500.01.07</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12" t="s">
        <v>6</v>
      </c>
      <c r="B21" s="315" t="s">
        <v>518</v>
      </c>
      <c r="C21" s="316"/>
      <c r="D21" s="315" t="s">
        <v>520</v>
      </c>
      <c r="E21" s="316"/>
      <c r="F21" s="308" t="s">
        <v>103</v>
      </c>
      <c r="G21" s="310"/>
      <c r="H21" s="310"/>
      <c r="I21" s="309"/>
      <c r="J21" s="312" t="s">
        <v>521</v>
      </c>
      <c r="K21" s="315" t="s">
        <v>522</v>
      </c>
      <c r="L21" s="316"/>
      <c r="M21" s="315" t="s">
        <v>523</v>
      </c>
      <c r="N21" s="316"/>
      <c r="O21" s="315" t="s">
        <v>510</v>
      </c>
      <c r="P21" s="316"/>
      <c r="Q21" s="315" t="s">
        <v>136</v>
      </c>
      <c r="R21" s="316"/>
      <c r="S21" s="312" t="s">
        <v>135</v>
      </c>
      <c r="T21" s="312" t="s">
        <v>524</v>
      </c>
      <c r="U21" s="312" t="s">
        <v>519</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2" t="s">
        <v>124</v>
      </c>
      <c r="Y22" s="92" t="s">
        <v>508</v>
      </c>
      <c r="Z22" s="92" t="s">
        <v>123</v>
      </c>
      <c r="AA22" s="92" t="s">
        <v>122</v>
      </c>
    </row>
    <row r="23" spans="1:27" ht="60" customHeight="1" x14ac:dyDescent="0.25">
      <c r="A23" s="314"/>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M_PK1500.01.07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503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617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0"/>
      <c r="AB6" s="18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0"/>
      <c r="AB7" s="180"/>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81"/>
      <c r="AB8" s="181"/>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2"/>
      <c r="AB9" s="18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0"/>
      <c r="AB10" s="180"/>
    </row>
    <row r="11" spans="1:28" ht="15.75" x14ac:dyDescent="0.25">
      <c r="A11" s="290" t="str">
        <f>'1. паспорт местоположение'!A12:C12</f>
        <v>M_PK1500.01.07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81"/>
      <c r="AB11" s="181"/>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2"/>
      <c r="AB12" s="18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81"/>
      <c r="AB14" s="181"/>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2"/>
      <c r="AB15" s="18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1"/>
      <c r="AB16" s="19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1"/>
      <c r="AB17" s="19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1"/>
      <c r="AB18" s="19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1"/>
      <c r="AB19" s="19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2"/>
      <c r="AB20" s="19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2"/>
      <c r="AB21" s="192"/>
    </row>
    <row r="22" spans="1:28" x14ac:dyDescent="0.25">
      <c r="A22" s="320" t="s">
        <v>535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3"/>
      <c r="AB22" s="193"/>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M_PK1500.01.07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512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6" t="s">
        <v>87</v>
      </c>
      <c r="F19" s="327"/>
      <c r="G19" s="327"/>
      <c r="H19" s="327"/>
      <c r="I19" s="328"/>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M_PK1500.01.07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5" t="s">
        <v>365</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8"/>
      <c r="AN24" s="108"/>
      <c r="AO24" s="136"/>
      <c r="AP24" s="136"/>
      <c r="AQ24" s="136"/>
      <c r="AR24" s="136"/>
      <c r="AS24" s="114"/>
    </row>
    <row r="25" spans="1:45" ht="12.75" customHeight="1" x14ac:dyDescent="0.25">
      <c r="A25" s="375" t="s">
        <v>364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09"/>
      <c r="AN25" s="396" t="s">
        <v>363</v>
      </c>
      <c r="AO25" s="396"/>
      <c r="AP25" s="396"/>
      <c r="AQ25" s="394"/>
      <c r="AR25" s="394"/>
      <c r="AS25" s="114"/>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9"/>
      <c r="AN26" s="385" t="s">
        <v>361</v>
      </c>
      <c r="AO26" s="386"/>
      <c r="AP26" s="387"/>
      <c r="AQ26" s="377" t="s">
        <v>554</v>
      </c>
      <c r="AR26" s="378"/>
      <c r="AS26" s="114"/>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9"/>
      <c r="AN27" s="385" t="s">
        <v>359</v>
      </c>
      <c r="AO27" s="386"/>
      <c r="AP27" s="387"/>
      <c r="AQ27" s="377" t="s">
        <v>554</v>
      </c>
      <c r="AR27" s="378"/>
      <c r="AS27" s="114"/>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09"/>
      <c r="AN28" s="391" t="s">
        <v>357</v>
      </c>
      <c r="AO28" s="392"/>
      <c r="AP28" s="393"/>
      <c r="AQ28" s="377" t="s">
        <v>554</v>
      </c>
      <c r="AR28" s="378"/>
      <c r="AS28" s="114"/>
    </row>
    <row r="29" spans="1:45" ht="17.25" customHeight="1" x14ac:dyDescent="0.25">
      <c r="A29" s="379" t="s">
        <v>356</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09"/>
      <c r="AN29" s="382"/>
      <c r="AO29" s="383"/>
      <c r="AP29" s="383"/>
      <c r="AQ29" s="377"/>
      <c r="AR29" s="384"/>
      <c r="AS29" s="114"/>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9"/>
      <c r="AS30" s="114"/>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9"/>
      <c r="AN31" s="109"/>
      <c r="AO31" s="135"/>
      <c r="AP31" s="135"/>
      <c r="AQ31" s="135"/>
      <c r="AR31" s="135"/>
      <c r="AS31" s="114"/>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9"/>
      <c r="AN32" s="109"/>
      <c r="AO32" s="109"/>
      <c r="AP32" s="109"/>
      <c r="AQ32" s="109"/>
      <c r="AR32" s="109"/>
      <c r="AS32" s="114"/>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09"/>
      <c r="AN33" s="109"/>
      <c r="AO33" s="109"/>
      <c r="AP33" s="109"/>
      <c r="AQ33" s="109"/>
      <c r="AR33" s="109"/>
      <c r="AS33" s="114"/>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9"/>
      <c r="AN34" s="109"/>
      <c r="AO34" s="109"/>
      <c r="AP34" s="109"/>
      <c r="AQ34" s="109"/>
      <c r="AR34" s="109"/>
      <c r="AS34" s="11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9"/>
      <c r="AN35" s="109"/>
      <c r="AO35" s="109"/>
      <c r="AP35" s="109"/>
      <c r="AQ35" s="109"/>
      <c r="AR35" s="109"/>
      <c r="AS35" s="114"/>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09"/>
      <c r="AN36" s="109"/>
      <c r="AO36" s="109"/>
      <c r="AP36" s="109"/>
      <c r="AQ36" s="109"/>
      <c r="AR36" s="109"/>
      <c r="AS36" s="11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09"/>
      <c r="AN37" s="109"/>
      <c r="AO37" s="109"/>
      <c r="AP37" s="109"/>
      <c r="AQ37" s="109"/>
      <c r="AR37" s="109"/>
      <c r="AS37" s="114"/>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9"/>
      <c r="AN38" s="109"/>
      <c r="AO38" s="109"/>
      <c r="AP38" s="109"/>
      <c r="AQ38" s="109"/>
      <c r="AR38" s="109"/>
      <c r="AS38" s="114"/>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09"/>
      <c r="AN39" s="109"/>
      <c r="AO39" s="109"/>
      <c r="AP39" s="109"/>
      <c r="AQ39" s="109"/>
      <c r="AR39" s="109"/>
      <c r="AS39" s="114"/>
    </row>
    <row r="40" spans="1:45" ht="17.25" customHeight="1" x14ac:dyDescent="0.25">
      <c r="A40" s="375" t="s">
        <v>349</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09"/>
      <c r="AN40" s="109"/>
      <c r="AO40" s="109"/>
      <c r="AP40" s="109"/>
      <c r="AQ40" s="109"/>
      <c r="AR40" s="109"/>
      <c r="AS40" s="114"/>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9"/>
      <c r="AN41" s="109"/>
      <c r="AO41" s="109"/>
      <c r="AP41" s="109"/>
      <c r="AQ41" s="109"/>
      <c r="AR41" s="109"/>
      <c r="AS41" s="114"/>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9"/>
      <c r="AN42" s="109"/>
      <c r="AO42" s="109"/>
      <c r="AP42" s="109"/>
      <c r="AQ42" s="109"/>
      <c r="AR42" s="109"/>
      <c r="AS42" s="114"/>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9"/>
      <c r="AN43" s="109"/>
      <c r="AO43" s="109"/>
      <c r="AP43" s="109"/>
      <c r="AQ43" s="109"/>
      <c r="AR43" s="109"/>
      <c r="AS43" s="114"/>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9"/>
      <c r="AN44" s="109"/>
      <c r="AO44" s="109"/>
      <c r="AP44" s="109"/>
      <c r="AQ44" s="109"/>
      <c r="AR44" s="109"/>
      <c r="AS44" s="114"/>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9"/>
      <c r="AN45" s="109"/>
      <c r="AO45" s="109"/>
      <c r="AP45" s="109"/>
      <c r="AQ45" s="109"/>
      <c r="AR45" s="109"/>
      <c r="AS45" s="114"/>
    </row>
    <row r="46" spans="1:45" ht="17.25" customHeight="1" thickBot="1" x14ac:dyDescent="0.3">
      <c r="A46" s="368" t="s">
        <v>343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9"/>
      <c r="AN46" s="109"/>
      <c r="AO46" s="109"/>
      <c r="AP46" s="109"/>
      <c r="AQ46" s="109"/>
      <c r="AR46" s="109"/>
      <c r="AS46" s="114"/>
    </row>
    <row r="47" spans="1:45" ht="24" customHeight="1" x14ac:dyDescent="0.25">
      <c r="A47" s="371" t="s">
        <v>342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323</v>
      </c>
      <c r="AN47" s="358"/>
      <c r="AO47" s="122" t="s">
        <v>322</v>
      </c>
      <c r="AP47" s="122" t="s">
        <v>321</v>
      </c>
      <c r="AQ47" s="114"/>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6"/>
      <c r="AP48" s="126"/>
      <c r="AQ48" s="114"/>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6"/>
      <c r="AP49" s="126"/>
      <c r="AQ49" s="114"/>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323</v>
      </c>
      <c r="AN52" s="358"/>
      <c r="AO52" s="122" t="s">
        <v>322</v>
      </c>
      <c r="AP52" s="122" t="s">
        <v>321</v>
      </c>
      <c r="AQ52" s="114"/>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0"/>
      <c r="AP53" s="130"/>
      <c r="AQ53" s="114"/>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6"/>
      <c r="AP54" s="126"/>
      <c r="AQ54" s="114"/>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6"/>
      <c r="AP55" s="126"/>
      <c r="AQ55" s="114"/>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323</v>
      </c>
      <c r="AN58" s="358"/>
      <c r="AO58" s="122" t="s">
        <v>322</v>
      </c>
      <c r="AP58" s="122" t="s">
        <v>321</v>
      </c>
      <c r="AQ58" s="11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8"/>
      <c r="AP59" s="128"/>
      <c r="AQ59" s="120"/>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6"/>
      <c r="AP60" s="126"/>
      <c r="AQ60" s="114"/>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6"/>
      <c r="AP61" s="126"/>
      <c r="AQ61" s="114"/>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6"/>
      <c r="AP62" s="126"/>
      <c r="AQ62" s="11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6"/>
      <c r="AP63" s="126"/>
      <c r="AQ63" s="11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6"/>
      <c r="AP64" s="126"/>
      <c r="AQ64" s="114"/>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6"/>
      <c r="AP65" s="126"/>
      <c r="AQ65" s="114"/>
    </row>
    <row r="66" spans="1:43" ht="27.75" customHeight="1" x14ac:dyDescent="0.25">
      <c r="A66" s="345" t="s">
        <v>327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7"/>
      <c r="AP66" s="127"/>
      <c r="AQ66" s="120"/>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6"/>
      <c r="AP67" s="126"/>
      <c r="AQ67" s="114"/>
    </row>
    <row r="68" spans="1:43" ht="25.5" customHeight="1" x14ac:dyDescent="0.25">
      <c r="A68" s="345" t="s">
        <v>320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7"/>
      <c r="AP68" s="127"/>
      <c r="AQ68" s="120"/>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6"/>
      <c r="AP69" s="126"/>
      <c r="AQ69" s="114"/>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7"/>
      <c r="AP70" s="127"/>
      <c r="AQ70" s="120"/>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6"/>
      <c r="AP71" s="126"/>
      <c r="AQ71" s="114"/>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323</v>
      </c>
      <c r="AN74" s="358"/>
      <c r="AO74" s="122" t="s">
        <v>322</v>
      </c>
      <c r="AP74" s="122" t="s">
        <v>321</v>
      </c>
      <c r="AQ74" s="114"/>
    </row>
    <row r="75" spans="1:43" ht="25.5" customHeight="1" x14ac:dyDescent="0.25">
      <c r="A75" s="345" t="s">
        <v>320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8"/>
      <c r="AP75" s="118"/>
      <c r="AQ75" s="120"/>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1"/>
      <c r="AP76" s="121"/>
      <c r="AQ76" s="114"/>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1"/>
      <c r="AP77" s="121"/>
      <c r="AQ77" s="114"/>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1"/>
      <c r="AP78" s="121"/>
      <c r="AQ78" s="114"/>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1"/>
      <c r="AP79" s="121"/>
      <c r="AQ79" s="114"/>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1"/>
      <c r="AP80" s="121"/>
      <c r="AQ80" s="114"/>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1"/>
      <c r="AP81" s="121"/>
      <c r="AQ81" s="114"/>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1"/>
      <c r="AP82" s="121"/>
      <c r="AQ82" s="114"/>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8"/>
      <c r="AP83" s="118"/>
      <c r="AQ83" s="120"/>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8"/>
      <c r="AP84" s="118"/>
      <c r="AQ84" s="120"/>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1"/>
      <c r="AP85" s="121"/>
      <c r="AQ85" s="108"/>
    </row>
    <row r="86" spans="1:45" ht="27.75" customHeight="1" x14ac:dyDescent="0.25">
      <c r="A86" s="345" t="s">
        <v>309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8"/>
      <c r="AP86" s="118"/>
      <c r="AQ86" s="120"/>
    </row>
    <row r="87" spans="1:45" x14ac:dyDescent="0.25">
      <c r="A87" s="345" t="s">
        <v>308</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8"/>
      <c r="AP87" s="118"/>
      <c r="AQ87" s="120"/>
    </row>
    <row r="88" spans="1:45" ht="14.25" customHeight="1" x14ac:dyDescent="0.25">
      <c r="A88" s="334" t="s">
        <v>307</v>
      </c>
      <c r="B88" s="335"/>
      <c r="C88" s="335"/>
      <c r="D88" s="33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7"/>
      <c r="AL88" s="338"/>
      <c r="AM88" s="339"/>
      <c r="AN88" s="340"/>
      <c r="AO88" s="118"/>
      <c r="AP88" s="118"/>
      <c r="AQ88" s="120"/>
    </row>
    <row r="89" spans="1:45" x14ac:dyDescent="0.25">
      <c r="A89" s="334" t="s">
        <v>306</v>
      </c>
      <c r="B89" s="335"/>
      <c r="C89" s="335"/>
      <c r="D89" s="33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7"/>
      <c r="AL89" s="338"/>
      <c r="AM89" s="339"/>
      <c r="AN89" s="340"/>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0"/>
      <c r="AL90" s="331"/>
      <c r="AM90" s="332"/>
      <c r="AN90" s="33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7" sqref="I57"/>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M_PK1500.01.07</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7" t="s">
        <v>514</v>
      </c>
      <c r="B19" s="407"/>
      <c r="C19" s="407"/>
      <c r="D19" s="407"/>
      <c r="E19" s="407"/>
      <c r="F19" s="407"/>
      <c r="G19" s="407"/>
      <c r="H19" s="407"/>
      <c r="I19" s="407"/>
      <c r="J19" s="407"/>
      <c r="K19" s="407"/>
      <c r="L19" s="407"/>
    </row>
    <row r="20" spans="1:12" x14ac:dyDescent="0.25">
      <c r="A20" s="62"/>
      <c r="B20" s="62"/>
      <c r="C20" s="230"/>
      <c r="D20" s="230"/>
      <c r="E20" s="78"/>
      <c r="F20" s="78"/>
      <c r="G20" s="230"/>
      <c r="H20" s="78"/>
      <c r="I20" s="78"/>
      <c r="J20" s="78"/>
      <c r="K20" s="78"/>
      <c r="L20" s="78"/>
    </row>
    <row r="21" spans="1:12" ht="28.5" customHeight="1" x14ac:dyDescent="0.25">
      <c r="A21" s="397" t="s">
        <v>228</v>
      </c>
      <c r="B21" s="397" t="s">
        <v>227</v>
      </c>
      <c r="C21" s="403" t="s">
        <v>446</v>
      </c>
      <c r="D21" s="403"/>
      <c r="E21" s="403"/>
      <c r="F21" s="403"/>
      <c r="G21" s="403"/>
      <c r="H21" s="403"/>
      <c r="I21" s="398" t="s">
        <v>226</v>
      </c>
      <c r="J21" s="400" t="s">
        <v>448</v>
      </c>
      <c r="K21" s="397" t="s">
        <v>225</v>
      </c>
      <c r="L21" s="399" t="s">
        <v>447</v>
      </c>
    </row>
    <row r="22" spans="1:12" ht="58.5" customHeight="1" x14ac:dyDescent="0.25">
      <c r="A22" s="397"/>
      <c r="B22" s="397"/>
      <c r="C22" s="404" t="s">
        <v>3</v>
      </c>
      <c r="D22" s="404"/>
      <c r="E22" s="167"/>
      <c r="F22" s="168"/>
      <c r="G22" s="405" t="s">
        <v>2</v>
      </c>
      <c r="H22" s="406"/>
      <c r="I22" s="398"/>
      <c r="J22" s="401"/>
      <c r="K22" s="397"/>
      <c r="L22" s="399"/>
    </row>
    <row r="23" spans="1:12" ht="47.25" x14ac:dyDescent="0.25">
      <c r="A23" s="397"/>
      <c r="B23" s="397"/>
      <c r="C23" s="227" t="s">
        <v>224</v>
      </c>
      <c r="D23" s="227" t="s">
        <v>223</v>
      </c>
      <c r="E23" s="77" t="s">
        <v>224</v>
      </c>
      <c r="F23" s="77" t="s">
        <v>223</v>
      </c>
      <c r="G23" s="227" t="s">
        <v>224</v>
      </c>
      <c r="H23" s="77" t="s">
        <v>223</v>
      </c>
      <c r="I23" s="398"/>
      <c r="J23" s="402"/>
      <c r="K23" s="397"/>
      <c r="L23" s="399"/>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603</v>
      </c>
      <c r="B38" s="70" t="s">
        <v>213</v>
      </c>
      <c r="C38" s="232"/>
      <c r="D38" s="68"/>
      <c r="E38" s="68"/>
      <c r="F38" s="68"/>
      <c r="G38" s="232"/>
      <c r="H38" s="68"/>
      <c r="I38" s="68"/>
      <c r="J38" s="68"/>
      <c r="K38" s="68"/>
      <c r="L38" s="68"/>
    </row>
    <row r="39" spans="1:12" ht="63"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604</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46371</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1"/>
      <c r="B5" s="61"/>
      <c r="C5" s="61"/>
      <c r="D5" s="61"/>
      <c r="E5" s="61"/>
      <c r="F5" s="61"/>
      <c r="G5" s="61"/>
      <c r="P5" s="61"/>
      <c r="Q5" s="61"/>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0" t="str">
        <f>'1. паспорт местоположение'!A12:C12</f>
        <v>M_PK1500.01.07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P17" s="61"/>
      <c r="Q17" s="61"/>
      <c r="R17" s="61"/>
      <c r="S17" s="61"/>
      <c r="T17" s="61"/>
      <c r="U17" s="61"/>
      <c r="V17" s="61"/>
      <c r="W17" s="61"/>
      <c r="X17" s="61"/>
      <c r="Y17" s="61"/>
      <c r="Z17" s="61"/>
      <c r="AA17" s="61"/>
    </row>
    <row r="18" spans="1:34" x14ac:dyDescent="0.25">
      <c r="A18" s="418" t="s">
        <v>515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14" t="s">
        <v>194</v>
      </c>
      <c r="B20" s="414" t="s">
        <v>193</v>
      </c>
      <c r="C20" s="412" t="s">
        <v>192</v>
      </c>
      <c r="D20" s="412"/>
      <c r="E20" s="417" t="s">
        <v>191</v>
      </c>
      <c r="F20" s="417"/>
      <c r="G20" s="419" t="s">
        <v>630</v>
      </c>
      <c r="H20" s="409" t="s">
        <v>614</v>
      </c>
      <c r="I20" s="410"/>
      <c r="J20" s="410"/>
      <c r="K20" s="410"/>
      <c r="L20" s="409" t="s">
        <v>560</v>
      </c>
      <c r="M20" s="410"/>
      <c r="N20" s="410"/>
      <c r="O20" s="410"/>
      <c r="P20" s="409" t="s">
        <v>561</v>
      </c>
      <c r="Q20" s="410"/>
      <c r="R20" s="410"/>
      <c r="S20" s="410"/>
      <c r="T20" s="409" t="s">
        <v>615</v>
      </c>
      <c r="U20" s="410"/>
      <c r="V20" s="410"/>
      <c r="W20" s="410"/>
      <c r="X20" s="409" t="s">
        <v>629</v>
      </c>
      <c r="Y20" s="410"/>
      <c r="Z20" s="410"/>
      <c r="AA20" s="410"/>
      <c r="AB20" s="408" t="s">
        <v>190</v>
      </c>
      <c r="AC20" s="408"/>
    </row>
    <row r="21" spans="1:34" s="259" customFormat="1" ht="81.75" customHeight="1" x14ac:dyDescent="0.25">
      <c r="A21" s="415"/>
      <c r="B21" s="415"/>
      <c r="C21" s="412"/>
      <c r="D21" s="412"/>
      <c r="E21" s="417"/>
      <c r="F21" s="417"/>
      <c r="G21" s="420"/>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8"/>
      <c r="AC21" s="408"/>
    </row>
    <row r="22" spans="1:34" s="259" customFormat="1" ht="89.25" customHeight="1" x14ac:dyDescent="0.3">
      <c r="A22" s="416"/>
      <c r="B22" s="416"/>
      <c r="C22" s="267" t="s">
        <v>3</v>
      </c>
      <c r="D22" s="267" t="s">
        <v>188</v>
      </c>
      <c r="E22" s="236" t="s">
        <v>628</v>
      </c>
      <c r="F22" s="236" t="s">
        <v>620</v>
      </c>
      <c r="G22" s="421"/>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t="s">
        <v>66</v>
      </c>
      <c r="B24" s="238" t="s">
        <v>187</v>
      </c>
      <c r="C24" s="264">
        <v>42.816474146671418</v>
      </c>
      <c r="D24" s="264">
        <v>41.885110507837268</v>
      </c>
      <c r="E24" s="264">
        <v>41.885110507837268</v>
      </c>
      <c r="F24" s="264">
        <v>38.223910507837267</v>
      </c>
      <c r="G24" s="264">
        <v>3.6612</v>
      </c>
      <c r="H24" s="239">
        <v>0</v>
      </c>
      <c r="I24" s="239"/>
      <c r="J24" s="239">
        <v>0</v>
      </c>
      <c r="K24" s="239"/>
      <c r="L24" s="239">
        <v>0</v>
      </c>
      <c r="M24" s="239"/>
      <c r="N24" s="239">
        <v>0</v>
      </c>
      <c r="O24" s="239"/>
      <c r="P24" s="239">
        <v>38.482137133819421</v>
      </c>
      <c r="Q24" s="239"/>
      <c r="R24" s="239">
        <v>3.5438075697288975</v>
      </c>
      <c r="S24" s="239"/>
      <c r="T24" s="264">
        <v>0</v>
      </c>
      <c r="U24" s="264"/>
      <c r="V24" s="264">
        <v>34.680102938108369</v>
      </c>
      <c r="W24" s="264"/>
      <c r="X24" s="264">
        <v>0</v>
      </c>
      <c r="Y24" s="264"/>
      <c r="Z24" s="264" t="s">
        <v>554</v>
      </c>
      <c r="AA24" s="239"/>
      <c r="AB24" s="264">
        <v>38.482137133819421</v>
      </c>
      <c r="AC24" s="264">
        <v>38.223910507837267</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39">
        <v>0</v>
      </c>
      <c r="Q25" s="239"/>
      <c r="R25" s="239">
        <v>0</v>
      </c>
      <c r="S25" s="239"/>
      <c r="T25" s="264">
        <v>0</v>
      </c>
      <c r="U25" s="264"/>
      <c r="V25" s="264">
        <v>0</v>
      </c>
      <c r="W25" s="264"/>
      <c r="X25" s="264">
        <v>0</v>
      </c>
      <c r="Y25" s="264"/>
      <c r="Z25" s="264" t="s">
        <v>554</v>
      </c>
      <c r="AA25" s="239"/>
      <c r="AB25" s="239">
        <v>0</v>
      </c>
      <c r="AC25" s="239">
        <v>0</v>
      </c>
    </row>
    <row r="26" spans="1:34" s="259" customFormat="1" x14ac:dyDescent="0.25">
      <c r="A26" s="240" t="s">
        <v>184</v>
      </c>
      <c r="B26" s="241" t="s">
        <v>613</v>
      </c>
      <c r="C26" s="263"/>
      <c r="D26" s="263"/>
      <c r="E26" s="239"/>
      <c r="F26" s="264"/>
      <c r="G26" s="264">
        <v>0</v>
      </c>
      <c r="H26" s="239">
        <v>0</v>
      </c>
      <c r="I26" s="239"/>
      <c r="J26" s="239">
        <v>0</v>
      </c>
      <c r="K26" s="239"/>
      <c r="L26" s="239">
        <v>0</v>
      </c>
      <c r="M26" s="239"/>
      <c r="N26" s="239">
        <v>0</v>
      </c>
      <c r="O26" s="239"/>
      <c r="P26" s="239">
        <v>0</v>
      </c>
      <c r="Q26" s="239"/>
      <c r="R26" s="239">
        <v>0</v>
      </c>
      <c r="S26" s="239"/>
      <c r="T26" s="264">
        <v>0</v>
      </c>
      <c r="U26" s="264"/>
      <c r="V26" s="264">
        <v>0</v>
      </c>
      <c r="W26" s="264"/>
      <c r="X26" s="264">
        <v>0</v>
      </c>
      <c r="Y26" s="264"/>
      <c r="Z26" s="264" t="s">
        <v>554</v>
      </c>
      <c r="AA26" s="239"/>
      <c r="AB26" s="239">
        <v>0</v>
      </c>
      <c r="AC26" s="239">
        <v>0</v>
      </c>
    </row>
    <row r="27" spans="1:34" s="259" customFormat="1" ht="38.25" customHeight="1" x14ac:dyDescent="0.25">
      <c r="A27" s="240" t="s">
        <v>183</v>
      </c>
      <c r="B27" s="241" t="s">
        <v>452</v>
      </c>
      <c r="C27" s="263"/>
      <c r="D27" s="263"/>
      <c r="E27" s="239"/>
      <c r="F27" s="264"/>
      <c r="G27" s="264">
        <v>3.0510000000000002</v>
      </c>
      <c r="H27" s="239">
        <v>0</v>
      </c>
      <c r="I27" s="239"/>
      <c r="J27" s="239">
        <v>0</v>
      </c>
      <c r="K27" s="239"/>
      <c r="L27" s="239">
        <v>0</v>
      </c>
      <c r="M27" s="239"/>
      <c r="N27" s="239">
        <v>0</v>
      </c>
      <c r="O27" s="239"/>
      <c r="P27" s="239">
        <v>32.068447611516184</v>
      </c>
      <c r="Q27" s="239"/>
      <c r="R27" s="239">
        <v>2.9531729747740814</v>
      </c>
      <c r="S27" s="239"/>
      <c r="T27" s="264">
        <v>0</v>
      </c>
      <c r="U27" s="264"/>
      <c r="V27" s="264">
        <v>28.900085781756975</v>
      </c>
      <c r="W27" s="264"/>
      <c r="X27" s="264">
        <v>0</v>
      </c>
      <c r="Y27" s="264"/>
      <c r="Z27" s="264" t="s">
        <v>554</v>
      </c>
      <c r="AA27" s="239"/>
      <c r="AB27" s="264">
        <v>32.068447611516184</v>
      </c>
      <c r="AC27" s="264">
        <v>31.853258756531055</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39">
        <v>0</v>
      </c>
      <c r="Q28" s="239"/>
      <c r="R28" s="239">
        <v>0</v>
      </c>
      <c r="S28" s="239"/>
      <c r="T28" s="264">
        <v>0</v>
      </c>
      <c r="U28" s="264"/>
      <c r="V28" s="264">
        <v>0</v>
      </c>
      <c r="W28" s="264"/>
      <c r="X28" s="264">
        <v>0</v>
      </c>
      <c r="Y28" s="264"/>
      <c r="Z28" s="264">
        <v>0</v>
      </c>
      <c r="AA28" s="239"/>
      <c r="AB28" s="239">
        <v>0</v>
      </c>
      <c r="AC28" s="239">
        <v>0</v>
      </c>
    </row>
    <row r="29" spans="1:34" s="259" customFormat="1" x14ac:dyDescent="0.25">
      <c r="A29" s="240" t="s">
        <v>180</v>
      </c>
      <c r="B29" s="242" t="s">
        <v>179</v>
      </c>
      <c r="C29" s="263"/>
      <c r="D29" s="263"/>
      <c r="E29" s="239"/>
      <c r="F29" s="264"/>
      <c r="G29" s="264">
        <v>0.61019999999999985</v>
      </c>
      <c r="H29" s="239">
        <v>0</v>
      </c>
      <c r="I29" s="239"/>
      <c r="J29" s="239">
        <v>0</v>
      </c>
      <c r="K29" s="239"/>
      <c r="L29" s="239">
        <v>0</v>
      </c>
      <c r="M29" s="239"/>
      <c r="N29" s="239">
        <v>0</v>
      </c>
      <c r="O29" s="239"/>
      <c r="P29" s="239">
        <v>6.4136895223032369</v>
      </c>
      <c r="Q29" s="239"/>
      <c r="R29" s="239">
        <v>0.59063459495481618</v>
      </c>
      <c r="S29" s="239"/>
      <c r="T29" s="264">
        <v>0</v>
      </c>
      <c r="U29" s="264"/>
      <c r="V29" s="264">
        <v>5.7800171563513949</v>
      </c>
      <c r="W29" s="264"/>
      <c r="X29" s="264">
        <v>0</v>
      </c>
      <c r="Y29" s="264"/>
      <c r="Z29" s="264" t="s">
        <v>554</v>
      </c>
      <c r="AA29" s="239"/>
      <c r="AB29" s="239">
        <v>6.4136895223032369</v>
      </c>
      <c r="AC29" s="239">
        <v>6.3706517513062124</v>
      </c>
    </row>
    <row r="30" spans="1:34" s="259" customFormat="1" ht="47.25" x14ac:dyDescent="0.25">
      <c r="A30" s="237" t="s">
        <v>64</v>
      </c>
      <c r="B30" s="238" t="s">
        <v>178</v>
      </c>
      <c r="C30" s="264">
        <v>35.680395122226187</v>
      </c>
      <c r="D30" s="264">
        <v>34.904258756531064</v>
      </c>
      <c r="E30" s="264">
        <v>34.904258756531064</v>
      </c>
      <c r="F30" s="264">
        <v>31.853258756531062</v>
      </c>
      <c r="G30" s="264">
        <v>3.0510000000000002</v>
      </c>
      <c r="H30" s="239">
        <v>0</v>
      </c>
      <c r="I30" s="239"/>
      <c r="J30" s="239">
        <v>0</v>
      </c>
      <c r="K30" s="239"/>
      <c r="L30" s="239">
        <v>0</v>
      </c>
      <c r="M30" s="239"/>
      <c r="N30" s="239">
        <v>0</v>
      </c>
      <c r="O30" s="239"/>
      <c r="P30" s="239">
        <v>32.068447611516191</v>
      </c>
      <c r="Q30" s="239"/>
      <c r="R30" s="239">
        <v>2.9531729747740814</v>
      </c>
      <c r="S30" s="239"/>
      <c r="T30" s="264">
        <v>0</v>
      </c>
      <c r="U30" s="264"/>
      <c r="V30" s="264">
        <v>28.900085781756978</v>
      </c>
      <c r="W30" s="264"/>
      <c r="X30" s="264">
        <v>0</v>
      </c>
      <c r="Y30" s="264"/>
      <c r="Z30" s="264" t="s">
        <v>554</v>
      </c>
      <c r="AA30" s="239"/>
      <c r="AB30" s="264">
        <v>32.068447611516191</v>
      </c>
      <c r="AC30" s="264">
        <v>31.853258756531059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35.680395122226187</v>
      </c>
      <c r="D33" s="264">
        <v>34.904258756531064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1" t="s">
        <v>563</v>
      </c>
      <c r="R36" s="239">
        <v>0</v>
      </c>
      <c r="S36" s="239" t="s">
        <v>563</v>
      </c>
      <c r="T36" s="239">
        <v>0</v>
      </c>
      <c r="U36" s="261" t="s">
        <v>563</v>
      </c>
      <c r="V36" s="239">
        <v>0</v>
      </c>
      <c r="W36" s="239" t="s">
        <v>563</v>
      </c>
      <c r="X36" s="239">
        <v>0</v>
      </c>
      <c r="Y36" s="261" t="s">
        <v>563</v>
      </c>
      <c r="Z36" s="239" t="s">
        <v>554</v>
      </c>
      <c r="AA36" s="239" t="s">
        <v>554</v>
      </c>
      <c r="AB36" s="239">
        <v>0</v>
      </c>
      <c r="AC36" s="239">
        <v>0</v>
      </c>
    </row>
    <row r="37" spans="1:29" s="259"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1" t="s">
        <v>563</v>
      </c>
      <c r="R37" s="239">
        <v>0</v>
      </c>
      <c r="S37" s="239" t="s">
        <v>563</v>
      </c>
      <c r="T37" s="239">
        <v>0</v>
      </c>
      <c r="U37" s="261" t="s">
        <v>563</v>
      </c>
      <c r="V37" s="239">
        <v>0</v>
      </c>
      <c r="W37" s="239" t="s">
        <v>563</v>
      </c>
      <c r="X37" s="239">
        <v>0</v>
      </c>
      <c r="Y37" s="261" t="s">
        <v>563</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1" t="s">
        <v>563</v>
      </c>
      <c r="R38" s="239">
        <v>0</v>
      </c>
      <c r="S38" s="239" t="s">
        <v>563</v>
      </c>
      <c r="T38" s="239">
        <v>0</v>
      </c>
      <c r="U38" s="261" t="s">
        <v>563</v>
      </c>
      <c r="V38" s="239">
        <v>0</v>
      </c>
      <c r="W38" s="239" t="s">
        <v>563</v>
      </c>
      <c r="X38" s="239">
        <v>0</v>
      </c>
      <c r="Y38" s="261" t="s">
        <v>563</v>
      </c>
      <c r="Z38" s="239" t="s">
        <v>554</v>
      </c>
      <c r="AA38" s="239" t="s">
        <v>554</v>
      </c>
      <c r="AB38" s="239">
        <v>0</v>
      </c>
      <c r="AC38" s="239">
        <v>0</v>
      </c>
    </row>
    <row r="39" spans="1:29" s="259"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1" t="s">
        <v>563</v>
      </c>
      <c r="R39" s="239">
        <v>0</v>
      </c>
      <c r="S39" s="239" t="s">
        <v>563</v>
      </c>
      <c r="T39" s="239">
        <v>0</v>
      </c>
      <c r="U39" s="261" t="s">
        <v>563</v>
      </c>
      <c r="V39" s="239">
        <v>0</v>
      </c>
      <c r="W39" s="239" t="s">
        <v>563</v>
      </c>
      <c r="X39" s="239">
        <v>0</v>
      </c>
      <c r="Y39" s="261" t="s">
        <v>563</v>
      </c>
      <c r="Z39" s="239" t="s">
        <v>554</v>
      </c>
      <c r="AA39" s="239" t="s">
        <v>554</v>
      </c>
      <c r="AB39" s="239">
        <v>0</v>
      </c>
      <c r="AC39" s="239">
        <v>0</v>
      </c>
    </row>
    <row r="40" spans="1:29" s="259"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1" t="s">
        <v>563</v>
      </c>
      <c r="R40" s="239">
        <v>0</v>
      </c>
      <c r="S40" s="239" t="s">
        <v>563</v>
      </c>
      <c r="T40" s="239">
        <v>0</v>
      </c>
      <c r="U40" s="261" t="s">
        <v>563</v>
      </c>
      <c r="V40" s="239">
        <v>0</v>
      </c>
      <c r="W40" s="239" t="s">
        <v>563</v>
      </c>
      <c r="X40" s="239">
        <v>0</v>
      </c>
      <c r="Y40" s="261" t="s">
        <v>563</v>
      </c>
      <c r="Z40" s="239" t="s">
        <v>554</v>
      </c>
      <c r="AA40" s="239" t="s">
        <v>554</v>
      </c>
      <c r="AB40" s="239">
        <v>0</v>
      </c>
      <c r="AC40" s="239">
        <v>0</v>
      </c>
    </row>
    <row r="41" spans="1:29" s="259"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1" t="s">
        <v>563</v>
      </c>
      <c r="R41" s="239">
        <v>0</v>
      </c>
      <c r="S41" s="239" t="s">
        <v>563</v>
      </c>
      <c r="T41" s="239">
        <v>0</v>
      </c>
      <c r="U41" s="261" t="s">
        <v>563</v>
      </c>
      <c r="V41" s="239">
        <v>0</v>
      </c>
      <c r="W41" s="239" t="s">
        <v>563</v>
      </c>
      <c r="X41" s="239">
        <v>0</v>
      </c>
      <c r="Y41" s="261" t="s">
        <v>563</v>
      </c>
      <c r="Z41" s="239" t="s">
        <v>554</v>
      </c>
      <c r="AA41" s="239" t="s">
        <v>554</v>
      </c>
      <c r="AB41" s="239">
        <v>0</v>
      </c>
      <c r="AC41" s="239">
        <v>0</v>
      </c>
    </row>
    <row r="42" spans="1:29" s="259"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1" t="s">
        <v>563</v>
      </c>
      <c r="R42" s="239">
        <v>0</v>
      </c>
      <c r="S42" s="239" t="s">
        <v>563</v>
      </c>
      <c r="T42" s="239">
        <v>0</v>
      </c>
      <c r="U42" s="261" t="s">
        <v>563</v>
      </c>
      <c r="V42" s="239">
        <v>0</v>
      </c>
      <c r="W42" s="239" t="s">
        <v>563</v>
      </c>
      <c r="X42" s="239">
        <v>0</v>
      </c>
      <c r="Y42" s="261" t="s">
        <v>563</v>
      </c>
      <c r="Z42" s="239" t="s">
        <v>554</v>
      </c>
      <c r="AA42" s="239" t="s">
        <v>554</v>
      </c>
      <c r="AB42" s="239">
        <v>0</v>
      </c>
      <c r="AC42" s="239">
        <v>0</v>
      </c>
    </row>
    <row r="43" spans="1:29" s="259"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1" t="s">
        <v>563</v>
      </c>
      <c r="R43" s="239">
        <v>0</v>
      </c>
      <c r="S43" s="239" t="s">
        <v>563</v>
      </c>
      <c r="T43" s="239">
        <v>0</v>
      </c>
      <c r="U43" s="261" t="s">
        <v>563</v>
      </c>
      <c r="V43" s="239">
        <v>0</v>
      </c>
      <c r="W43" s="239" t="s">
        <v>563</v>
      </c>
      <c r="X43" s="239">
        <v>0</v>
      </c>
      <c r="Y43" s="261" t="s">
        <v>563</v>
      </c>
      <c r="Z43" s="239" t="s">
        <v>554</v>
      </c>
      <c r="AA43" s="239" t="s">
        <v>554</v>
      </c>
      <c r="AB43" s="239">
        <v>0</v>
      </c>
      <c r="AC43" s="239">
        <v>0</v>
      </c>
    </row>
    <row r="44" spans="1:29" s="259"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1" t="s">
        <v>563</v>
      </c>
      <c r="R44" s="239">
        <v>0</v>
      </c>
      <c r="S44" s="239" t="s">
        <v>563</v>
      </c>
      <c r="T44" s="239">
        <v>0</v>
      </c>
      <c r="U44" s="261" t="s">
        <v>563</v>
      </c>
      <c r="V44" s="239">
        <v>0</v>
      </c>
      <c r="W44" s="239" t="s">
        <v>563</v>
      </c>
      <c r="X44" s="239">
        <v>0</v>
      </c>
      <c r="Y44" s="261" t="s">
        <v>563</v>
      </c>
      <c r="Z44" s="239" t="s">
        <v>554</v>
      </c>
      <c r="AA44" s="239" t="s">
        <v>554</v>
      </c>
      <c r="AB44" s="239">
        <v>0</v>
      </c>
      <c r="AC44" s="239">
        <v>0</v>
      </c>
    </row>
    <row r="45" spans="1:29" s="259"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1" t="s">
        <v>563</v>
      </c>
      <c r="R45" s="239">
        <v>0</v>
      </c>
      <c r="S45" s="239" t="s">
        <v>563</v>
      </c>
      <c r="T45" s="239">
        <v>0</v>
      </c>
      <c r="U45" s="261" t="s">
        <v>563</v>
      </c>
      <c r="V45" s="239">
        <v>0</v>
      </c>
      <c r="W45" s="239" t="s">
        <v>563</v>
      </c>
      <c r="X45" s="239">
        <v>0</v>
      </c>
      <c r="Y45" s="261" t="s">
        <v>563</v>
      </c>
      <c r="Z45" s="239" t="s">
        <v>554</v>
      </c>
      <c r="AA45" s="239" t="s">
        <v>554</v>
      </c>
      <c r="AB45" s="239">
        <v>0</v>
      </c>
      <c r="AC45" s="239">
        <v>0</v>
      </c>
    </row>
    <row r="46" spans="1:29" s="259"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1" t="s">
        <v>563</v>
      </c>
      <c r="R46" s="239">
        <v>0</v>
      </c>
      <c r="S46" s="239" t="s">
        <v>563</v>
      </c>
      <c r="T46" s="239">
        <v>0</v>
      </c>
      <c r="U46" s="261" t="s">
        <v>563</v>
      </c>
      <c r="V46" s="239">
        <v>0</v>
      </c>
      <c r="W46" s="239" t="s">
        <v>563</v>
      </c>
      <c r="X46" s="239">
        <v>0</v>
      </c>
      <c r="Y46" s="261" t="s">
        <v>563</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580</v>
      </c>
      <c r="B58" s="241" t="s">
        <v>572</v>
      </c>
      <c r="C58" s="239">
        <v>7</v>
      </c>
      <c r="D58" s="239">
        <v>7</v>
      </c>
      <c r="E58" s="239"/>
      <c r="F58" s="239"/>
      <c r="G58" s="239">
        <v>3</v>
      </c>
      <c r="H58" s="239">
        <v>0</v>
      </c>
      <c r="I58" s="239"/>
      <c r="J58" s="239">
        <v>0</v>
      </c>
      <c r="K58" s="239"/>
      <c r="L58" s="239">
        <v>0</v>
      </c>
      <c r="M58" s="239"/>
      <c r="N58" s="239">
        <v>0</v>
      </c>
      <c r="O58" s="239"/>
      <c r="P58" s="239">
        <v>4</v>
      </c>
      <c r="Q58" s="239"/>
      <c r="R58" s="239">
        <v>2</v>
      </c>
      <c r="S58" s="239"/>
      <c r="T58" s="239">
        <v>0</v>
      </c>
      <c r="U58" s="239"/>
      <c r="V58" s="239">
        <v>2</v>
      </c>
      <c r="W58" s="239"/>
      <c r="X58" s="239">
        <v>0</v>
      </c>
      <c r="Y58" s="239"/>
      <c r="Z58" s="239" t="s">
        <v>554</v>
      </c>
      <c r="AA58" s="239"/>
      <c r="AB58" s="239">
        <v>4</v>
      </c>
      <c r="AC58" s="239">
        <v>4</v>
      </c>
    </row>
    <row r="59" spans="1:29" s="259"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35.680395122226187</v>
      </c>
      <c r="D62" s="264">
        <v>34.904258756531064</v>
      </c>
      <c r="E62" s="239"/>
      <c r="F62" s="239"/>
      <c r="G62" s="239">
        <v>3.0510000000000002</v>
      </c>
      <c r="H62" s="239">
        <v>0</v>
      </c>
      <c r="I62" s="239"/>
      <c r="J62" s="239">
        <v>0</v>
      </c>
      <c r="K62" s="239"/>
      <c r="L62" s="239">
        <v>0</v>
      </c>
      <c r="M62" s="239"/>
      <c r="N62" s="239">
        <v>0</v>
      </c>
      <c r="O62" s="239"/>
      <c r="P62" s="239">
        <v>32.068447611516191</v>
      </c>
      <c r="Q62" s="239"/>
      <c r="R62" s="239">
        <v>2.9531729747740814</v>
      </c>
      <c r="S62" s="239"/>
      <c r="T62" s="264">
        <v>0</v>
      </c>
      <c r="V62" s="264">
        <v>28.900085781756978</v>
      </c>
      <c r="W62" s="239"/>
      <c r="X62" s="239">
        <v>0</v>
      </c>
      <c r="Y62" s="239"/>
      <c r="Z62" s="239" t="s">
        <v>554</v>
      </c>
      <c r="AA62" s="239"/>
      <c r="AB62" s="264">
        <v>32.068447611516191</v>
      </c>
      <c r="AC62" s="264">
        <v>31.853258756531059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590</v>
      </c>
      <c r="B71" s="243" t="s">
        <v>591</v>
      </c>
      <c r="C71" s="239"/>
      <c r="D71" s="239"/>
      <c r="E71" s="239"/>
      <c r="F71" s="239"/>
      <c r="G71" s="239">
        <v>3</v>
      </c>
      <c r="H71" s="239">
        <v>0</v>
      </c>
      <c r="I71" s="239"/>
      <c r="J71" s="239">
        <v>0</v>
      </c>
      <c r="K71" s="239"/>
      <c r="L71" s="239">
        <v>0</v>
      </c>
      <c r="M71" s="239"/>
      <c r="N71" s="239">
        <v>0</v>
      </c>
      <c r="O71" s="239"/>
      <c r="P71" s="239">
        <v>4</v>
      </c>
      <c r="Q71" s="239"/>
      <c r="R71" s="239">
        <v>2</v>
      </c>
      <c r="S71" s="239"/>
      <c r="T71" s="239">
        <v>0</v>
      </c>
      <c r="U71" s="239"/>
      <c r="V71" s="239">
        <v>2</v>
      </c>
      <c r="W71" s="239"/>
      <c r="X71" s="239">
        <v>0</v>
      </c>
      <c r="Y71" s="239"/>
      <c r="Z71" s="239" t="s">
        <v>554</v>
      </c>
      <c r="AA71" s="239"/>
      <c r="AB71" s="239">
        <v>4</v>
      </c>
      <c r="AC71" s="239">
        <v>4</v>
      </c>
    </row>
    <row r="72" spans="1:29" s="259"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565</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566</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597</v>
      </c>
      <c r="B81" s="241" t="s">
        <v>567</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598</v>
      </c>
      <c r="B82" s="241" t="s">
        <v>568</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599</v>
      </c>
      <c r="B83" s="241" t="s">
        <v>570</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600</v>
      </c>
      <c r="B84" s="241" t="s">
        <v>572</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601</v>
      </c>
      <c r="B85" s="241" t="s">
        <v>574</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602</v>
      </c>
      <c r="B86" s="241" t="s">
        <v>576</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M_PK1500.01.07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6" t="s">
        <v>528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53</v>
      </c>
      <c r="B22" s="438" t="s">
        <v>25</v>
      </c>
      <c r="C22" s="427" t="s">
        <v>52</v>
      </c>
      <c r="D22" s="427" t="s">
        <v>51</v>
      </c>
      <c r="E22" s="441" t="s">
        <v>539</v>
      </c>
      <c r="F22" s="442"/>
      <c r="G22" s="442"/>
      <c r="H22" s="442"/>
      <c r="I22" s="442"/>
      <c r="J22" s="442"/>
      <c r="K22" s="442"/>
      <c r="L22" s="443"/>
      <c r="M22" s="427" t="s">
        <v>50</v>
      </c>
      <c r="N22" s="427" t="s">
        <v>49</v>
      </c>
      <c r="O22" s="427" t="s">
        <v>48</v>
      </c>
      <c r="P22" s="422" t="s">
        <v>265</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2" customFormat="1" ht="64.5" customHeight="1" x14ac:dyDescent="0.25">
      <c r="A23" s="437"/>
      <c r="B23" s="439"/>
      <c r="C23" s="437"/>
      <c r="D23" s="437"/>
      <c r="E23" s="432" t="s">
        <v>24</v>
      </c>
      <c r="F23" s="423" t="s">
        <v>140</v>
      </c>
      <c r="G23" s="423" t="s">
        <v>139</v>
      </c>
      <c r="H23" s="423" t="s">
        <v>138</v>
      </c>
      <c r="I23" s="425" t="s">
        <v>449</v>
      </c>
      <c r="J23" s="425" t="s">
        <v>450</v>
      </c>
      <c r="K23" s="425" t="s">
        <v>451</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9" t="s">
        <v>14</v>
      </c>
      <c r="AG24" s="169" t="s">
        <v>13</v>
      </c>
      <c r="AH24" s="170" t="s">
        <v>3</v>
      </c>
      <c r="AI24" s="170" t="s">
        <v>12</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455" t="s">
        <v>633</v>
      </c>
      <c r="B26" s="456" t="s">
        <v>635</v>
      </c>
      <c r="C26" s="457" t="s">
        <v>634</v>
      </c>
      <c r="D26" s="458" t="s">
        <v>636</v>
      </c>
      <c r="E26" s="459">
        <v>3</v>
      </c>
      <c r="F26" s="459" t="s">
        <v>393</v>
      </c>
      <c r="G26" s="459" t="s">
        <v>393</v>
      </c>
      <c r="H26" s="459" t="s">
        <v>393</v>
      </c>
      <c r="I26" s="459" t="s">
        <v>393</v>
      </c>
      <c r="J26" s="459" t="s">
        <v>393</v>
      </c>
      <c r="K26" s="459" t="s">
        <v>393</v>
      </c>
      <c r="L26" s="459" t="s">
        <v>393</v>
      </c>
      <c r="M26" s="456" t="s">
        <v>637</v>
      </c>
      <c r="N26" s="461" t="s">
        <v>632</v>
      </c>
      <c r="O26" s="457" t="s">
        <v>558</v>
      </c>
      <c r="P26" s="462">
        <v>8527</v>
      </c>
      <c r="Q26" s="457" t="s">
        <v>555</v>
      </c>
      <c r="R26" s="462">
        <v>8527</v>
      </c>
      <c r="S26" s="457" t="s">
        <v>638</v>
      </c>
      <c r="T26" s="457" t="s">
        <v>639</v>
      </c>
      <c r="U26" s="457">
        <v>1</v>
      </c>
      <c r="V26" s="457">
        <v>1</v>
      </c>
      <c r="W26" s="457" t="s">
        <v>624</v>
      </c>
      <c r="X26" s="462">
        <v>8136</v>
      </c>
      <c r="Y26" s="460"/>
      <c r="Z26" s="457">
        <v>1</v>
      </c>
      <c r="AA26" s="462">
        <v>8136</v>
      </c>
      <c r="AB26" s="462">
        <v>8136</v>
      </c>
      <c r="AC26" s="457" t="s">
        <v>624</v>
      </c>
      <c r="AD26" s="462">
        <v>9763</v>
      </c>
      <c r="AE26" s="462">
        <v>9763</v>
      </c>
      <c r="AF26" s="458" t="s">
        <v>640</v>
      </c>
      <c r="AG26" s="457" t="s">
        <v>641</v>
      </c>
      <c r="AH26" s="457" t="s">
        <v>642</v>
      </c>
      <c r="AI26" s="457" t="s">
        <v>643</v>
      </c>
      <c r="AJ26" s="457" t="s">
        <v>644</v>
      </c>
      <c r="AK26" s="457" t="s">
        <v>645</v>
      </c>
      <c r="AL26" s="457" t="s">
        <v>646</v>
      </c>
      <c r="AM26" s="457" t="s">
        <v>647</v>
      </c>
      <c r="AN26" s="457" t="s">
        <v>645</v>
      </c>
      <c r="AO26" s="458" t="s">
        <v>648</v>
      </c>
      <c r="AP26" s="457" t="s">
        <v>649</v>
      </c>
      <c r="AQ26" s="457" t="s">
        <v>650</v>
      </c>
      <c r="AR26" s="457" t="s">
        <v>649</v>
      </c>
      <c r="AS26" s="457" t="s">
        <v>650</v>
      </c>
      <c r="AT26" s="457" t="s">
        <v>651</v>
      </c>
      <c r="AU26" s="460"/>
      <c r="AV26" s="456" t="s">
        <v>652</v>
      </c>
    </row>
    <row r="27" spans="1:48" x14ac:dyDescent="0.25">
      <c r="A27" s="454"/>
      <c r="B27" s="454"/>
      <c r="C27" s="454"/>
      <c r="D27" s="454"/>
      <c r="E27" s="454"/>
      <c r="F27" s="454"/>
      <c r="G27" s="454"/>
      <c r="H27" s="454"/>
      <c r="I27" s="454"/>
      <c r="J27" s="454"/>
      <c r="K27" s="454"/>
      <c r="L27" s="454"/>
      <c r="M27" s="454"/>
      <c r="N27" s="454"/>
      <c r="O27" s="454"/>
      <c r="P27" s="454"/>
      <c r="Q27" s="454"/>
      <c r="R27" s="454"/>
      <c r="S27" s="454"/>
      <c r="T27" s="454"/>
      <c r="U27" s="454"/>
      <c r="V27" s="454"/>
      <c r="W27" s="454"/>
      <c r="X27" s="454"/>
      <c r="Y27" s="454"/>
      <c r="Z27" s="457"/>
      <c r="AA27" s="462">
        <v>667</v>
      </c>
      <c r="AB27" s="462"/>
      <c r="AC27" s="454"/>
      <c r="AD27" s="454"/>
      <c r="AE27" s="454"/>
      <c r="AF27" s="454"/>
      <c r="AG27" s="454"/>
      <c r="AH27" s="454"/>
      <c r="AI27" s="454"/>
      <c r="AJ27" s="454"/>
      <c r="AK27" s="454"/>
      <c r="AL27" s="454"/>
      <c r="AM27" s="454"/>
      <c r="AN27" s="454"/>
      <c r="AO27" s="454"/>
      <c r="AP27" s="454"/>
      <c r="AQ27" s="454"/>
      <c r="AR27" s="454"/>
      <c r="AS27" s="454"/>
      <c r="AT27" s="454"/>
      <c r="AU27" s="454"/>
      <c r="AV27" s="4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9" sqref="B29"/>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53" t="str">
        <f>'1. паспорт местоположение'!A5:C5</f>
        <v>Год раскрытия информации: 2024 год</v>
      </c>
      <c r="B5" s="453"/>
      <c r="C5" s="67"/>
      <c r="D5" s="67"/>
      <c r="E5" s="67"/>
      <c r="F5" s="67"/>
      <c r="G5" s="67"/>
      <c r="H5" s="67"/>
    </row>
    <row r="6" spans="1:8" ht="18.75" x14ac:dyDescent="0.3">
      <c r="A6" s="174"/>
      <c r="B6" s="174"/>
      <c r="C6" s="174"/>
      <c r="D6" s="174"/>
      <c r="E6" s="174"/>
      <c r="F6" s="174"/>
      <c r="G6" s="174"/>
      <c r="H6" s="174"/>
    </row>
    <row r="7" spans="1:8" ht="18.75" x14ac:dyDescent="0.25">
      <c r="A7" s="286" t="s">
        <v>10</v>
      </c>
      <c r="B7" s="286"/>
      <c r="C7" s="173"/>
      <c r="D7" s="173"/>
      <c r="E7" s="173"/>
      <c r="F7" s="173"/>
      <c r="G7" s="173"/>
      <c r="H7" s="173"/>
    </row>
    <row r="8" spans="1:8" ht="18.75" x14ac:dyDescent="0.25">
      <c r="A8" s="173"/>
      <c r="B8" s="173"/>
      <c r="C8" s="173"/>
      <c r="D8" s="173"/>
      <c r="E8" s="173"/>
      <c r="F8" s="173"/>
      <c r="G8" s="173"/>
      <c r="H8" s="173"/>
    </row>
    <row r="9" spans="1:8" x14ac:dyDescent="0.25">
      <c r="A9" s="290" t="str">
        <f>'1. паспорт местоположение'!A9:C9</f>
        <v>АО "Россети Тюмень"</v>
      </c>
      <c r="B9" s="290"/>
      <c r="C9" s="171"/>
      <c r="D9" s="171"/>
      <c r="E9" s="171"/>
      <c r="F9" s="171"/>
      <c r="G9" s="171"/>
      <c r="H9" s="171"/>
    </row>
    <row r="10" spans="1:8" x14ac:dyDescent="0.25">
      <c r="A10" s="283" t="s">
        <v>9</v>
      </c>
      <c r="B10" s="283"/>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0" t="str">
        <f>'1. паспорт местоположение'!A12:C12</f>
        <v>M_PK1500.01.07</v>
      </c>
      <c r="B12" s="290"/>
      <c r="C12" s="218"/>
      <c r="D12" s="218"/>
      <c r="E12" s="171"/>
      <c r="F12" s="171"/>
      <c r="G12" s="171"/>
      <c r="H12" s="171"/>
    </row>
    <row r="13" spans="1:8" x14ac:dyDescent="0.25">
      <c r="A13" s="283" t="s">
        <v>8</v>
      </c>
      <c r="B13" s="283"/>
      <c r="C13" s="29"/>
      <c r="D13" s="29"/>
      <c r="E13" s="172"/>
      <c r="F13" s="172"/>
      <c r="G13" s="172"/>
      <c r="H13" s="172"/>
    </row>
    <row r="14" spans="1:8" ht="18.75" x14ac:dyDescent="0.25">
      <c r="A14" s="11"/>
      <c r="B14" s="11"/>
      <c r="C14" s="219"/>
      <c r="D14" s="11"/>
      <c r="E14" s="11"/>
      <c r="F14" s="11"/>
      <c r="G14" s="11"/>
      <c r="H14" s="11"/>
    </row>
    <row r="15" spans="1:8" ht="50.25" customHeight="1" x14ac:dyDescent="0.25">
      <c r="A15" s="28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8"/>
      <c r="C15" s="219"/>
      <c r="D15" s="218"/>
      <c r="E15" s="171"/>
      <c r="F15" s="171"/>
      <c r="G15" s="171"/>
      <c r="H15" s="171"/>
    </row>
    <row r="16" spans="1:8" x14ac:dyDescent="0.25">
      <c r="A16" s="283" t="s">
        <v>7</v>
      </c>
      <c r="B16" s="283"/>
      <c r="C16" s="219"/>
      <c r="D16" s="29"/>
      <c r="E16" s="172"/>
      <c r="F16" s="172"/>
      <c r="G16" s="172"/>
      <c r="H16" s="172"/>
    </row>
    <row r="17" spans="1:4" x14ac:dyDescent="0.25">
      <c r="B17" s="143"/>
      <c r="C17" s="220"/>
      <c r="D17" s="220"/>
    </row>
    <row r="18" spans="1:4" ht="19.5" customHeight="1" x14ac:dyDescent="0.25">
      <c r="A18" s="451" t="s">
        <v>529</v>
      </c>
      <c r="B18" s="452"/>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618</v>
      </c>
      <c r="C24" s="219"/>
      <c r="D24" s="221"/>
    </row>
    <row r="25" spans="1:4" ht="28.5" customHeight="1" thickBot="1" x14ac:dyDescent="0.3">
      <c r="A25" s="147" t="s">
        <v>403</v>
      </c>
      <c r="B25" s="212">
        <f>'3.3 паспорт описание'!C29</f>
        <v>2027</v>
      </c>
      <c r="C25" s="219"/>
      <c r="D25" s="221"/>
    </row>
    <row r="26" spans="1:4" ht="37.5" customHeight="1" thickBot="1" x14ac:dyDescent="0.3">
      <c r="A26" s="148" t="s">
        <v>404</v>
      </c>
      <c r="B26" s="214" t="str">
        <f>'3.3 паспорт описание'!C30</f>
        <v>И</v>
      </c>
      <c r="C26" s="219"/>
      <c r="D26" s="221"/>
    </row>
    <row r="27" spans="1:4" ht="29.25" thickBot="1" x14ac:dyDescent="0.3">
      <c r="A27" s="155" t="s">
        <v>608</v>
      </c>
      <c r="B27" s="235">
        <v>40.265160000000002</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631</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47"/>
      <c r="D56" s="209"/>
    </row>
    <row r="57" spans="1:4" ht="16.5" thickBot="1" x14ac:dyDescent="0.3">
      <c r="A57" s="153" t="s">
        <v>425</v>
      </c>
      <c r="B57" s="146" t="s">
        <v>616</v>
      </c>
      <c r="C57" s="447"/>
      <c r="D57" s="209"/>
    </row>
    <row r="58" spans="1:4" ht="15.75" customHeight="1" x14ac:dyDescent="0.25">
      <c r="A58" s="153" t="s">
        <v>426</v>
      </c>
      <c r="B58" s="153"/>
      <c r="C58" s="447"/>
      <c r="D58" s="209"/>
    </row>
    <row r="59" spans="1:4" x14ac:dyDescent="0.25">
      <c r="A59" s="153" t="s">
        <v>427</v>
      </c>
      <c r="B59" s="153"/>
      <c r="C59" s="447"/>
      <c r="D59" s="209"/>
    </row>
    <row r="60" spans="1:4" x14ac:dyDescent="0.25">
      <c r="A60" s="153" t="s">
        <v>428</v>
      </c>
      <c r="B60" s="153" t="s">
        <v>624</v>
      </c>
      <c r="C60" s="447"/>
      <c r="D60" s="141"/>
    </row>
    <row r="61" spans="1:4" ht="16.5" thickBot="1" x14ac:dyDescent="0.3">
      <c r="A61" s="154" t="s">
        <v>429</v>
      </c>
      <c r="B61" s="154"/>
      <c r="C61" s="447"/>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625</v>
      </c>
    </row>
    <row r="73" spans="1:2" ht="28.5" x14ac:dyDescent="0.25">
      <c r="A73" s="149" t="s">
        <v>440</v>
      </c>
      <c r="B73" s="448" t="s">
        <v>548</v>
      </c>
    </row>
    <row r="74" spans="1:2" x14ac:dyDescent="0.25">
      <c r="A74" s="153" t="s">
        <v>441</v>
      </c>
      <c r="B74" s="449"/>
    </row>
    <row r="75" spans="1:2" x14ac:dyDescent="0.25">
      <c r="A75" s="153" t="s">
        <v>442</v>
      </c>
      <c r="B75" s="449"/>
    </row>
    <row r="76" spans="1:2" x14ac:dyDescent="0.25">
      <c r="A76" s="153" t="s">
        <v>443</v>
      </c>
      <c r="B76" s="449"/>
    </row>
    <row r="77" spans="1:2" x14ac:dyDescent="0.25">
      <c r="A77" s="153" t="s">
        <v>444</v>
      </c>
      <c r="B77" s="449"/>
    </row>
    <row r="78" spans="1:2" ht="16.5" thickBot="1" x14ac:dyDescent="0.3">
      <c r="A78" s="162" t="s">
        <v>445</v>
      </c>
      <c r="B78" s="450"/>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2024-05-03T05:30:47Z</dcterms:modified>
</cp:coreProperties>
</file>