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2.01\"/>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45" i="22" l="1"/>
  <c r="B44" i="22"/>
  <c r="C40" i="7" l="1"/>
  <c r="C49" i="7"/>
  <c r="C48" i="7"/>
  <c r="A15" i="24" l="1"/>
  <c r="A12" i="24"/>
  <c r="A9" i="24"/>
  <c r="A5" i="24"/>
  <c r="A5" i="10"/>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<sst xmlns="http://schemas.openxmlformats.org/spreadsheetml/2006/main" count="1289" uniqueCount="639">
  <si>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</si>
  <si>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</si>
  <si>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</si>
  <si>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</si>
  <si>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</si>
  <si>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</si>
  <si>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</si>
  <si>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</si>
  <si>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</si>
  <si>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</si>
  <si>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</si>
  <si>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</si>
  <si>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</si>
  <si>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</si>
  <si>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</si>
  <si>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</si>
  <si>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</si>
  <si>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</si>
  <si>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</si>
  <si>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</si>
  <si>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</si>
  <si>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</si>
  <si>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</si>
  <si>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</si>
  <si>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</si>
  <si>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</si>
  <si>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</si>
  <si>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</si>
  <si>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</si>
  <si>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</si>
  <si>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</si>
  <si>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</si>
  <si>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</si>
  <si>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</si>
  <si>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</si>
  <si>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</si>
  <si>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</si>
  <si>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</si>
  <si>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</si>
  <si>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</si>
  <si>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</si>
  <si>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</si>
  <si>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</si>
  <si>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</si>
  <si>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</si>
  <si>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</si>
  <si>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</si>
  <si>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</si>
  <si>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</si>
  <si>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</si>
  <si>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</si>
  <si>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</si>
  <si>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</si>
  <si>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</si>
  <si>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</si>
  <si>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</si>
  <si>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</si>
  <si>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</si>
  <si>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</si>
  <si>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</si>
  <si>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</si>
  <si>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</si>
  <si>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</si>
  <si>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</si>
  <si>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</si>
  <si>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</si>
  <si>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</si>
  <si>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</si>
  <si>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</si>
  <si>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</si>
  <si>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</si>
  <si>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</si>
  <si>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</si>
  <si>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</si>
  <si>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</si>
  <si>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</si>
  <si>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</si>
  <si>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</si>
  <si>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</si>
  <si>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</si>
  <si>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</si>
  <si>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</si>
  <si>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</si>
  <si>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</si>
  <si>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</si>
  <si>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</si>
  <si>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</si>
  <si>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</si>
  <si>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</si>
  <si>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</si>
  <si>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</si>
  <si>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</si>
  <si>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</si>
  <si>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</si>
  <si>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</si>
  <si>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</si>
  <si>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</si>
  <si>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</si>
  <si>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</si>
  <si>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</si>
  <si>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</si>
  <si>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</si>
  <si>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</si>
  <si>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</si>
  <si>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</si>
  <si>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</si>
  <si>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</si>
  <si>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</si>
  <si>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</si>
  <si>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</si>
  <si>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</si>
  <si>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</si>
  <si>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</si>
  <si>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</si>
  <si>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</si>
  <si>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</si>
  <si>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</si>
  <si>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</si>
  <si>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</si>
  <si>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</si>
  <si>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</si>
  <si>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</si>
  <si>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</si>
  <si>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</si>
  <si>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</si>
  <si>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</si>
  <si>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</si>
  <si>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</si>
  <si>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</si>
  <si>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</si>
  <si>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</si>
  <si>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</si>
  <si>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</si>
  <si>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</si>
  <si>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</si>
  <si>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</si>
  <si>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</si>
  <si>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</si>
  <si>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</si>
  <si>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</si>
  <si>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</si>
  <si>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</si>
  <si>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</si>
  <si>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</si>
  <si>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</si>
  <si>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</si>
  <si>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</si>
  <si>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</si>
  <si>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</si>
  <si>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</si>
  <si>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</si>
  <si>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</si>
  <si>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</si>
  <si>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</si>
  <si>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</si>
  <si>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</si>
  <si>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</si>
  <si>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</si>
  <si>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</si>
  <si>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</si>
  <si>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</si>
  <si>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</si>
  <si>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</si>
  <si>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</si>
  <si>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</si>
  <si>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</si>
  <si>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</si>
  <si>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</si>
  <si>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</si>
  <si>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</si>
  <si>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</si>
  <si>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</si>
  <si>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</si>
  <si>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</si>
  <si>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</si>
  <si>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</si>
  <si>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</si>
  <si>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</si>
  <si>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</si>
  <si>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</si>
  <si>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</si>
  <si>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</si>
  <si>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</si>
  <si>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</si>
  <si>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</si>
  <si>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</si>
  <si>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</si>
  <si>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</si>
  <si>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</si>
  <si>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</si>
  <si>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</si>
  <si>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</si>
  <si>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</si>
  <si>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</si>
  <si>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</si>
  <si>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</si>
  <si>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</si>
  <si>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</si>
  <si>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</si>
  <si>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</si>
  <si>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</si>
  <si>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</si>
  <si>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</si>
  <si>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</si>
  <si>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</si>
  <si>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</si>
  <si>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</si>
  <si>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</si>
  <si>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</si>
  <si>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</si>
  <si>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</si>
  <si>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</si>
  <si>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</si>
  <si>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</si>
  <si>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</si>
  <si>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</si>
  <si>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</si>
  <si>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</si>
  <si>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</si>
  <si>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</si>
  <si>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</si>
  <si>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</si>
  <si>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</si>
  <si>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</si>
  <si>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</si>
  <si>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</si>
  <si>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</si>
  <si>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</si>
  <si>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</si>
  <si>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</si>
  <si>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</si>
  <si>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</si>
  <si>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</si>
  <si>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</si>
  <si>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</si>
  <si>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</si>
  <si>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</si>
  <si>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</si>
  <si>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</si>
  <si>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</si>
  <si>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</si>
  <si>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</si>
  <si>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</si>
  <si>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</si>
  <si>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</si>
  <si>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</si>
  <si>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</si>
  <si>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</si>
  <si>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</si>
  <si>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</si>
  <si>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</si>
  <si>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</si>
  <si>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</si>
  <si>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</si>
  <si>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</si>
  <si>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</si>
  <si>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</si>
  <si>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</si>
  <si>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</si>
  <si>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</si>
  <si>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</si>
  <si>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</si>
  <si>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</si>
  <si>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</si>
  <si>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</si>
  <si>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</si>
  <si>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</si>
  <si>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</si>
  <si>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</si>
  <si>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</si>
  <si>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</si>
  <si>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</si>
  <si>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</si>
  <si>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</si>
  <si>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</si>
  <si>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</si>
  <si>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</si>
  <si>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</si>
  <si>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</si>
  <si>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</si>
  <si>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</si>
  <si>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</si>
  <si>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</si>
  <si>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</si>
  <si>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</si>
  <si>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</si>
  <si>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</si>
  <si>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</si>
  <si>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</si>
  <si>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</si>
  <si>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</si>
  <si>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</si>
  <si>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</si>
  <si>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</si>
  <si>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</si>
  <si>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</si>
  <si>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</si>
  <si>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</si>
  <si>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</si>
  <si>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</si>
  <si>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</si>
  <si>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</si>
  <si>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</si>
  <si>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</si>
  <si>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</si>
  <si>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</si>
  <si>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</si>
  <si>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</si>
  <si>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</si>
  <si>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</si>
  <si>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</si>
  <si>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</si>
  <si>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</si>
  <si>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</si>
  <si>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</si>
  <si>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</si>
  <si>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</si>
  <si>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</si>
  <si>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</si>
  <si>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</si>
  <si>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</si>
  <si>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</si>
  <si>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</si>
  <si>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</si>
  <si>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</si>
  <si>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</si>
  <si>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</si>
  <si>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</si>
  <si>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</si>
  <si>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</si>
  <si>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</si>
  <si>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</si>
  <si>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</si>
  <si>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</si>
  <si>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</si>
  <si>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</si>
  <si>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</si>
  <si>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</si>
  <si>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</si>
  <si>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</si>
  <si>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</si>
  <si>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</si>
  <si>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</si>
  <si>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</si>
  <si>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</si>
  <si>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</si>
  <si>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</si>
  <si>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</si>
  <si>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</si>
  <si>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</si>
  <si>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</si>
  <si>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</si>
  <si>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</si>
  <si>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</si>
  <si>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</si>
  <si>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</si>
  <si>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</si>
  <si>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</si>
  <si>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</si>
  <si>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</si>
  <si>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</si>
  <si>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</si>
  <si>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</si>
  <si>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</si>
  <si>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</si>
  <si>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</si>
  <si>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</si>
  <si>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</si>
  <si>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</si>
  <si>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</si>
  <si>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</si>
  <si>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</si>
  <si>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</si>
  <si>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</si>
  <si>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</si>
  <si>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</si>
  <si>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</si>
  <si>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</si>
  <si>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</si>
  <si>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</si>
  <si>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</si>
  <si>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</si>
  <si>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</si>
  <si>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</si>
  <si>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</si>
  <si>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</si>
  <si>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</si>
  <si>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</si>
  <si>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</si>
  <si>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</si>
  <si>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</si>
  <si>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</si>
  <si>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</si>
  <si>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</si>
  <si>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</si>
  <si>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</si>
  <si>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</si>
  <si>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</si>
  <si>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</si>
  <si>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</si>
  <si>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</si>
  <si>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</si>
  <si>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</si>
  <si>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</si>
  <si>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</si>
  <si>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</si>
  <si>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</si>
  <si>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</si>
  <si>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</si>
  <si>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</si>
  <si>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</si>
  <si>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</si>
  <si>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</si>
  <si>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</si>
  <si>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</si>
  <si>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</si>
  <si>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</si>
  <si>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</si>
  <si>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</si>
  <si>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</si>
  <si>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</si>
  <si>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</si>
  <si>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</si>
  <si>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</si>
  <si>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</si>
  <si>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</si>
  <si>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</si>
  <si>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</si>
  <si>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</si>
  <si>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</si>
  <si>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</si>
  <si>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</si>
  <si>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</si>
  <si>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</si>
  <si>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</si>
  <si>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</si>
  <si>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</si>
  <si>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</si>
  <si>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</si>
  <si>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</si>
  <si>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</si>
  <si>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</si>
  <si>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</si>
  <si>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</si>
  <si>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</si>
  <si>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</si>
  <si>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</si>
  <si>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</si>
  <si>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</si>
  <si>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</si>
  <si>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</si>
  <si>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</si>
  <si>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</si>
  <si>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</si>
  <si>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</si>
  <si>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</si>
  <si>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</si>
  <si>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</si>
  <si>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</si>
  <si>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</si>
  <si>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</si>
  <si>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</si>
  <si>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</si>
  <si>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</si>
  <si>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</si>
  <si>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</si>
  <si>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</si>
  <si>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</si>
  <si>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</si>
  <si>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</si>
  <si>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</si>
  <si>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</si>
  <si>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</si>
  <si>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</si>
  <si>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</si>
  <si>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</si>
  <si>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</si>
  <si>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</si>
  <si>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</si>
  <si>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</si>
  <si>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</si>
  <si>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</si>
  <si>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</si>
  <si>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</si>
  <si>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</si>
  <si>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</si>
  <si>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</si>
  <si>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</si>
  <si>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</si>
  <si>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</si>
  <si>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</si>
  <si>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</si>
  <si>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</si>
  <si>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</si>
  <si>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</si>
  <si>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</si>
  <si>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</si>
  <si>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</si>
  <si>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</si>
  <si>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</si>
  <si>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</si>
  <si>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</si>
  <si>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</si>
  <si>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</si>
  <si>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</si>
  <si>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</si>
  <si>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</si>
  <si>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</si>
  <si>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</si>
  <si>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</si>
  <si>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</si>
  <si>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</si>
  <si>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</si>
  <si>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</si>
  <si>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</si>
  <si>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</si>
  <si>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</si>
  <si>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</si>
  <si>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</si>
  <si>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</si>
  <si>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</si>
  <si>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</si>
  <si>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</si>
  <si>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</si>
  <si>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</si>
  <si>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</si>
  <si>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</si>
  <si>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</si>
  <si>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</si>
  <si>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</si>
  <si>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</si>
  <si>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</si>
  <si>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</si>
  <si>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</si>
  <si>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</si>
  <si>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</si>
  <si>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</si>
  <si>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</si>
  <si>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</si>
  <si>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</si>
  <si>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</si>
  <si>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</si>
  <si>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</si>
  <si>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</si>
  <si>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</si>
  <si>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</si>
  <si>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</si>
  <si>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</si>
  <si>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</si>
  <si>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</si>
  <si>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</si>
  <si>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</si>
  <si>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</si>
  <si>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</si>
  <si>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</si>
  <si>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</si>
  <si>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</si>
  <si>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</si>
  <si>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</si>
  <si>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</si>
  <si>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</si>
  <si>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</si>
  <si>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</si>
  <si>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</si>
  <si>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</si>
  <si>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</si>
  <si>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</si>
  <si>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</si>
  <si>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</si>
  <si>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</si>
  <si>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</si>
  <si>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</si>
  <si>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</si>
  <si>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</si>
  <si>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</si>
  <si>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</si>
  <si>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</si>
  <si>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</si>
  <si>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</si>
  <si>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</si>
  <si>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</si>
  <si>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</si>
  <si>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</si>
  <si>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</si>
  <si>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M_PK2000.02.01</t>
  </si>
  <si>
    <t>Покупка оборудования, не требующего монтажа (вычислительной и оргтехники МФУ - 4 шт., коммутатор - 2 шт, маршрутизатор -2 шт)</t>
  </si>
  <si>
    <t>от «__» _____ 202_ г. №___</t>
  </si>
  <si>
    <t>Муниципальные образования Ямало-Ненецкого автономного округа</t>
  </si>
  <si>
    <t>объем заключенного договора KP02.2000.2023.93 от 22.05.2023 . ООО "Компьютерная компания МЕГА"    в ценах 2023 года с НДС, млн. руб</t>
  </si>
  <si>
    <t xml:space="preserve"> АО "РОССЕТИ ТЮМЕНЬ" Северные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</si>
  <si>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</si>
  <si>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</si>
  <si>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</si>
  <si>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</si>
  <si>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</si>
  <si>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</si>
  <si>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</si>
  <si>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</si>
  <si>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</si>
  <si>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</si>
  <si>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</si>
  <si>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</si>
  <si>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</si>
  <si>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</si>
  <si>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</si>
  <si>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</si>
  <si>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</si>
  <si>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</si>
  <si>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</si>
  <si>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</si>
  <si>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</si>
  <si>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</si>
  <si>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</si>
  <si>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310,56 тыс руб/шт</t>
  </si>
  <si>
    <t xml:space="preserve">АКТ ТО № 5 от 24.12.2021г, АКТ ТО № 6 от 24.12.2021г,  АКТ ТО № 9 от 24.12.2021г, </t>
  </si>
  <si>
    <t>Год раскрытия информации: 2024 год</t>
  </si>
  <si>
    <t xml:space="preserve"> по состоянию на 01.01.2023</t>
  </si>
  <si>
    <t>по состоянию на 01.01.2024</t>
  </si>
  <si>
    <t xml:space="preserve">Факт 2023 года </t>
  </si>
  <si>
    <t>Год 2028</t>
  </si>
  <si>
    <t>Улучшение функционирования распределительного электросетевого комплекса для обеспечения бесперебойного энергоснабжения объектов.</t>
  </si>
  <si>
    <t>объем заключенного договора KP02.2000.2023.85 от 11.05.2023 . ООО "ИНСО"    в ценах 2023 года с НДС, млн. руб</t>
  </si>
  <si>
    <t>ООО "Компьютерная компания МЕГА"  , ООО "ИНСО"</t>
  </si>
  <si>
    <t>вычислительная и оргтехника МФУ - 4 шт., коммутатор - 2 шт., маршрутизатор -2 шт.</t>
  </si>
  <si>
    <t>30.03.2023-30.12.2025</t>
  </si>
  <si>
    <t>26.06.2023, 10.07.2023</t>
  </si>
  <si>
    <t>Филиал АО "Россети Тюмень" Северные электрические сети</t>
  </si>
  <si>
    <t>Реконструкция и техперевооружение электросетевых объектов</t>
  </si>
  <si>
    <t>Оборудование</t>
  </si>
  <si>
    <t>Поставка МФУ Катюша М348 с тумбой PTM348 для нужд филиала АО "Россети Тюмень" Северные электрические сети</t>
  </si>
  <si>
    <t>СЦ</t>
  </si>
  <si>
    <t>ООО "Компьютерная компания МЕГА"</t>
  </si>
  <si>
    <t>Аналитическая записка РТ6/01/558 от 16.05.2023</t>
  </si>
  <si>
    <t>ООО "АЕП"</t>
  </si>
  <si>
    <t>ООО "Арсенал Плюс"</t>
  </si>
  <si>
    <t>Поставка коммутатора для нужд филиала АО "Россети Тюмень" Северные электрические сети</t>
  </si>
  <si>
    <t>ООО "ИНСО"</t>
  </si>
  <si>
    <t>Аналитическая записка РТ6/01/510 от 03.05.2023</t>
  </si>
  <si>
    <t>ООО "ОПТИКОМ"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</si>
</sst>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8"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D9-4669-AC7D-3E04F57A12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D9-4669-AC7D-3E04F57A12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3" sqref="C23"/>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36.5703125" style="190" customWidth="1"/>
    <col min="7" max="7" width="20" style="190" customWidth="1"/>
    <col min="8" max="8" width="25.5703125" style="190" customWidth="1"/>
    <col min="9" max="9" width="16.42578125" style="190" customWidth="1"/>
    <col min="10" max="16384" width="9.140625" style="190"/>
  </cols>
  <sheetData>
    <row r="1" spans="1:22" s="16" customFormat="1" ht="18.75" customHeight="1" x14ac:dyDescent="0.2">
      <c r="A1" s="172"/>
      <c r="C1" s="173" t="s">
        <v>70</v>
      </c>
    </row>
    <row r="2" spans="1:22" s="16" customFormat="1" ht="18.75" customHeight="1" x14ac:dyDescent="0.3">
      <c r="A2" s="172"/>
      <c r="C2" s="174" t="s">
        <v>11</v>
      </c>
    </row>
    <row r="3" spans="1:22" s="16" customFormat="1" ht="18.75" x14ac:dyDescent="0.3">
      <c r="A3" s="175"/>
      <c r="C3" s="174" t="s">
        <v>69</v>
      </c>
    </row>
    <row r="4" spans="1:22" s="16" customFormat="1" ht="18.75" x14ac:dyDescent="0.3">
      <c r="A4" s="175"/>
      <c r="H4" s="174"/>
    </row>
    <row r="5" spans="1:22" s="16" customFormat="1" ht="15.75" x14ac:dyDescent="0.25">
      <c r="A5" s="253" t="s">
        <v>615</v>
      </c>
      <c r="B5" s="253"/>
      <c r="C5" s="253"/>
      <c r="D5" s="134"/>
      <c r="E5" s="134"/>
      <c r="F5" s="134"/>
      <c r="G5" s="134"/>
      <c r="H5" s="134"/>
      <c r="I5" s="134"/>
      <c r="J5" s="134"/>
    </row>
    <row r="6" spans="1:22" s="16" customFormat="1" ht="18.75" x14ac:dyDescent="0.3">
      <c r="A6" s="175"/>
      <c r="H6" s="174"/>
    </row>
    <row r="7" spans="1:22" s="16" customFormat="1" ht="18.75" x14ac:dyDescent="0.2">
      <c r="A7" s="257" t="s">
        <v>10</v>
      </c>
      <c r="B7" s="257"/>
      <c r="C7" s="257"/>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77"/>
      <c r="B8" s="177"/>
      <c r="C8" s="177"/>
      <c r="D8" s="177"/>
      <c r="E8" s="177"/>
      <c r="F8" s="177"/>
      <c r="G8" s="177"/>
      <c r="H8" s="177"/>
      <c r="I8" s="176"/>
      <c r="J8" s="176"/>
      <c r="K8" s="176"/>
      <c r="L8" s="176"/>
      <c r="M8" s="176"/>
      <c r="N8" s="176"/>
      <c r="O8" s="176"/>
      <c r="P8" s="176"/>
      <c r="Q8" s="176"/>
      <c r="R8" s="176"/>
      <c r="S8" s="176"/>
      <c r="T8" s="176"/>
      <c r="U8" s="176"/>
      <c r="V8" s="176"/>
    </row>
    <row r="9" spans="1:22" s="16" customFormat="1" ht="18.75" x14ac:dyDescent="0.2">
      <c r="A9" s="258" t="s">
        <v>526</v>
      </c>
      <c r="B9" s="258"/>
      <c r="C9" s="258"/>
      <c r="D9" s="178"/>
      <c r="E9" s="178"/>
      <c r="F9" s="178"/>
      <c r="G9" s="178"/>
      <c r="H9" s="178"/>
      <c r="I9" s="176"/>
      <c r="J9" s="176"/>
      <c r="K9" s="176"/>
      <c r="L9" s="176"/>
      <c r="M9" s="176"/>
      <c r="N9" s="176"/>
      <c r="O9" s="176"/>
      <c r="P9" s="176"/>
      <c r="Q9" s="176"/>
      <c r="R9" s="176"/>
      <c r="S9" s="176"/>
      <c r="T9" s="176"/>
      <c r="U9" s="176"/>
      <c r="V9" s="176"/>
    </row>
    <row r="10" spans="1:22" s="16" customFormat="1" ht="18.75" x14ac:dyDescent="0.2">
      <c r="A10" s="254" t="s">
        <v>9</v>
      </c>
      <c r="B10" s="254"/>
      <c r="C10" s="254"/>
      <c r="D10" s="179"/>
      <c r="E10" s="179"/>
      <c r="F10" s="179"/>
      <c r="G10" s="179"/>
      <c r="H10" s="179"/>
      <c r="I10" s="176"/>
      <c r="J10" s="176"/>
      <c r="K10" s="176"/>
      <c r="L10" s="176"/>
      <c r="M10" s="176"/>
      <c r="N10" s="176"/>
      <c r="O10" s="176"/>
      <c r="P10" s="176"/>
      <c r="Q10" s="176"/>
      <c r="R10" s="176"/>
      <c r="S10" s="176"/>
      <c r="T10" s="176"/>
      <c r="U10" s="176"/>
      <c r="V10" s="176"/>
    </row>
    <row r="11" spans="1:22" s="16" customFormat="1" ht="18.75" x14ac:dyDescent="0.2">
      <c r="A11" s="177"/>
      <c r="B11" s="177"/>
      <c r="C11" s="177"/>
      <c r="D11" s="177"/>
      <c r="E11" s="177"/>
      <c r="F11" s="177"/>
      <c r="G11" s="177"/>
      <c r="H11" s="177"/>
      <c r="I11" s="176"/>
      <c r="J11" s="176"/>
      <c r="K11" s="176"/>
      <c r="L11" s="176"/>
      <c r="M11" s="176"/>
      <c r="N11" s="176"/>
      <c r="O11" s="176"/>
      <c r="P11" s="176"/>
      <c r="Q11" s="176"/>
      <c r="R11" s="176"/>
      <c r="S11" s="176"/>
      <c r="T11" s="176"/>
      <c r="U11" s="176"/>
      <c r="V11" s="176"/>
    </row>
    <row r="12" spans="1:22" s="16" customFormat="1" ht="18.75" x14ac:dyDescent="0.2">
      <c r="A12" s="259" t="s">
        <v>584</v>
      </c>
      <c r="B12" s="259"/>
      <c r="C12" s="259"/>
      <c r="D12" s="178"/>
      <c r="E12" s="178"/>
      <c r="F12" s="178"/>
      <c r="G12" s="178"/>
      <c r="H12" s="178"/>
      <c r="I12" s="176"/>
      <c r="J12" s="176"/>
      <c r="K12" s="176"/>
      <c r="L12" s="176"/>
      <c r="M12" s="176"/>
      <c r="N12" s="176"/>
      <c r="O12" s="176"/>
      <c r="P12" s="176"/>
      <c r="Q12" s="176"/>
      <c r="R12" s="176"/>
      <c r="S12" s="176"/>
      <c r="T12" s="176"/>
      <c r="U12" s="176"/>
      <c r="V12" s="176"/>
    </row>
    <row r="13" spans="1:22" s="16" customFormat="1" ht="18.75" x14ac:dyDescent="0.2">
      <c r="A13" s="254" t="s">
        <v>8</v>
      </c>
      <c r="B13" s="254"/>
      <c r="C13" s="254"/>
      <c r="D13" s="179"/>
      <c r="E13" s="179"/>
      <c r="F13" s="179"/>
      <c r="G13" s="179"/>
      <c r="H13" s="179"/>
      <c r="I13" s="176"/>
      <c r="J13" s="176"/>
      <c r="K13" s="176"/>
      <c r="L13" s="176"/>
      <c r="M13" s="176"/>
      <c r="N13" s="176"/>
      <c r="O13" s="176"/>
      <c r="P13" s="176"/>
      <c r="Q13" s="176"/>
      <c r="R13" s="176"/>
      <c r="S13" s="176"/>
      <c r="T13" s="176"/>
      <c r="U13" s="176"/>
      <c r="V13" s="176"/>
    </row>
    <row r="14" spans="1:22" s="180"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row>
    <row r="15" spans="1:22" s="181" customFormat="1" ht="45" customHeight="1" x14ac:dyDescent="0.2">
      <c r="A15" s="260" t="s">
        <v>585</v>
      </c>
      <c r="B15" s="260"/>
      <c r="C15" s="260"/>
      <c r="D15" s="178"/>
      <c r="E15" s="178"/>
      <c r="F15" s="178"/>
      <c r="G15" s="178"/>
      <c r="H15" s="178"/>
      <c r="I15" s="178"/>
      <c r="J15" s="178"/>
      <c r="K15" s="178"/>
      <c r="L15" s="178"/>
      <c r="M15" s="178"/>
      <c r="N15" s="178"/>
      <c r="O15" s="178"/>
      <c r="P15" s="178"/>
      <c r="Q15" s="178"/>
      <c r="R15" s="178"/>
      <c r="S15" s="178"/>
      <c r="T15" s="178"/>
      <c r="U15" s="178"/>
      <c r="V15" s="178"/>
    </row>
    <row r="16" spans="1:22" s="181" customFormat="1" ht="15" customHeight="1" x14ac:dyDescent="0.2">
      <c r="A16" s="254" t="s">
        <v>7</v>
      </c>
      <c r="B16" s="254"/>
      <c r="C16" s="254"/>
      <c r="D16" s="179"/>
      <c r="E16" s="179"/>
      <c r="F16" s="179"/>
      <c r="G16" s="179"/>
      <c r="H16" s="179"/>
      <c r="I16" s="179"/>
      <c r="J16" s="179"/>
      <c r="K16" s="179"/>
      <c r="L16" s="179"/>
      <c r="M16" s="179"/>
      <c r="N16" s="179"/>
      <c r="O16" s="179"/>
      <c r="P16" s="179"/>
      <c r="Q16" s="179"/>
      <c r="R16" s="179"/>
      <c r="S16" s="179"/>
      <c r="T16" s="179"/>
      <c r="U16" s="179"/>
      <c r="V16" s="179"/>
    </row>
    <row r="17" spans="1:22"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row>
    <row r="18" spans="1:22" s="181" customFormat="1" ht="15" customHeight="1" x14ac:dyDescent="0.2">
      <c r="A18" s="255" t="s">
        <v>508</v>
      </c>
      <c r="B18" s="256"/>
      <c r="C18" s="256"/>
      <c r="D18" s="183"/>
      <c r="E18" s="183"/>
      <c r="F18" s="183"/>
      <c r="G18" s="183"/>
      <c r="H18" s="183"/>
      <c r="I18" s="183"/>
      <c r="J18" s="183"/>
      <c r="K18" s="183"/>
      <c r="L18" s="183"/>
      <c r="M18" s="183"/>
      <c r="N18" s="183"/>
      <c r="O18" s="183"/>
      <c r="P18" s="183"/>
      <c r="Q18" s="183"/>
      <c r="R18" s="183"/>
      <c r="S18" s="183"/>
      <c r="T18" s="183"/>
      <c r="U18" s="183"/>
      <c r="V18" s="183"/>
    </row>
    <row r="19" spans="1:22" s="181" customFormat="1" ht="15" customHeight="1" x14ac:dyDescent="0.2">
      <c r="A19" s="179"/>
      <c r="B19" s="179"/>
      <c r="C19" s="179"/>
      <c r="D19" s="179"/>
      <c r="E19" s="179"/>
      <c r="F19" s="179"/>
      <c r="G19" s="179"/>
      <c r="H19" s="179"/>
      <c r="I19" s="182"/>
      <c r="J19" s="182"/>
      <c r="K19" s="182"/>
      <c r="L19" s="182"/>
      <c r="M19" s="182"/>
      <c r="N19" s="182"/>
      <c r="O19" s="182"/>
      <c r="P19" s="182"/>
      <c r="Q19" s="182"/>
      <c r="R19" s="182"/>
      <c r="S19" s="182"/>
    </row>
    <row r="20" spans="1:22" s="181" customFormat="1" ht="39.75" customHeight="1" x14ac:dyDescent="0.2">
      <c r="A20" s="184" t="s">
        <v>6</v>
      </c>
      <c r="B20" s="185" t="s">
        <v>68</v>
      </c>
      <c r="C20" s="142" t="s">
        <v>67</v>
      </c>
      <c r="D20" s="186"/>
      <c r="E20" s="186"/>
      <c r="F20" s="186"/>
      <c r="G20" s="186"/>
      <c r="H20" s="186"/>
      <c r="I20" s="168"/>
      <c r="J20" s="168"/>
      <c r="K20" s="168"/>
      <c r="L20" s="168"/>
      <c r="M20" s="168"/>
      <c r="N20" s="168"/>
      <c r="O20" s="168"/>
      <c r="P20" s="168"/>
      <c r="Q20" s="168"/>
      <c r="R20" s="168"/>
      <c r="S20" s="168"/>
      <c r="T20" s="187"/>
      <c r="U20" s="187"/>
      <c r="V20" s="187"/>
    </row>
    <row r="21" spans="1:22" s="181" customFormat="1" ht="16.5" customHeight="1" x14ac:dyDescent="0.2">
      <c r="A21" s="142">
        <v>1</v>
      </c>
      <c r="B21" s="185">
        <v>2</v>
      </c>
      <c r="C21" s="142">
        <v>3</v>
      </c>
      <c r="D21" s="186"/>
      <c r="E21" s="186"/>
      <c r="F21" s="186"/>
      <c r="G21" s="186"/>
      <c r="H21" s="186"/>
      <c r="I21" s="168"/>
      <c r="J21" s="168"/>
      <c r="K21" s="168"/>
      <c r="L21" s="168"/>
      <c r="M21" s="168"/>
      <c r="N21" s="168"/>
      <c r="O21" s="168"/>
      <c r="P21" s="168"/>
      <c r="Q21" s="168"/>
      <c r="R21" s="168"/>
      <c r="S21" s="168"/>
      <c r="T21" s="187"/>
      <c r="U21" s="187"/>
      <c r="V21" s="187"/>
    </row>
    <row r="22" spans="1:22" s="181" customFormat="1" ht="39" customHeight="1" x14ac:dyDescent="0.2">
      <c r="A22" s="24" t="s">
        <v>66</v>
      </c>
      <c r="B22" s="188" t="s">
        <v>345</v>
      </c>
      <c r="C22" s="185" t="s">
        <v>578</v>
      </c>
      <c r="D22" s="186"/>
      <c r="E22" s="186"/>
      <c r="F22" s="186"/>
      <c r="G22" s="186"/>
      <c r="H22" s="186"/>
      <c r="I22" s="168"/>
      <c r="J22" s="168"/>
      <c r="K22" s="168"/>
      <c r="L22" s="168"/>
      <c r="M22" s="168"/>
      <c r="N22" s="168"/>
      <c r="O22" s="168"/>
      <c r="P22" s="168"/>
      <c r="Q22" s="168"/>
      <c r="R22" s="168"/>
      <c r="S22" s="168"/>
      <c r="T22" s="187"/>
      <c r="U22" s="187"/>
      <c r="V22" s="187"/>
    </row>
    <row r="23" spans="1:22" s="181" customFormat="1" ht="41.25" customHeight="1" x14ac:dyDescent="0.2">
      <c r="A23" s="24" t="s">
        <v>64</v>
      </c>
      <c r="B23" s="28" t="s">
        <v>65</v>
      </c>
      <c r="C23" s="185" t="s">
        <v>579</v>
      </c>
      <c r="D23" s="186"/>
      <c r="E23" s="186"/>
      <c r="F23" s="186"/>
      <c r="G23" s="186"/>
      <c r="H23" s="186"/>
      <c r="I23" s="168"/>
      <c r="J23" s="168"/>
      <c r="K23" s="168"/>
      <c r="L23" s="168"/>
      <c r="M23" s="168"/>
      <c r="N23" s="168"/>
      <c r="O23" s="168"/>
      <c r="P23" s="168"/>
      <c r="Q23" s="168"/>
      <c r="R23" s="168"/>
      <c r="S23" s="168"/>
      <c r="T23" s="187"/>
      <c r="U23" s="187"/>
      <c r="V23" s="187"/>
    </row>
    <row r="24" spans="1:22" s="181" customFormat="1" ht="22.5" customHeight="1" x14ac:dyDescent="0.2">
      <c r="A24" s="250"/>
      <c r="B24" s="251"/>
      <c r="C24" s="252"/>
      <c r="D24" s="186"/>
      <c r="E24" s="186"/>
      <c r="F24" s="186"/>
      <c r="G24" s="186"/>
      <c r="H24" s="186"/>
      <c r="I24" s="168"/>
      <c r="J24" s="168"/>
      <c r="K24" s="168"/>
      <c r="L24" s="168"/>
      <c r="M24" s="168"/>
      <c r="N24" s="168"/>
      <c r="O24" s="168"/>
      <c r="P24" s="168"/>
      <c r="Q24" s="168"/>
      <c r="R24" s="168"/>
      <c r="S24" s="168"/>
      <c r="T24" s="187"/>
      <c r="U24" s="187"/>
      <c r="V24" s="187"/>
    </row>
    <row r="25" spans="1:22" s="181" customFormat="1" ht="58.5" customHeight="1" x14ac:dyDescent="0.2">
      <c r="A25" s="24" t="s">
        <v>63</v>
      </c>
      <c r="B25" s="131" t="s">
        <v>456</v>
      </c>
      <c r="C25" s="142" t="s">
        <v>527</v>
      </c>
      <c r="D25" s="186"/>
      <c r="E25" s="186"/>
      <c r="F25" s="186"/>
      <c r="G25" s="186"/>
      <c r="H25" s="168"/>
      <c r="I25" s="168"/>
      <c r="J25" s="168"/>
      <c r="K25" s="168"/>
      <c r="L25" s="168"/>
      <c r="M25" s="168"/>
      <c r="N25" s="168"/>
      <c r="O25" s="168"/>
      <c r="P25" s="168"/>
      <c r="Q25" s="168"/>
      <c r="R25" s="168"/>
      <c r="S25" s="187"/>
      <c r="T25" s="187"/>
      <c r="U25" s="187"/>
      <c r="V25" s="187"/>
    </row>
    <row r="26" spans="1:22" s="181" customFormat="1" ht="42.75" customHeight="1" x14ac:dyDescent="0.2">
      <c r="A26" s="24" t="s">
        <v>62</v>
      </c>
      <c r="B26" s="131" t="s">
        <v>76</v>
      </c>
      <c r="C26" s="142" t="s">
        <v>528</v>
      </c>
      <c r="D26" s="186"/>
      <c r="E26" s="186"/>
      <c r="F26" s="186"/>
      <c r="G26" s="186"/>
      <c r="H26" s="168"/>
      <c r="I26" s="168"/>
      <c r="J26" s="168"/>
      <c r="K26" s="168"/>
      <c r="L26" s="168"/>
      <c r="M26" s="168"/>
      <c r="N26" s="168"/>
      <c r="O26" s="168"/>
      <c r="P26" s="168"/>
      <c r="Q26" s="168"/>
      <c r="R26" s="168"/>
      <c r="S26" s="187"/>
      <c r="T26" s="187"/>
      <c r="U26" s="187"/>
      <c r="V26" s="187"/>
    </row>
    <row r="27" spans="1:22" s="181" customFormat="1" ht="51.75" customHeight="1" x14ac:dyDescent="0.2">
      <c r="A27" s="24" t="s">
        <v>60</v>
      </c>
      <c r="B27" s="131" t="s">
        <v>75</v>
      </c>
      <c r="C27" s="142" t="s">
        <v>587</v>
      </c>
      <c r="D27" s="186"/>
      <c r="E27" s="186"/>
      <c r="F27" s="186"/>
      <c r="G27" s="186"/>
      <c r="H27" s="168"/>
      <c r="I27" s="168"/>
      <c r="J27" s="168"/>
      <c r="K27" s="168"/>
      <c r="L27" s="168"/>
      <c r="M27" s="168"/>
      <c r="N27" s="168"/>
      <c r="O27" s="168"/>
      <c r="P27" s="168"/>
      <c r="Q27" s="168"/>
      <c r="R27" s="168"/>
      <c r="S27" s="187"/>
      <c r="T27" s="187"/>
      <c r="U27" s="187"/>
      <c r="V27" s="187"/>
    </row>
    <row r="28" spans="1:22" s="181" customFormat="1" ht="42.75" customHeight="1" x14ac:dyDescent="0.2">
      <c r="A28" s="24" t="s">
        <v>59</v>
      </c>
      <c r="B28" s="131" t="s">
        <v>457</v>
      </c>
      <c r="C28" s="142" t="s">
        <v>529</v>
      </c>
      <c r="D28" s="186"/>
      <c r="E28" s="186"/>
      <c r="F28" s="186"/>
      <c r="G28" s="186"/>
      <c r="H28" s="168"/>
      <c r="I28" s="168"/>
      <c r="J28" s="168"/>
      <c r="K28" s="168"/>
      <c r="L28" s="168"/>
      <c r="M28" s="168"/>
      <c r="N28" s="168"/>
      <c r="O28" s="168"/>
      <c r="P28" s="168"/>
      <c r="Q28" s="168"/>
      <c r="R28" s="168"/>
      <c r="S28" s="187"/>
      <c r="T28" s="187"/>
      <c r="U28" s="187"/>
      <c r="V28" s="187"/>
    </row>
    <row r="29" spans="1:22" s="181" customFormat="1" ht="51.75" customHeight="1" x14ac:dyDescent="0.2">
      <c r="A29" s="24" t="s">
        <v>57</v>
      </c>
      <c r="B29" s="131" t="s">
        <v>458</v>
      </c>
      <c r="C29" s="142" t="s">
        <v>529</v>
      </c>
      <c r="D29" s="186"/>
      <c r="E29" s="186"/>
      <c r="F29" s="186"/>
      <c r="G29" s="186"/>
      <c r="H29" s="168"/>
      <c r="I29" s="168"/>
      <c r="J29" s="168"/>
      <c r="K29" s="168"/>
      <c r="L29" s="168"/>
      <c r="M29" s="168"/>
      <c r="N29" s="168"/>
      <c r="O29" s="168"/>
      <c r="P29" s="168"/>
      <c r="Q29" s="168"/>
      <c r="R29" s="168"/>
      <c r="S29" s="187"/>
      <c r="T29" s="187"/>
      <c r="U29" s="187"/>
      <c r="V29" s="187"/>
    </row>
    <row r="30" spans="1:22" s="181" customFormat="1" ht="51.75" customHeight="1" x14ac:dyDescent="0.2">
      <c r="A30" s="24" t="s">
        <v>55</v>
      </c>
      <c r="B30" s="131" t="s">
        <v>459</v>
      </c>
      <c r="C30" s="142" t="s">
        <v>529</v>
      </c>
      <c r="D30" s="186"/>
      <c r="E30" s="186"/>
      <c r="F30" s="186"/>
      <c r="G30" s="186"/>
      <c r="H30" s="168"/>
      <c r="I30" s="168"/>
      <c r="J30" s="168"/>
      <c r="K30" s="168"/>
      <c r="L30" s="168"/>
      <c r="M30" s="168"/>
      <c r="N30" s="168"/>
      <c r="O30" s="168"/>
      <c r="P30" s="168"/>
      <c r="Q30" s="168"/>
      <c r="R30" s="168"/>
      <c r="S30" s="187"/>
      <c r="T30" s="187"/>
      <c r="U30" s="187"/>
      <c r="V30" s="187"/>
    </row>
    <row r="31" spans="1:22" s="181" customFormat="1" ht="51.75" customHeight="1" x14ac:dyDescent="0.2">
      <c r="A31" s="24" t="s">
        <v>74</v>
      </c>
      <c r="B31" s="131" t="s">
        <v>460</v>
      </c>
      <c r="C31" s="142" t="s">
        <v>529</v>
      </c>
      <c r="D31" s="186"/>
      <c r="E31" s="186"/>
      <c r="F31" s="186"/>
      <c r="G31" s="186"/>
      <c r="H31" s="168"/>
      <c r="I31" s="168"/>
      <c r="J31" s="168"/>
      <c r="K31" s="168"/>
      <c r="L31" s="168"/>
      <c r="M31" s="168"/>
      <c r="N31" s="168"/>
      <c r="O31" s="168"/>
      <c r="P31" s="168"/>
      <c r="Q31" s="168"/>
      <c r="R31" s="168"/>
      <c r="S31" s="187"/>
      <c r="T31" s="187"/>
      <c r="U31" s="187"/>
      <c r="V31" s="187"/>
    </row>
    <row r="32" spans="1:22" s="181" customFormat="1" ht="51.75" customHeight="1" x14ac:dyDescent="0.2">
      <c r="A32" s="24" t="s">
        <v>72</v>
      </c>
      <c r="B32" s="131" t="s">
        <v>461</v>
      </c>
      <c r="C32" s="142" t="s">
        <v>529</v>
      </c>
      <c r="D32" s="186"/>
      <c r="E32" s="186"/>
      <c r="F32" s="186"/>
      <c r="G32" s="186"/>
      <c r="H32" s="168"/>
      <c r="I32" s="168"/>
      <c r="J32" s="168"/>
      <c r="K32" s="168"/>
      <c r="L32" s="168"/>
      <c r="M32" s="168"/>
      <c r="N32" s="168"/>
      <c r="O32" s="168"/>
      <c r="P32" s="168"/>
      <c r="Q32" s="168"/>
      <c r="R32" s="168"/>
      <c r="S32" s="187"/>
      <c r="T32" s="187"/>
      <c r="U32" s="187"/>
      <c r="V32" s="187"/>
    </row>
    <row r="33" spans="1:22" s="181" customFormat="1" ht="101.25" customHeight="1" x14ac:dyDescent="0.2">
      <c r="A33" s="24" t="s">
        <v>71</v>
      </c>
      <c r="B33" s="131" t="s">
        <v>462</v>
      </c>
      <c r="C33" s="142" t="s">
        <v>530</v>
      </c>
      <c r="D33" s="186"/>
      <c r="E33" s="186"/>
      <c r="F33" s="186"/>
      <c r="G33" s="186"/>
      <c r="H33" s="168"/>
      <c r="I33" s="168"/>
      <c r="J33" s="168"/>
      <c r="K33" s="168"/>
      <c r="L33" s="168"/>
      <c r="M33" s="168"/>
      <c r="N33" s="168"/>
      <c r="O33" s="168"/>
      <c r="P33" s="168"/>
      <c r="Q33" s="168"/>
      <c r="R33" s="168"/>
      <c r="S33" s="187"/>
      <c r="T33" s="187"/>
      <c r="U33" s="187"/>
      <c r="V33" s="187"/>
    </row>
    <row r="34" spans="1:22" ht="111" customHeight="1" x14ac:dyDescent="0.25">
      <c r="A34" s="24" t="s">
        <v>478</v>
      </c>
      <c r="B34" s="131" t="s">
        <v>463</v>
      </c>
      <c r="C34" s="142" t="s">
        <v>529</v>
      </c>
      <c r="D34" s="189"/>
      <c r="E34" s="189"/>
      <c r="F34" s="189"/>
      <c r="G34" s="189"/>
      <c r="H34" s="189"/>
      <c r="I34" s="189"/>
      <c r="J34" s="189"/>
      <c r="K34" s="189"/>
      <c r="L34" s="189"/>
      <c r="M34" s="189"/>
      <c r="N34" s="189"/>
      <c r="O34" s="189"/>
      <c r="P34" s="189"/>
      <c r="Q34" s="189"/>
      <c r="R34" s="189"/>
      <c r="S34" s="189"/>
      <c r="T34" s="189"/>
      <c r="U34" s="189"/>
      <c r="V34" s="189"/>
    </row>
    <row r="35" spans="1:22" ht="58.5" customHeight="1" x14ac:dyDescent="0.25">
      <c r="A35" s="24" t="s">
        <v>466</v>
      </c>
      <c r="B35" s="131" t="s">
        <v>73</v>
      </c>
      <c r="C35" s="142" t="s">
        <v>529</v>
      </c>
      <c r="D35" s="189"/>
      <c r="E35" s="189"/>
      <c r="F35" s="189"/>
      <c r="G35" s="189"/>
      <c r="H35" s="189"/>
      <c r="I35" s="189"/>
      <c r="J35" s="189"/>
      <c r="K35" s="189"/>
      <c r="L35" s="189"/>
      <c r="M35" s="189"/>
      <c r="N35" s="189"/>
      <c r="O35" s="189"/>
      <c r="P35" s="189"/>
      <c r="Q35" s="189"/>
      <c r="R35" s="189"/>
      <c r="S35" s="189"/>
      <c r="T35" s="189"/>
      <c r="U35" s="189"/>
      <c r="V35" s="189"/>
    </row>
    <row r="36" spans="1:22" ht="51.75" customHeight="1" x14ac:dyDescent="0.25">
      <c r="A36" s="24" t="s">
        <v>479</v>
      </c>
      <c r="B36" s="131" t="s">
        <v>464</v>
      </c>
      <c r="C36" s="142" t="s">
        <v>529</v>
      </c>
      <c r="D36" s="189"/>
      <c r="E36" s="189"/>
      <c r="F36" s="189"/>
      <c r="G36" s="189"/>
      <c r="H36" s="189"/>
      <c r="I36" s="189"/>
      <c r="J36" s="189"/>
      <c r="K36" s="189"/>
      <c r="L36" s="189"/>
      <c r="M36" s="189"/>
      <c r="N36" s="189"/>
      <c r="O36" s="189"/>
      <c r="P36" s="189"/>
      <c r="Q36" s="189"/>
      <c r="R36" s="189"/>
      <c r="S36" s="189"/>
      <c r="T36" s="189"/>
      <c r="U36" s="189"/>
      <c r="V36" s="189"/>
    </row>
    <row r="37" spans="1:22" ht="43.5" customHeight="1" x14ac:dyDescent="0.25">
      <c r="A37" s="24" t="s">
        <v>467</v>
      </c>
      <c r="B37" s="131" t="s">
        <v>465</v>
      </c>
      <c r="C37" s="142" t="s">
        <v>529</v>
      </c>
      <c r="D37" s="189"/>
      <c r="E37" s="189"/>
      <c r="F37" s="189"/>
      <c r="G37" s="189"/>
      <c r="H37" s="189"/>
      <c r="I37" s="189"/>
      <c r="J37" s="189"/>
      <c r="K37" s="189"/>
      <c r="L37" s="189"/>
      <c r="M37" s="189"/>
      <c r="N37" s="189"/>
      <c r="O37" s="189"/>
      <c r="P37" s="189"/>
      <c r="Q37" s="189"/>
      <c r="R37" s="189"/>
      <c r="S37" s="189"/>
      <c r="T37" s="189"/>
      <c r="U37" s="189"/>
      <c r="V37" s="189"/>
    </row>
    <row r="38" spans="1:22" ht="43.5" customHeight="1" x14ac:dyDescent="0.25">
      <c r="A38" s="24" t="s">
        <v>480</v>
      </c>
      <c r="B38" s="131" t="s">
        <v>239</v>
      </c>
      <c r="C38" s="142" t="s">
        <v>529</v>
      </c>
      <c r="D38" s="189"/>
      <c r="E38" s="189"/>
      <c r="F38" s="189"/>
      <c r="G38" s="189"/>
      <c r="H38" s="189"/>
      <c r="I38" s="189"/>
      <c r="J38" s="189"/>
      <c r="K38" s="189"/>
      <c r="L38" s="189"/>
      <c r="M38" s="189"/>
      <c r="N38" s="189"/>
      <c r="O38" s="189"/>
      <c r="P38" s="189"/>
      <c r="Q38" s="189"/>
      <c r="R38" s="189"/>
      <c r="S38" s="189"/>
      <c r="T38" s="189"/>
      <c r="U38" s="189"/>
      <c r="V38" s="189"/>
    </row>
    <row r="39" spans="1:22" ht="23.25" customHeight="1" x14ac:dyDescent="0.25">
      <c r="A39" s="250"/>
      <c r="B39" s="251"/>
      <c r="C39" s="252"/>
      <c r="D39" s="189"/>
      <c r="E39" s="189"/>
      <c r="F39" s="189"/>
      <c r="G39" s="189"/>
      <c r="H39" s="189"/>
      <c r="I39" s="189"/>
      <c r="J39" s="189"/>
      <c r="K39" s="189"/>
      <c r="L39" s="189"/>
      <c r="M39" s="189"/>
      <c r="N39" s="189"/>
      <c r="O39" s="189"/>
      <c r="P39" s="189"/>
      <c r="Q39" s="189"/>
      <c r="R39" s="189"/>
      <c r="S39" s="189"/>
      <c r="T39" s="189"/>
      <c r="U39" s="189"/>
      <c r="V39" s="189"/>
    </row>
    <row r="40" spans="1:22" ht="63" x14ac:dyDescent="0.25">
      <c r="A40" s="24" t="s">
        <v>468</v>
      </c>
      <c r="B40" s="131" t="s">
        <v>521</v>
      </c>
      <c r="C40" s="142" t="str">
        <f>IF(C48=0,"нд",CONCATENATE((ROUND(C48,2))," ","млн. руб."))</f>
        <v>2,32 млн. руб.</v>
      </c>
      <c r="D40" s="189"/>
      <c r="E40" s="189"/>
      <c r="F40" s="189"/>
      <c r="G40" s="189"/>
      <c r="H40" s="189"/>
      <c r="I40" s="189"/>
      <c r="J40" s="189"/>
      <c r="K40" s="189"/>
      <c r="L40" s="189"/>
      <c r="M40" s="189"/>
      <c r="N40" s="189"/>
      <c r="O40" s="189"/>
      <c r="P40" s="189"/>
      <c r="Q40" s="189"/>
      <c r="R40" s="189"/>
      <c r="S40" s="189"/>
      <c r="T40" s="189"/>
      <c r="U40" s="189"/>
      <c r="V40" s="189"/>
    </row>
    <row r="41" spans="1:22" ht="105.75" customHeight="1" x14ac:dyDescent="0.25">
      <c r="A41" s="24" t="s">
        <v>481</v>
      </c>
      <c r="B41" s="131" t="s">
        <v>503</v>
      </c>
      <c r="C41" s="142" t="s">
        <v>531</v>
      </c>
      <c r="D41" s="189"/>
      <c r="E41" s="189"/>
      <c r="F41" s="189"/>
      <c r="G41" s="189"/>
      <c r="H41" s="189"/>
      <c r="I41" s="189"/>
      <c r="J41" s="189"/>
      <c r="K41" s="189"/>
      <c r="L41" s="189"/>
      <c r="M41" s="189"/>
      <c r="N41" s="189"/>
      <c r="O41" s="189"/>
      <c r="P41" s="189"/>
      <c r="Q41" s="189"/>
      <c r="R41" s="189"/>
      <c r="S41" s="189"/>
      <c r="T41" s="189"/>
      <c r="U41" s="189"/>
      <c r="V41" s="189"/>
    </row>
    <row r="42" spans="1:22" ht="83.25" customHeight="1" x14ac:dyDescent="0.25">
      <c r="A42" s="24" t="s">
        <v>469</v>
      </c>
      <c r="B42" s="131" t="s">
        <v>518</v>
      </c>
      <c r="C42" s="142" t="s">
        <v>531</v>
      </c>
      <c r="D42" s="189"/>
      <c r="E42" s="189"/>
      <c r="F42" s="189"/>
      <c r="G42" s="189"/>
      <c r="H42" s="189"/>
      <c r="I42" s="189"/>
      <c r="J42" s="189"/>
      <c r="K42" s="189"/>
      <c r="L42" s="189"/>
      <c r="M42" s="189"/>
      <c r="N42" s="189"/>
      <c r="O42" s="189"/>
      <c r="P42" s="189"/>
      <c r="Q42" s="189"/>
      <c r="R42" s="189"/>
      <c r="S42" s="189"/>
      <c r="T42" s="189"/>
      <c r="U42" s="189"/>
      <c r="V42" s="189"/>
    </row>
    <row r="43" spans="1:22" ht="186" customHeight="1" x14ac:dyDescent="0.25">
      <c r="A43" s="24" t="s">
        <v>484</v>
      </c>
      <c r="B43" s="131" t="s">
        <v>485</v>
      </c>
      <c r="C43" s="142" t="s">
        <v>531</v>
      </c>
      <c r="D43" s="189"/>
      <c r="E43" s="189"/>
      <c r="F43" s="189"/>
      <c r="G43" s="189"/>
      <c r="H43" s="189"/>
      <c r="I43" s="189"/>
      <c r="J43" s="189"/>
      <c r="K43" s="189"/>
      <c r="L43" s="189"/>
      <c r="M43" s="189"/>
      <c r="N43" s="189"/>
      <c r="O43" s="189"/>
      <c r="P43" s="189"/>
      <c r="Q43" s="189"/>
      <c r="R43" s="189"/>
      <c r="S43" s="189"/>
      <c r="T43" s="189"/>
      <c r="U43" s="189"/>
      <c r="V43" s="189"/>
    </row>
    <row r="44" spans="1:22" ht="111" customHeight="1" x14ac:dyDescent="0.25">
      <c r="A44" s="24" t="s">
        <v>470</v>
      </c>
      <c r="B44" s="131" t="s">
        <v>509</v>
      </c>
      <c r="C44" s="142" t="s">
        <v>531</v>
      </c>
      <c r="D44" s="189"/>
      <c r="E44" s="189"/>
      <c r="F44" s="189"/>
      <c r="G44" s="189"/>
      <c r="H44" s="189"/>
      <c r="I44" s="189"/>
      <c r="J44" s="189"/>
      <c r="K44" s="189"/>
      <c r="L44" s="189"/>
      <c r="M44" s="189"/>
      <c r="N44" s="189"/>
      <c r="O44" s="189"/>
      <c r="P44" s="189"/>
      <c r="Q44" s="189"/>
      <c r="R44" s="189"/>
      <c r="S44" s="189"/>
      <c r="T44" s="189"/>
      <c r="U44" s="189"/>
      <c r="V44" s="189"/>
    </row>
    <row r="45" spans="1:22" ht="120" customHeight="1" x14ac:dyDescent="0.25">
      <c r="A45" s="24" t="s">
        <v>504</v>
      </c>
      <c r="B45" s="131" t="s">
        <v>510</v>
      </c>
      <c r="C45" s="142" t="s">
        <v>531</v>
      </c>
      <c r="D45" s="189"/>
      <c r="E45" s="189"/>
      <c r="F45" s="189"/>
      <c r="G45" s="189"/>
      <c r="H45" s="189"/>
      <c r="I45" s="189"/>
      <c r="J45" s="189"/>
      <c r="K45" s="189"/>
      <c r="L45" s="189"/>
      <c r="M45" s="189"/>
      <c r="N45" s="189"/>
      <c r="O45" s="189"/>
      <c r="P45" s="189"/>
      <c r="Q45" s="189"/>
      <c r="R45" s="189"/>
      <c r="S45" s="189"/>
      <c r="T45" s="189"/>
      <c r="U45" s="189"/>
      <c r="V45" s="189"/>
    </row>
    <row r="46" spans="1:22" ht="101.25" customHeight="1" x14ac:dyDescent="0.25">
      <c r="A46" s="24" t="s">
        <v>471</v>
      </c>
      <c r="B46" s="131" t="s">
        <v>511</v>
      </c>
      <c r="C46" s="142" t="s">
        <v>531</v>
      </c>
      <c r="D46" s="189"/>
      <c r="E46" s="189"/>
      <c r="F46" s="189"/>
      <c r="G46" s="189"/>
      <c r="H46" s="189"/>
      <c r="I46" s="189"/>
      <c r="J46" s="189"/>
      <c r="K46" s="189"/>
      <c r="L46" s="189"/>
      <c r="M46" s="189"/>
      <c r="N46" s="189"/>
      <c r="O46" s="189"/>
      <c r="P46" s="189"/>
      <c r="Q46" s="189"/>
      <c r="R46" s="189"/>
      <c r="S46" s="189"/>
      <c r="T46" s="189"/>
      <c r="U46" s="189"/>
      <c r="V46" s="189"/>
    </row>
    <row r="47" spans="1:22" ht="18.75" customHeight="1" x14ac:dyDescent="0.25">
      <c r="A47" s="250"/>
      <c r="B47" s="251"/>
      <c r="C47" s="252"/>
      <c r="D47" s="189"/>
      <c r="E47" s="189"/>
      <c r="F47" s="189"/>
      <c r="G47" s="189"/>
      <c r="H47" s="189"/>
      <c r="I47" s="189"/>
      <c r="J47" s="189"/>
      <c r="K47" s="189"/>
      <c r="L47" s="189"/>
      <c r="M47" s="189"/>
      <c r="N47" s="189"/>
      <c r="O47" s="189"/>
      <c r="P47" s="189"/>
      <c r="Q47" s="189"/>
      <c r="R47" s="189"/>
      <c r="S47" s="189"/>
      <c r="T47" s="189"/>
      <c r="U47" s="189"/>
      <c r="V47" s="189"/>
    </row>
    <row r="48" spans="1:22" ht="75.75" customHeight="1" x14ac:dyDescent="0.25">
      <c r="A48" s="24" t="s">
        <v>505</v>
      </c>
      <c r="B48" s="131" t="s">
        <v>519</v>
      </c>
      <c r="C48" s="191">
        <f>'6.2. Паспорт фин осв ввод'!AC24</f>
        <v>2.3159821886635825</v>
      </c>
      <c r="D48" s="189"/>
      <c r="E48" s="189"/>
      <c r="F48" s="189"/>
      <c r="G48" s="189"/>
      <c r="H48" s="189"/>
      <c r="I48" s="189"/>
      <c r="J48" s="189"/>
      <c r="K48" s="189"/>
      <c r="L48" s="189"/>
      <c r="M48" s="189"/>
      <c r="N48" s="189"/>
      <c r="O48" s="189"/>
      <c r="P48" s="189"/>
      <c r="Q48" s="189"/>
      <c r="R48" s="189"/>
      <c r="S48" s="189"/>
      <c r="T48" s="189"/>
      <c r="U48" s="189"/>
      <c r="V48" s="189"/>
    </row>
    <row r="49" spans="1:22" ht="71.25" customHeight="1" x14ac:dyDescent="0.25">
      <c r="A49" s="24" t="s">
        <v>472</v>
      </c>
      <c r="B49" s="131" t="s">
        <v>520</v>
      </c>
      <c r="C49" s="191">
        <f>'6.2. Паспорт фин осв ввод'!AC30</f>
        <v>1.929985157219652</v>
      </c>
      <c r="D49" s="189"/>
      <c r="E49" s="189"/>
      <c r="F49" s="189"/>
      <c r="G49" s="189"/>
      <c r="H49" s="189"/>
      <c r="I49" s="189"/>
      <c r="J49" s="189"/>
      <c r="K49" s="189"/>
      <c r="L49" s="189"/>
      <c r="M49" s="189"/>
      <c r="N49" s="189"/>
      <c r="O49" s="189"/>
      <c r="P49" s="189"/>
      <c r="Q49" s="189"/>
      <c r="R49" s="189"/>
      <c r="S49" s="189"/>
      <c r="T49" s="189"/>
      <c r="U49" s="189"/>
      <c r="V49" s="189"/>
    </row>
    <row r="50" spans="1:22" x14ac:dyDescent="0.25">
      <c r="A50" s="189"/>
      <c r="B50" s="189"/>
      <c r="C50" s="189"/>
      <c r="D50" s="189"/>
      <c r="E50" s="189"/>
      <c r="F50" s="189"/>
      <c r="G50" s="189"/>
      <c r="H50" s="189"/>
      <c r="I50" s="189"/>
      <c r="J50" s="189"/>
      <c r="K50" s="189"/>
      <c r="L50" s="189"/>
      <c r="M50" s="189"/>
      <c r="N50" s="189"/>
      <c r="O50" s="189"/>
      <c r="P50" s="189"/>
      <c r="Q50" s="189"/>
      <c r="R50" s="189"/>
      <c r="S50" s="189"/>
      <c r="T50" s="189"/>
      <c r="U50" s="189"/>
      <c r="V50" s="189"/>
    </row>
    <row r="51" spans="1:22" x14ac:dyDescent="0.25">
      <c r="A51" s="189"/>
      <c r="B51" s="189"/>
      <c r="C51" s="189"/>
      <c r="D51" s="189"/>
      <c r="E51" s="189"/>
      <c r="F51" s="189"/>
      <c r="G51" s="189"/>
      <c r="H51" s="189"/>
      <c r="I51" s="189"/>
      <c r="J51" s="189"/>
      <c r="K51" s="189"/>
      <c r="L51" s="189"/>
      <c r="M51" s="189"/>
      <c r="N51" s="189"/>
      <c r="O51" s="189"/>
      <c r="P51" s="189"/>
      <c r="Q51" s="189"/>
      <c r="R51" s="189"/>
      <c r="S51" s="189"/>
      <c r="T51" s="189"/>
      <c r="U51" s="189"/>
      <c r="V51" s="189"/>
    </row>
    <row r="52" spans="1:22" x14ac:dyDescent="0.25">
      <c r="A52" s="189"/>
      <c r="B52" s="189"/>
      <c r="C52" s="189"/>
      <c r="D52" s="189"/>
      <c r="E52" s="189"/>
      <c r="F52" s="189"/>
      <c r="G52" s="189"/>
      <c r="H52" s="189"/>
      <c r="I52" s="189"/>
      <c r="J52" s="189"/>
      <c r="K52" s="189"/>
      <c r="L52" s="189"/>
      <c r="M52" s="189"/>
      <c r="N52" s="189"/>
      <c r="O52" s="189"/>
      <c r="P52" s="189"/>
      <c r="Q52" s="189"/>
      <c r="R52" s="189"/>
      <c r="S52" s="189"/>
      <c r="T52" s="189"/>
      <c r="U52" s="189"/>
      <c r="V52" s="189"/>
    </row>
    <row r="53" spans="1:22" x14ac:dyDescent="0.25">
      <c r="A53" s="189"/>
      <c r="B53" s="189"/>
      <c r="C53" s="189"/>
      <c r="D53" s="189"/>
      <c r="E53" s="189"/>
      <c r="F53" s="189"/>
      <c r="G53" s="189"/>
      <c r="H53" s="189"/>
      <c r="I53" s="189"/>
      <c r="J53" s="189"/>
      <c r="K53" s="189"/>
      <c r="L53" s="189"/>
      <c r="M53" s="189"/>
      <c r="N53" s="189"/>
      <c r="O53" s="189"/>
      <c r="P53" s="189"/>
      <c r="Q53" s="189"/>
      <c r="R53" s="189"/>
      <c r="S53" s="189"/>
      <c r="T53" s="189"/>
      <c r="U53" s="189"/>
      <c r="V53" s="189"/>
    </row>
    <row r="54" spans="1:22" x14ac:dyDescent="0.25">
      <c r="A54" s="189"/>
      <c r="B54" s="189"/>
      <c r="C54" s="189"/>
      <c r="D54" s="189"/>
      <c r="E54" s="189"/>
      <c r="F54" s="189"/>
      <c r="G54" s="189"/>
      <c r="H54" s="189"/>
      <c r="I54" s="189"/>
      <c r="J54" s="189"/>
      <c r="K54" s="189"/>
      <c r="L54" s="189"/>
      <c r="M54" s="189"/>
      <c r="N54" s="189"/>
      <c r="O54" s="189"/>
      <c r="P54" s="189"/>
      <c r="Q54" s="189"/>
      <c r="R54" s="189"/>
      <c r="S54" s="189"/>
      <c r="T54" s="189"/>
      <c r="U54" s="189"/>
      <c r="V54" s="189"/>
    </row>
    <row r="55" spans="1:22" x14ac:dyDescent="0.25">
      <c r="A55" s="189"/>
      <c r="B55" s="189"/>
      <c r="C55" s="189"/>
      <c r="D55" s="189"/>
      <c r="E55" s="189"/>
      <c r="F55" s="189"/>
      <c r="G55" s="189"/>
      <c r="H55" s="189"/>
      <c r="I55" s="189"/>
      <c r="J55" s="189"/>
      <c r="K55" s="189"/>
      <c r="L55" s="189"/>
      <c r="M55" s="189"/>
      <c r="N55" s="189"/>
      <c r="O55" s="189"/>
      <c r="P55" s="189"/>
      <c r="Q55" s="189"/>
      <c r="R55" s="189"/>
      <c r="S55" s="189"/>
      <c r="T55" s="189"/>
      <c r="U55" s="189"/>
      <c r="V55" s="189"/>
    </row>
    <row r="56" spans="1:22" x14ac:dyDescent="0.25">
      <c r="A56" s="189"/>
      <c r="B56" s="189"/>
      <c r="C56" s="189"/>
      <c r="D56" s="189"/>
      <c r="E56" s="189"/>
      <c r="F56" s="189"/>
      <c r="G56" s="189"/>
      <c r="H56" s="189"/>
      <c r="I56" s="189"/>
      <c r="J56" s="189"/>
      <c r="K56" s="189"/>
      <c r="L56" s="189"/>
      <c r="M56" s="189"/>
      <c r="N56" s="189"/>
      <c r="O56" s="189"/>
      <c r="P56" s="189"/>
      <c r="Q56" s="189"/>
      <c r="R56" s="189"/>
      <c r="S56" s="189"/>
      <c r="T56" s="189"/>
      <c r="U56" s="189"/>
      <c r="V56" s="189"/>
    </row>
    <row r="57" spans="1:22" x14ac:dyDescent="0.25">
      <c r="A57" s="189"/>
      <c r="B57" s="189"/>
      <c r="C57" s="189"/>
      <c r="D57" s="189"/>
      <c r="E57" s="189"/>
      <c r="F57" s="189"/>
      <c r="G57" s="189"/>
      <c r="H57" s="189"/>
      <c r="I57" s="189"/>
      <c r="J57" s="189"/>
      <c r="K57" s="189"/>
      <c r="L57" s="189"/>
      <c r="M57" s="189"/>
      <c r="N57" s="189"/>
      <c r="O57" s="189"/>
      <c r="P57" s="189"/>
      <c r="Q57" s="189"/>
      <c r="R57" s="189"/>
      <c r="S57" s="189"/>
      <c r="T57" s="189"/>
      <c r="U57" s="189"/>
      <c r="V57" s="189"/>
    </row>
    <row r="58" spans="1:22" x14ac:dyDescent="0.25">
      <c r="A58" s="189"/>
      <c r="B58" s="189"/>
      <c r="C58" s="189"/>
      <c r="D58" s="189"/>
      <c r="E58" s="189"/>
      <c r="F58" s="189"/>
      <c r="G58" s="189"/>
      <c r="H58" s="189"/>
      <c r="I58" s="189"/>
      <c r="J58" s="189"/>
      <c r="K58" s="189"/>
      <c r="L58" s="189"/>
      <c r="M58" s="189"/>
      <c r="N58" s="189"/>
      <c r="O58" s="189"/>
      <c r="P58" s="189"/>
      <c r="Q58" s="189"/>
      <c r="R58" s="189"/>
      <c r="S58" s="189"/>
      <c r="T58" s="189"/>
      <c r="U58" s="189"/>
      <c r="V58" s="189"/>
    </row>
    <row r="59" spans="1:22" x14ac:dyDescent="0.25">
      <c r="A59" s="189"/>
      <c r="B59" s="189"/>
      <c r="C59" s="189"/>
      <c r="D59" s="189"/>
      <c r="E59" s="189"/>
      <c r="F59" s="189"/>
      <c r="G59" s="189"/>
      <c r="H59" s="189"/>
      <c r="I59" s="189"/>
      <c r="J59" s="189"/>
      <c r="K59" s="189"/>
      <c r="L59" s="189"/>
      <c r="M59" s="189"/>
      <c r="N59" s="189"/>
      <c r="O59" s="189"/>
      <c r="P59" s="189"/>
      <c r="Q59" s="189"/>
      <c r="R59" s="189"/>
      <c r="S59" s="189"/>
      <c r="T59" s="189"/>
      <c r="U59" s="189"/>
      <c r="V59" s="189"/>
    </row>
    <row r="60" spans="1:22" x14ac:dyDescent="0.25">
      <c r="A60" s="189"/>
      <c r="B60" s="189"/>
      <c r="C60" s="189"/>
      <c r="D60" s="189"/>
      <c r="E60" s="189"/>
      <c r="F60" s="189"/>
      <c r="G60" s="189"/>
      <c r="H60" s="189"/>
      <c r="I60" s="189"/>
      <c r="J60" s="189"/>
      <c r="K60" s="189"/>
      <c r="L60" s="189"/>
      <c r="M60" s="189"/>
      <c r="N60" s="189"/>
      <c r="O60" s="189"/>
      <c r="P60" s="189"/>
      <c r="Q60" s="189"/>
      <c r="R60" s="189"/>
      <c r="S60" s="189"/>
      <c r="T60" s="189"/>
      <c r="U60" s="189"/>
      <c r="V60" s="189"/>
    </row>
    <row r="61" spans="1:22" x14ac:dyDescent="0.25">
      <c r="A61" s="189"/>
      <c r="B61" s="189"/>
      <c r="C61" s="189"/>
      <c r="D61" s="189"/>
      <c r="E61" s="189"/>
      <c r="F61" s="189"/>
      <c r="G61" s="189"/>
      <c r="H61" s="189"/>
      <c r="I61" s="189"/>
      <c r="J61" s="189"/>
      <c r="K61" s="189"/>
      <c r="L61" s="189"/>
      <c r="M61" s="189"/>
      <c r="N61" s="189"/>
      <c r="O61" s="189"/>
      <c r="P61" s="189"/>
      <c r="Q61" s="189"/>
      <c r="R61" s="189"/>
      <c r="S61" s="189"/>
      <c r="T61" s="189"/>
      <c r="U61" s="189"/>
      <c r="V61" s="189"/>
    </row>
    <row r="62" spans="1:22" x14ac:dyDescent="0.25">
      <c r="A62" s="189"/>
      <c r="B62" s="189"/>
      <c r="C62" s="189"/>
      <c r="D62" s="189"/>
      <c r="E62" s="189"/>
      <c r="F62" s="189"/>
      <c r="G62" s="189"/>
      <c r="H62" s="189"/>
      <c r="I62" s="189"/>
      <c r="J62" s="189"/>
      <c r="K62" s="189"/>
      <c r="L62" s="189"/>
      <c r="M62" s="189"/>
      <c r="N62" s="189"/>
      <c r="O62" s="189"/>
      <c r="P62" s="189"/>
      <c r="Q62" s="189"/>
      <c r="R62" s="189"/>
      <c r="S62" s="189"/>
      <c r="T62" s="189"/>
      <c r="U62" s="189"/>
      <c r="V62" s="189"/>
    </row>
    <row r="63" spans="1:22" x14ac:dyDescent="0.25">
      <c r="A63" s="189"/>
      <c r="B63" s="189"/>
      <c r="C63" s="189"/>
      <c r="D63" s="189"/>
      <c r="E63" s="189"/>
      <c r="F63" s="189"/>
      <c r="G63" s="189"/>
      <c r="H63" s="189"/>
      <c r="I63" s="189"/>
      <c r="J63" s="189"/>
      <c r="K63" s="189"/>
      <c r="L63" s="189"/>
      <c r="M63" s="189"/>
      <c r="N63" s="189"/>
      <c r="O63" s="189"/>
      <c r="P63" s="189"/>
      <c r="Q63" s="189"/>
      <c r="R63" s="189"/>
      <c r="S63" s="189"/>
      <c r="T63" s="189"/>
      <c r="U63" s="189"/>
      <c r="V63" s="189"/>
    </row>
    <row r="64" spans="1:22" x14ac:dyDescent="0.25">
      <c r="A64" s="189"/>
      <c r="B64" s="189"/>
      <c r="C64" s="189"/>
      <c r="D64" s="189"/>
      <c r="E64" s="189"/>
      <c r="F64" s="189"/>
      <c r="G64" s="189"/>
      <c r="H64" s="189"/>
      <c r="I64" s="189"/>
      <c r="J64" s="189"/>
      <c r="K64" s="189"/>
      <c r="L64" s="189"/>
      <c r="M64" s="189"/>
      <c r="N64" s="189"/>
      <c r="O64" s="189"/>
      <c r="P64" s="189"/>
      <c r="Q64" s="189"/>
      <c r="R64" s="189"/>
      <c r="S64" s="189"/>
      <c r="T64" s="189"/>
      <c r="U64" s="189"/>
      <c r="V64" s="189"/>
    </row>
    <row r="65" spans="1:22" x14ac:dyDescent="0.25">
      <c r="A65" s="189"/>
      <c r="B65" s="189"/>
      <c r="C65" s="189"/>
      <c r="D65" s="189"/>
      <c r="E65" s="189"/>
      <c r="F65" s="189"/>
      <c r="G65" s="189"/>
      <c r="H65" s="189"/>
      <c r="I65" s="189"/>
      <c r="J65" s="189"/>
      <c r="K65" s="189"/>
      <c r="L65" s="189"/>
      <c r="M65" s="189"/>
      <c r="N65" s="189"/>
      <c r="O65" s="189"/>
      <c r="P65" s="189"/>
      <c r="Q65" s="189"/>
      <c r="R65" s="189"/>
      <c r="S65" s="189"/>
      <c r="T65" s="189"/>
      <c r="U65" s="189"/>
      <c r="V65" s="189"/>
    </row>
    <row r="66" spans="1:22" x14ac:dyDescent="0.25">
      <c r="A66" s="189"/>
      <c r="B66" s="189"/>
      <c r="C66" s="189"/>
      <c r="D66" s="189"/>
      <c r="E66" s="189"/>
      <c r="F66" s="189"/>
      <c r="G66" s="189"/>
      <c r="H66" s="189"/>
      <c r="I66" s="189"/>
      <c r="J66" s="189"/>
      <c r="K66" s="189"/>
      <c r="L66" s="189"/>
      <c r="M66" s="189"/>
      <c r="N66" s="189"/>
      <c r="O66" s="189"/>
      <c r="P66" s="189"/>
      <c r="Q66" s="189"/>
      <c r="R66" s="189"/>
      <c r="S66" s="189"/>
      <c r="T66" s="189"/>
      <c r="U66" s="189"/>
      <c r="V66" s="189"/>
    </row>
    <row r="67" spans="1:22" x14ac:dyDescent="0.25">
      <c r="A67" s="189"/>
      <c r="B67" s="189"/>
      <c r="C67" s="189"/>
      <c r="D67" s="189"/>
      <c r="E67" s="189"/>
      <c r="F67" s="189"/>
      <c r="G67" s="189"/>
      <c r="H67" s="189"/>
      <c r="I67" s="189"/>
      <c r="J67" s="189"/>
      <c r="K67" s="189"/>
      <c r="L67" s="189"/>
      <c r="M67" s="189"/>
      <c r="N67" s="189"/>
      <c r="O67" s="189"/>
      <c r="P67" s="189"/>
      <c r="Q67" s="189"/>
      <c r="R67" s="189"/>
      <c r="S67" s="189"/>
      <c r="T67" s="189"/>
      <c r="U67" s="189"/>
      <c r="V67" s="189"/>
    </row>
    <row r="68" spans="1:22" x14ac:dyDescent="0.25">
      <c r="A68" s="189"/>
      <c r="B68" s="189"/>
      <c r="C68" s="189"/>
      <c r="D68" s="189"/>
      <c r="E68" s="189"/>
      <c r="F68" s="189"/>
      <c r="G68" s="189"/>
      <c r="H68" s="189"/>
      <c r="I68" s="189"/>
      <c r="J68" s="189"/>
      <c r="K68" s="189"/>
      <c r="L68" s="189"/>
      <c r="M68" s="189"/>
      <c r="N68" s="189"/>
      <c r="O68" s="189"/>
      <c r="P68" s="189"/>
      <c r="Q68" s="189"/>
      <c r="R68" s="189"/>
      <c r="S68" s="189"/>
      <c r="T68" s="189"/>
      <c r="U68" s="189"/>
      <c r="V68" s="189"/>
    </row>
    <row r="69" spans="1:22" x14ac:dyDescent="0.25">
      <c r="A69" s="189"/>
      <c r="B69" s="189"/>
      <c r="C69" s="189"/>
      <c r="D69" s="189"/>
      <c r="E69" s="189"/>
      <c r="F69" s="189"/>
      <c r="G69" s="189"/>
      <c r="H69" s="189"/>
      <c r="I69" s="189"/>
      <c r="J69" s="189"/>
      <c r="K69" s="189"/>
      <c r="L69" s="189"/>
      <c r="M69" s="189"/>
      <c r="N69" s="189"/>
      <c r="O69" s="189"/>
      <c r="P69" s="189"/>
      <c r="Q69" s="189"/>
      <c r="R69" s="189"/>
      <c r="S69" s="189"/>
      <c r="T69" s="189"/>
      <c r="U69" s="189"/>
      <c r="V69" s="189"/>
    </row>
    <row r="70" spans="1:22" x14ac:dyDescent="0.25">
      <c r="A70" s="189"/>
      <c r="B70" s="189"/>
      <c r="C70" s="189"/>
      <c r="D70" s="189"/>
      <c r="E70" s="189"/>
      <c r="F70" s="189"/>
      <c r="G70" s="189"/>
      <c r="H70" s="189"/>
      <c r="I70" s="189"/>
      <c r="J70" s="189"/>
      <c r="K70" s="189"/>
      <c r="L70" s="189"/>
      <c r="M70" s="189"/>
      <c r="N70" s="189"/>
      <c r="O70" s="189"/>
      <c r="P70" s="189"/>
      <c r="Q70" s="189"/>
      <c r="R70" s="189"/>
      <c r="S70" s="189"/>
      <c r="T70" s="189"/>
      <c r="U70" s="189"/>
      <c r="V70" s="189"/>
    </row>
    <row r="71" spans="1:22" x14ac:dyDescent="0.25">
      <c r="A71" s="189"/>
      <c r="B71" s="189"/>
      <c r="C71" s="189"/>
      <c r="D71" s="189"/>
      <c r="E71" s="189"/>
      <c r="F71" s="189"/>
      <c r="G71" s="189"/>
      <c r="H71" s="189"/>
      <c r="I71" s="189"/>
      <c r="J71" s="189"/>
      <c r="K71" s="189"/>
      <c r="L71" s="189"/>
      <c r="M71" s="189"/>
      <c r="N71" s="189"/>
      <c r="O71" s="189"/>
      <c r="P71" s="189"/>
      <c r="Q71" s="189"/>
      <c r="R71" s="189"/>
      <c r="S71" s="189"/>
      <c r="T71" s="189"/>
      <c r="U71" s="189"/>
      <c r="V71" s="189"/>
    </row>
    <row r="72" spans="1:22" x14ac:dyDescent="0.25">
      <c r="A72" s="189"/>
      <c r="B72" s="189"/>
      <c r="C72" s="189"/>
      <c r="D72" s="189"/>
      <c r="E72" s="189"/>
      <c r="F72" s="189"/>
      <c r="G72" s="189"/>
      <c r="H72" s="189"/>
      <c r="I72" s="189"/>
      <c r="J72" s="189"/>
      <c r="K72" s="189"/>
      <c r="L72" s="189"/>
      <c r="M72" s="189"/>
      <c r="N72" s="189"/>
      <c r="O72" s="189"/>
      <c r="P72" s="189"/>
      <c r="Q72" s="189"/>
      <c r="R72" s="189"/>
      <c r="S72" s="189"/>
      <c r="T72" s="189"/>
      <c r="U72" s="189"/>
      <c r="V72" s="189"/>
    </row>
    <row r="73" spans="1:22" x14ac:dyDescent="0.25">
      <c r="A73" s="189"/>
      <c r="B73" s="189"/>
      <c r="C73" s="189"/>
      <c r="D73" s="189"/>
      <c r="E73" s="189"/>
      <c r="F73" s="189"/>
      <c r="G73" s="189"/>
      <c r="H73" s="189"/>
      <c r="I73" s="189"/>
      <c r="J73" s="189"/>
      <c r="K73" s="189"/>
      <c r="L73" s="189"/>
      <c r="M73" s="189"/>
      <c r="N73" s="189"/>
      <c r="O73" s="189"/>
      <c r="P73" s="189"/>
      <c r="Q73" s="189"/>
      <c r="R73" s="189"/>
      <c r="S73" s="189"/>
      <c r="T73" s="189"/>
      <c r="U73" s="189"/>
      <c r="V73" s="189"/>
    </row>
    <row r="74" spans="1:22" x14ac:dyDescent="0.25">
      <c r="A74" s="189"/>
      <c r="B74" s="189"/>
      <c r="C74" s="189"/>
      <c r="D74" s="189"/>
      <c r="E74" s="189"/>
      <c r="F74" s="189"/>
      <c r="G74" s="189"/>
      <c r="H74" s="189"/>
      <c r="I74" s="189"/>
      <c r="J74" s="189"/>
      <c r="K74" s="189"/>
      <c r="L74" s="189"/>
      <c r="M74" s="189"/>
      <c r="N74" s="189"/>
      <c r="O74" s="189"/>
      <c r="P74" s="189"/>
      <c r="Q74" s="189"/>
      <c r="R74" s="189"/>
      <c r="S74" s="189"/>
      <c r="T74" s="189"/>
      <c r="U74" s="189"/>
      <c r="V74" s="189"/>
    </row>
    <row r="75" spans="1:22" x14ac:dyDescent="0.25">
      <c r="A75" s="189"/>
      <c r="B75" s="189"/>
      <c r="C75" s="189"/>
      <c r="D75" s="189"/>
      <c r="E75" s="189"/>
      <c r="F75" s="189"/>
      <c r="G75" s="189"/>
      <c r="H75" s="189"/>
      <c r="I75" s="189"/>
      <c r="J75" s="189"/>
      <c r="K75" s="189"/>
      <c r="L75" s="189"/>
      <c r="M75" s="189"/>
      <c r="N75" s="189"/>
      <c r="O75" s="189"/>
      <c r="P75" s="189"/>
      <c r="Q75" s="189"/>
      <c r="R75" s="189"/>
      <c r="S75" s="189"/>
      <c r="T75" s="189"/>
      <c r="U75" s="189"/>
      <c r="V75" s="189"/>
    </row>
    <row r="76" spans="1:22" x14ac:dyDescent="0.25">
      <c r="A76" s="189"/>
      <c r="B76" s="189"/>
      <c r="C76" s="189"/>
      <c r="D76" s="189"/>
      <c r="E76" s="189"/>
      <c r="F76" s="189"/>
      <c r="G76" s="189"/>
      <c r="H76" s="189"/>
      <c r="I76" s="189"/>
      <c r="J76" s="189"/>
      <c r="K76" s="189"/>
      <c r="L76" s="189"/>
      <c r="M76" s="189"/>
      <c r="N76" s="189"/>
      <c r="O76" s="189"/>
      <c r="P76" s="189"/>
      <c r="Q76" s="189"/>
      <c r="R76" s="189"/>
      <c r="S76" s="189"/>
      <c r="T76" s="189"/>
      <c r="U76" s="189"/>
      <c r="V76" s="189"/>
    </row>
    <row r="77" spans="1:22" x14ac:dyDescent="0.25">
      <c r="A77" s="189"/>
      <c r="B77" s="189"/>
      <c r="C77" s="189"/>
      <c r="D77" s="189"/>
      <c r="E77" s="189"/>
      <c r="F77" s="189"/>
      <c r="G77" s="189"/>
      <c r="H77" s="189"/>
      <c r="I77" s="189"/>
      <c r="J77" s="189"/>
      <c r="K77" s="189"/>
      <c r="L77" s="189"/>
      <c r="M77" s="189"/>
      <c r="N77" s="189"/>
      <c r="O77" s="189"/>
      <c r="P77" s="189"/>
      <c r="Q77" s="189"/>
      <c r="R77" s="189"/>
      <c r="S77" s="189"/>
      <c r="T77" s="189"/>
      <c r="U77" s="189"/>
      <c r="V77" s="189"/>
    </row>
    <row r="78" spans="1:22" x14ac:dyDescent="0.25">
      <c r="A78" s="189"/>
      <c r="B78" s="189"/>
      <c r="C78" s="189"/>
      <c r="D78" s="189"/>
      <c r="E78" s="189"/>
      <c r="F78" s="189"/>
      <c r="G78" s="189"/>
      <c r="H78" s="189"/>
      <c r="I78" s="189"/>
      <c r="J78" s="189"/>
      <c r="K78" s="189"/>
      <c r="L78" s="189"/>
      <c r="M78" s="189"/>
      <c r="N78" s="189"/>
      <c r="O78" s="189"/>
      <c r="P78" s="189"/>
      <c r="Q78" s="189"/>
      <c r="R78" s="189"/>
      <c r="S78" s="189"/>
      <c r="T78" s="189"/>
      <c r="U78" s="189"/>
      <c r="V78" s="189"/>
    </row>
    <row r="79" spans="1:22" x14ac:dyDescent="0.25">
      <c r="A79" s="189"/>
      <c r="B79" s="189"/>
      <c r="C79" s="189"/>
      <c r="D79" s="189"/>
      <c r="E79" s="189"/>
      <c r="F79" s="189"/>
      <c r="G79" s="189"/>
      <c r="H79" s="189"/>
      <c r="I79" s="189"/>
      <c r="J79" s="189"/>
      <c r="K79" s="189"/>
      <c r="L79" s="189"/>
      <c r="M79" s="189"/>
      <c r="N79" s="189"/>
      <c r="O79" s="189"/>
      <c r="P79" s="189"/>
      <c r="Q79" s="189"/>
      <c r="R79" s="189"/>
      <c r="S79" s="189"/>
      <c r="T79" s="189"/>
      <c r="U79" s="189"/>
      <c r="V79" s="189"/>
    </row>
    <row r="80" spans="1:22" x14ac:dyDescent="0.25">
      <c r="A80" s="189"/>
      <c r="B80" s="189"/>
      <c r="C80" s="189"/>
      <c r="D80" s="189"/>
      <c r="E80" s="189"/>
      <c r="F80" s="189"/>
      <c r="G80" s="189"/>
      <c r="H80" s="189"/>
      <c r="I80" s="189"/>
      <c r="J80" s="189"/>
      <c r="K80" s="189"/>
      <c r="L80" s="189"/>
      <c r="M80" s="189"/>
      <c r="N80" s="189"/>
      <c r="O80" s="189"/>
      <c r="P80" s="189"/>
      <c r="Q80" s="189"/>
      <c r="R80" s="189"/>
      <c r="S80" s="189"/>
      <c r="T80" s="189"/>
      <c r="U80" s="189"/>
      <c r="V80" s="189"/>
    </row>
    <row r="81" spans="1:22" x14ac:dyDescent="0.25">
      <c r="A81" s="189"/>
      <c r="B81" s="189"/>
      <c r="C81" s="189"/>
      <c r="D81" s="189"/>
      <c r="E81" s="189"/>
      <c r="F81" s="189"/>
      <c r="G81" s="189"/>
      <c r="H81" s="189"/>
      <c r="I81" s="189"/>
      <c r="J81" s="189"/>
      <c r="K81" s="189"/>
      <c r="L81" s="189"/>
      <c r="M81" s="189"/>
      <c r="N81" s="189"/>
      <c r="O81" s="189"/>
      <c r="P81" s="189"/>
      <c r="Q81" s="189"/>
      <c r="R81" s="189"/>
      <c r="S81" s="189"/>
      <c r="T81" s="189"/>
      <c r="U81" s="189"/>
      <c r="V81" s="189"/>
    </row>
    <row r="82" spans="1:22" x14ac:dyDescent="0.25">
      <c r="A82" s="189"/>
      <c r="B82" s="189"/>
      <c r="C82" s="189"/>
      <c r="D82" s="189"/>
      <c r="E82" s="189"/>
      <c r="F82" s="189"/>
      <c r="G82" s="189"/>
      <c r="H82" s="189"/>
      <c r="I82" s="189"/>
      <c r="J82" s="189"/>
      <c r="K82" s="189"/>
      <c r="L82" s="189"/>
      <c r="M82" s="189"/>
      <c r="N82" s="189"/>
      <c r="O82" s="189"/>
      <c r="P82" s="189"/>
      <c r="Q82" s="189"/>
      <c r="R82" s="189"/>
      <c r="S82" s="189"/>
      <c r="T82" s="189"/>
      <c r="U82" s="189"/>
      <c r="V82" s="189"/>
    </row>
    <row r="83" spans="1:22" x14ac:dyDescent="0.25">
      <c r="A83" s="189"/>
      <c r="B83" s="189"/>
      <c r="C83" s="189"/>
      <c r="D83" s="189"/>
      <c r="E83" s="189"/>
      <c r="F83" s="189"/>
      <c r="G83" s="189"/>
      <c r="H83" s="189"/>
      <c r="I83" s="189"/>
      <c r="J83" s="189"/>
      <c r="K83" s="189"/>
      <c r="L83" s="189"/>
      <c r="M83" s="189"/>
      <c r="N83" s="189"/>
      <c r="O83" s="189"/>
      <c r="P83" s="189"/>
      <c r="Q83" s="189"/>
      <c r="R83" s="189"/>
      <c r="S83" s="189"/>
      <c r="T83" s="189"/>
      <c r="U83" s="189"/>
      <c r="V83" s="189"/>
    </row>
    <row r="84" spans="1:22" x14ac:dyDescent="0.25">
      <c r="A84" s="189"/>
      <c r="B84" s="189"/>
      <c r="C84" s="189"/>
      <c r="D84" s="189"/>
      <c r="E84" s="189"/>
      <c r="F84" s="189"/>
      <c r="G84" s="189"/>
      <c r="H84" s="189"/>
      <c r="I84" s="189"/>
      <c r="J84" s="189"/>
      <c r="K84" s="189"/>
      <c r="L84" s="189"/>
      <c r="M84" s="189"/>
      <c r="N84" s="189"/>
      <c r="O84" s="189"/>
      <c r="P84" s="189"/>
      <c r="Q84" s="189"/>
      <c r="R84" s="189"/>
      <c r="S84" s="189"/>
      <c r="T84" s="189"/>
      <c r="U84" s="189"/>
      <c r="V84" s="189"/>
    </row>
    <row r="85" spans="1:22" x14ac:dyDescent="0.25">
      <c r="A85" s="189"/>
      <c r="B85" s="189"/>
      <c r="C85" s="189"/>
      <c r="D85" s="189"/>
      <c r="E85" s="189"/>
      <c r="F85" s="189"/>
      <c r="G85" s="189"/>
      <c r="H85" s="189"/>
      <c r="I85" s="189"/>
      <c r="J85" s="189"/>
      <c r="K85" s="189"/>
      <c r="L85" s="189"/>
      <c r="M85" s="189"/>
      <c r="N85" s="189"/>
      <c r="O85" s="189"/>
      <c r="P85" s="189"/>
      <c r="Q85" s="189"/>
      <c r="R85" s="189"/>
      <c r="S85" s="189"/>
      <c r="T85" s="189"/>
      <c r="U85" s="189"/>
      <c r="V85" s="189"/>
    </row>
    <row r="86" spans="1:22" x14ac:dyDescent="0.25">
      <c r="A86" s="189"/>
      <c r="B86" s="189"/>
      <c r="C86" s="189"/>
      <c r="D86" s="189"/>
      <c r="E86" s="189"/>
      <c r="F86" s="189"/>
      <c r="G86" s="189"/>
      <c r="H86" s="189"/>
      <c r="I86" s="189"/>
      <c r="J86" s="189"/>
      <c r="K86" s="189"/>
      <c r="L86" s="189"/>
      <c r="M86" s="189"/>
      <c r="N86" s="189"/>
      <c r="O86" s="189"/>
      <c r="P86" s="189"/>
      <c r="Q86" s="189"/>
      <c r="R86" s="189"/>
      <c r="S86" s="189"/>
      <c r="T86" s="189"/>
      <c r="U86" s="189"/>
      <c r="V86" s="189"/>
    </row>
    <row r="87" spans="1:22" x14ac:dyDescent="0.25">
      <c r="A87" s="189"/>
      <c r="B87" s="189"/>
      <c r="C87" s="189"/>
      <c r="D87" s="189"/>
      <c r="E87" s="189"/>
      <c r="F87" s="189"/>
      <c r="G87" s="189"/>
      <c r="H87" s="189"/>
      <c r="I87" s="189"/>
      <c r="J87" s="189"/>
      <c r="K87" s="189"/>
      <c r="L87" s="189"/>
      <c r="M87" s="189"/>
      <c r="N87" s="189"/>
      <c r="O87" s="189"/>
      <c r="P87" s="189"/>
      <c r="Q87" s="189"/>
      <c r="R87" s="189"/>
      <c r="S87" s="189"/>
      <c r="T87" s="189"/>
      <c r="U87" s="189"/>
      <c r="V87" s="189"/>
    </row>
    <row r="88" spans="1:22" x14ac:dyDescent="0.25">
      <c r="A88" s="189"/>
      <c r="B88" s="189"/>
      <c r="C88" s="189"/>
      <c r="D88" s="189"/>
      <c r="E88" s="189"/>
      <c r="F88" s="189"/>
      <c r="G88" s="189"/>
      <c r="H88" s="189"/>
      <c r="I88" s="189"/>
      <c r="J88" s="189"/>
      <c r="K88" s="189"/>
      <c r="L88" s="189"/>
      <c r="M88" s="189"/>
      <c r="N88" s="189"/>
      <c r="O88" s="189"/>
      <c r="P88" s="189"/>
      <c r="Q88" s="189"/>
      <c r="R88" s="189"/>
      <c r="S88" s="189"/>
      <c r="T88" s="189"/>
      <c r="U88" s="189"/>
      <c r="V88" s="189"/>
    </row>
    <row r="89" spans="1:22" x14ac:dyDescent="0.25">
      <c r="A89" s="189"/>
      <c r="B89" s="189"/>
      <c r="C89" s="189"/>
      <c r="D89" s="189"/>
      <c r="E89" s="189"/>
      <c r="F89" s="189"/>
      <c r="G89" s="189"/>
      <c r="H89" s="189"/>
      <c r="I89" s="189"/>
      <c r="J89" s="189"/>
      <c r="K89" s="189"/>
      <c r="L89" s="189"/>
      <c r="M89" s="189"/>
      <c r="N89" s="189"/>
      <c r="O89" s="189"/>
      <c r="P89" s="189"/>
      <c r="Q89" s="189"/>
      <c r="R89" s="189"/>
      <c r="S89" s="189"/>
      <c r="T89" s="189"/>
      <c r="U89" s="189"/>
      <c r="V89" s="189"/>
    </row>
    <row r="90" spans="1:22" x14ac:dyDescent="0.25">
      <c r="A90" s="189"/>
      <c r="B90" s="189"/>
      <c r="C90" s="189"/>
      <c r="D90" s="189"/>
      <c r="E90" s="189"/>
      <c r="F90" s="189"/>
      <c r="G90" s="189"/>
      <c r="H90" s="189"/>
      <c r="I90" s="189"/>
      <c r="J90" s="189"/>
      <c r="K90" s="189"/>
      <c r="L90" s="189"/>
      <c r="M90" s="189"/>
      <c r="N90" s="189"/>
      <c r="O90" s="189"/>
      <c r="P90" s="189"/>
      <c r="Q90" s="189"/>
      <c r="R90" s="189"/>
      <c r="S90" s="189"/>
      <c r="T90" s="189"/>
      <c r="U90" s="189"/>
      <c r="V90" s="189"/>
    </row>
    <row r="91" spans="1:22"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row>
    <row r="92" spans="1:22" x14ac:dyDescent="0.25">
      <c r="A92" s="189"/>
      <c r="B92" s="189"/>
      <c r="C92" s="189"/>
      <c r="D92" s="189"/>
      <c r="E92" s="189"/>
      <c r="F92" s="189"/>
      <c r="G92" s="189"/>
      <c r="H92" s="189"/>
      <c r="I92" s="189"/>
      <c r="J92" s="189"/>
      <c r="K92" s="189"/>
      <c r="L92" s="189"/>
      <c r="M92" s="189"/>
      <c r="N92" s="189"/>
      <c r="O92" s="189"/>
      <c r="P92" s="189"/>
      <c r="Q92" s="189"/>
      <c r="R92" s="189"/>
      <c r="S92" s="189"/>
      <c r="T92" s="189"/>
      <c r="U92" s="189"/>
      <c r="V92" s="189"/>
    </row>
    <row r="93" spans="1:22" x14ac:dyDescent="0.25">
      <c r="A93" s="189"/>
      <c r="B93" s="189"/>
      <c r="C93" s="189"/>
      <c r="D93" s="189"/>
      <c r="E93" s="189"/>
      <c r="F93" s="189"/>
      <c r="G93" s="189"/>
      <c r="H93" s="189"/>
      <c r="I93" s="189"/>
      <c r="J93" s="189"/>
      <c r="K93" s="189"/>
      <c r="L93" s="189"/>
      <c r="M93" s="189"/>
      <c r="N93" s="189"/>
      <c r="O93" s="189"/>
      <c r="P93" s="189"/>
      <c r="Q93" s="189"/>
      <c r="R93" s="189"/>
      <c r="S93" s="189"/>
      <c r="T93" s="189"/>
      <c r="U93" s="189"/>
      <c r="V93" s="189"/>
    </row>
    <row r="94" spans="1:22" x14ac:dyDescent="0.25">
      <c r="A94" s="189"/>
      <c r="B94" s="189"/>
      <c r="C94" s="189"/>
      <c r="D94" s="189"/>
      <c r="E94" s="189"/>
      <c r="F94" s="189"/>
      <c r="G94" s="189"/>
      <c r="H94" s="189"/>
      <c r="I94" s="189"/>
      <c r="J94" s="189"/>
      <c r="K94" s="189"/>
      <c r="L94" s="189"/>
      <c r="M94" s="189"/>
      <c r="N94" s="189"/>
      <c r="O94" s="189"/>
      <c r="P94" s="189"/>
      <c r="Q94" s="189"/>
      <c r="R94" s="189"/>
      <c r="S94" s="189"/>
      <c r="T94" s="189"/>
      <c r="U94" s="189"/>
      <c r="V94" s="189"/>
    </row>
    <row r="95" spans="1:22" x14ac:dyDescent="0.25">
      <c r="A95" s="189"/>
      <c r="B95" s="189"/>
      <c r="C95" s="189"/>
      <c r="D95" s="189"/>
      <c r="E95" s="189"/>
      <c r="F95" s="189"/>
      <c r="G95" s="189"/>
      <c r="H95" s="189"/>
      <c r="I95" s="189"/>
      <c r="J95" s="189"/>
      <c r="K95" s="189"/>
      <c r="L95" s="189"/>
      <c r="M95" s="189"/>
      <c r="N95" s="189"/>
      <c r="O95" s="189"/>
      <c r="P95" s="189"/>
      <c r="Q95" s="189"/>
      <c r="R95" s="189"/>
      <c r="S95" s="189"/>
      <c r="T95" s="189"/>
      <c r="U95" s="189"/>
      <c r="V95" s="189"/>
    </row>
    <row r="96" spans="1:22" x14ac:dyDescent="0.25">
      <c r="A96" s="189"/>
      <c r="B96" s="189"/>
      <c r="C96" s="189"/>
      <c r="D96" s="189"/>
      <c r="E96" s="189"/>
      <c r="F96" s="189"/>
      <c r="G96" s="189"/>
      <c r="H96" s="189"/>
      <c r="I96" s="189"/>
      <c r="J96" s="189"/>
      <c r="K96" s="189"/>
      <c r="L96" s="189"/>
      <c r="M96" s="189"/>
      <c r="N96" s="189"/>
      <c r="O96" s="189"/>
      <c r="P96" s="189"/>
      <c r="Q96" s="189"/>
      <c r="R96" s="189"/>
      <c r="S96" s="189"/>
      <c r="T96" s="189"/>
      <c r="U96" s="189"/>
      <c r="V96" s="189"/>
    </row>
    <row r="97" spans="1:22" x14ac:dyDescent="0.25">
      <c r="A97" s="189"/>
      <c r="B97" s="189"/>
      <c r="C97" s="189"/>
      <c r="D97" s="189"/>
      <c r="E97" s="189"/>
      <c r="F97" s="189"/>
      <c r="G97" s="189"/>
      <c r="H97" s="189"/>
      <c r="I97" s="189"/>
      <c r="J97" s="189"/>
      <c r="K97" s="189"/>
      <c r="L97" s="189"/>
      <c r="M97" s="189"/>
      <c r="N97" s="189"/>
      <c r="O97" s="189"/>
      <c r="P97" s="189"/>
      <c r="Q97" s="189"/>
      <c r="R97" s="189"/>
      <c r="S97" s="189"/>
      <c r="T97" s="189"/>
      <c r="U97" s="189"/>
      <c r="V97" s="189"/>
    </row>
    <row r="98" spans="1:22" x14ac:dyDescent="0.25">
      <c r="A98" s="189"/>
      <c r="B98" s="189"/>
      <c r="C98" s="189"/>
      <c r="D98" s="189"/>
      <c r="E98" s="189"/>
      <c r="F98" s="189"/>
      <c r="G98" s="189"/>
      <c r="H98" s="189"/>
      <c r="I98" s="189"/>
      <c r="J98" s="189"/>
      <c r="K98" s="189"/>
      <c r="L98" s="189"/>
      <c r="M98" s="189"/>
      <c r="N98" s="189"/>
      <c r="O98" s="189"/>
      <c r="P98" s="189"/>
      <c r="Q98" s="189"/>
      <c r="R98" s="189"/>
      <c r="S98" s="189"/>
      <c r="T98" s="189"/>
      <c r="U98" s="189"/>
      <c r="V98" s="189"/>
    </row>
    <row r="99" spans="1:22" x14ac:dyDescent="0.25">
      <c r="A99" s="189"/>
      <c r="B99" s="189"/>
      <c r="C99" s="189"/>
      <c r="D99" s="189"/>
      <c r="E99" s="189"/>
      <c r="F99" s="189"/>
      <c r="G99" s="189"/>
      <c r="H99" s="189"/>
      <c r="I99" s="189"/>
      <c r="J99" s="189"/>
      <c r="K99" s="189"/>
      <c r="L99" s="189"/>
      <c r="M99" s="189"/>
      <c r="N99" s="189"/>
      <c r="O99" s="189"/>
      <c r="P99" s="189"/>
      <c r="Q99" s="189"/>
      <c r="R99" s="189"/>
      <c r="S99" s="189"/>
      <c r="T99" s="189"/>
      <c r="U99" s="189"/>
      <c r="V99" s="189"/>
    </row>
    <row r="100" spans="1:22"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c r="V100" s="189"/>
    </row>
    <row r="101" spans="1:22"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c r="V101" s="189"/>
    </row>
    <row r="102" spans="1:22"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c r="V102" s="189"/>
    </row>
    <row r="103" spans="1:22"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c r="V103" s="189"/>
    </row>
    <row r="104" spans="1:22"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c r="V104" s="189"/>
    </row>
    <row r="105" spans="1:22"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c r="V105" s="189"/>
    </row>
    <row r="106" spans="1:22"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c r="V106" s="189"/>
    </row>
    <row r="107" spans="1:22"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c r="V107" s="189"/>
    </row>
    <row r="108" spans="1:22"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c r="V108" s="189"/>
    </row>
    <row r="109" spans="1:22"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c r="V109" s="189"/>
    </row>
    <row r="110" spans="1:22"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c r="V110" s="189"/>
    </row>
    <row r="111" spans="1:22"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c r="V111" s="189"/>
    </row>
    <row r="112" spans="1:22"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c r="V112" s="189"/>
    </row>
    <row r="113" spans="1:22"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c r="V113" s="189"/>
    </row>
    <row r="114" spans="1:22"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c r="V114" s="189"/>
    </row>
    <row r="115" spans="1:22"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c r="V115" s="189"/>
    </row>
    <row r="116" spans="1:22"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c r="V116" s="189"/>
    </row>
    <row r="117" spans="1:22"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c r="V117" s="189"/>
    </row>
    <row r="118" spans="1:22"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c r="V118" s="189"/>
    </row>
    <row r="119" spans="1:22"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c r="V119" s="189"/>
    </row>
    <row r="120" spans="1:22"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c r="V120" s="189"/>
    </row>
    <row r="121" spans="1:22"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c r="V121" s="189"/>
    </row>
    <row r="122" spans="1:22"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c r="V122" s="189"/>
    </row>
    <row r="123" spans="1:22"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c r="V123" s="189"/>
    </row>
    <row r="124" spans="1:22"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c r="V124" s="189"/>
    </row>
    <row r="125" spans="1:22"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c r="V125" s="189"/>
    </row>
    <row r="126" spans="1:22"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c r="V126" s="189"/>
    </row>
    <row r="127" spans="1:22"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row>
    <row r="128" spans="1:22"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c r="V128" s="189"/>
    </row>
    <row r="129" spans="1:22"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c r="V129" s="189"/>
    </row>
    <row r="130" spans="1:22"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c r="V130" s="189"/>
    </row>
    <row r="131" spans="1:22"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c r="V131" s="189"/>
    </row>
    <row r="132" spans="1:22"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c r="V132" s="189"/>
    </row>
    <row r="133" spans="1:22"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c r="V133" s="189"/>
    </row>
    <row r="134" spans="1:22"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c r="V134" s="189"/>
    </row>
    <row r="135" spans="1:22"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c r="V135" s="189"/>
    </row>
    <row r="136" spans="1:22"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c r="V136" s="189"/>
    </row>
    <row r="137" spans="1:22"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c r="V137" s="189"/>
    </row>
    <row r="138" spans="1:22"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c r="V138" s="189"/>
    </row>
    <row r="139" spans="1:22"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c r="V139" s="189"/>
    </row>
    <row r="140" spans="1:22"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c r="V140" s="189"/>
    </row>
    <row r="141" spans="1:22"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c r="V141" s="189"/>
    </row>
    <row r="142" spans="1:22"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c r="V142" s="189"/>
    </row>
    <row r="143" spans="1:22"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c r="V143" s="189"/>
    </row>
    <row r="144" spans="1:22"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c r="V144" s="189"/>
    </row>
    <row r="145" spans="1:22"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c r="V145" s="189"/>
    </row>
    <row r="146" spans="1:22"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c r="V146" s="189"/>
    </row>
    <row r="147" spans="1:22"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c r="V147" s="189"/>
    </row>
    <row r="148" spans="1:22"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c r="V148" s="189"/>
    </row>
    <row r="149" spans="1:22"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c r="V149" s="189"/>
    </row>
    <row r="150" spans="1:22"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c r="V150" s="189"/>
    </row>
    <row r="151" spans="1:22"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c r="V151" s="189"/>
    </row>
    <row r="152" spans="1:22"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c r="V152" s="189"/>
    </row>
    <row r="153" spans="1:22"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c r="V153" s="189"/>
    </row>
    <row r="154" spans="1:22"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c r="V154" s="189"/>
    </row>
    <row r="155" spans="1:22"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c r="V155" s="189"/>
    </row>
    <row r="156" spans="1:22"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c r="V156" s="189"/>
    </row>
    <row r="157" spans="1:22"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c r="V157" s="189"/>
    </row>
    <row r="158" spans="1:22"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c r="V158" s="189"/>
    </row>
    <row r="159" spans="1:22"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c r="V159" s="189"/>
    </row>
    <row r="160" spans="1:22"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c r="V160" s="189"/>
    </row>
    <row r="161" spans="1:22"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c r="V161" s="189"/>
    </row>
    <row r="162" spans="1:22"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c r="V162" s="189"/>
    </row>
    <row r="163" spans="1:22"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c r="V163" s="189"/>
    </row>
    <row r="164" spans="1:22"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c r="V164" s="189"/>
    </row>
    <row r="165" spans="1:22"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c r="V165" s="189"/>
    </row>
    <row r="166" spans="1:22"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c r="V166" s="189"/>
    </row>
    <row r="167" spans="1:22"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c r="V167" s="189"/>
    </row>
    <row r="168" spans="1:22"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c r="V168" s="189"/>
    </row>
    <row r="169" spans="1:22"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c r="V169" s="189"/>
    </row>
    <row r="170" spans="1:22"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c r="V170" s="189"/>
    </row>
    <row r="171" spans="1:22"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c r="V171" s="189"/>
    </row>
    <row r="172" spans="1:22"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c r="V172" s="189"/>
    </row>
    <row r="173" spans="1:22"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c r="V173" s="189"/>
    </row>
    <row r="174" spans="1:22"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c r="V174" s="189"/>
    </row>
    <row r="175" spans="1:22"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c r="V175" s="189"/>
    </row>
    <row r="176" spans="1:22"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c r="V176" s="189"/>
    </row>
    <row r="177" spans="1:22"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c r="V177" s="189"/>
    </row>
    <row r="178" spans="1:22"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c r="V178" s="189"/>
    </row>
    <row r="179" spans="1:22"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c r="V179" s="189"/>
    </row>
    <row r="180" spans="1:22"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c r="V180" s="189"/>
    </row>
    <row r="181" spans="1:22"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c r="V181" s="189"/>
    </row>
    <row r="182" spans="1:22"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c r="V182" s="189"/>
    </row>
    <row r="183" spans="1:22"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c r="V183" s="189"/>
    </row>
    <row r="184" spans="1:22"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c r="V184" s="189"/>
    </row>
    <row r="185" spans="1:22"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c r="V185" s="189"/>
    </row>
    <row r="186" spans="1:22"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c r="V186" s="189"/>
    </row>
    <row r="187" spans="1:22"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c r="V187" s="189"/>
    </row>
    <row r="188" spans="1:22"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c r="V188" s="189"/>
    </row>
    <row r="189" spans="1:22"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c r="V189" s="189"/>
    </row>
    <row r="190" spans="1:22"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c r="V190" s="189"/>
    </row>
    <row r="191" spans="1:22"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c r="V191" s="189"/>
    </row>
    <row r="192" spans="1:22"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c r="V192" s="189"/>
    </row>
    <row r="193" spans="1:22"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c r="V193" s="189"/>
    </row>
    <row r="194" spans="1:22"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c r="V194" s="189"/>
    </row>
    <row r="195" spans="1:22"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c r="V195" s="189"/>
    </row>
    <row r="196" spans="1:22"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c r="V196" s="189"/>
    </row>
    <row r="197" spans="1:22"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c r="V197" s="189"/>
    </row>
    <row r="198" spans="1:22"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c r="V198" s="189"/>
    </row>
    <row r="199" spans="1:22"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c r="V199" s="189"/>
    </row>
    <row r="200" spans="1:22"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c r="V200" s="189"/>
    </row>
    <row r="201" spans="1:22"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c r="V201" s="189"/>
    </row>
    <row r="202" spans="1:22"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c r="V202" s="189"/>
    </row>
    <row r="203" spans="1:22"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c r="V203" s="189"/>
    </row>
    <row r="204" spans="1:22"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c r="V204" s="189"/>
    </row>
    <row r="205" spans="1:22"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c r="V205" s="189"/>
    </row>
    <row r="206" spans="1:22"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c r="V206" s="189"/>
    </row>
    <row r="207" spans="1:22"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c r="V207" s="189"/>
    </row>
    <row r="208" spans="1:22"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c r="V208" s="189"/>
    </row>
    <row r="209" spans="1:22"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c r="V209" s="189"/>
    </row>
    <row r="210" spans="1:22"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c r="V210" s="189"/>
    </row>
    <row r="211" spans="1:22"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c r="V211" s="189"/>
    </row>
    <row r="212" spans="1:22"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c r="V212" s="189"/>
    </row>
    <row r="213" spans="1:22"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c r="V213" s="189"/>
    </row>
    <row r="214" spans="1:22"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c r="V214" s="189"/>
    </row>
    <row r="215" spans="1:22"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c r="V215" s="189"/>
    </row>
    <row r="216" spans="1:22"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c r="V216" s="189"/>
    </row>
    <row r="217" spans="1:22"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c r="V217" s="189"/>
    </row>
    <row r="218" spans="1:22"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c r="V218" s="189"/>
    </row>
    <row r="219" spans="1:22"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c r="V219" s="189"/>
    </row>
    <row r="220" spans="1:22"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c r="V220" s="189"/>
    </row>
    <row r="221" spans="1:22"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c r="V221" s="189"/>
    </row>
    <row r="222" spans="1:22"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c r="V222" s="189"/>
    </row>
    <row r="223" spans="1:22"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c r="V223" s="189"/>
    </row>
    <row r="224" spans="1:22"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c r="V224" s="189"/>
    </row>
    <row r="225" spans="1:22"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c r="V225" s="189"/>
    </row>
    <row r="226" spans="1:22"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c r="V226" s="189"/>
    </row>
    <row r="227" spans="1:22"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c r="V227" s="189"/>
    </row>
    <row r="228" spans="1:22"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c r="V228" s="189"/>
    </row>
    <row r="229" spans="1:22"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c r="V229" s="189"/>
    </row>
    <row r="230" spans="1:22"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c r="V230" s="189"/>
    </row>
    <row r="231" spans="1:22"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c r="V231" s="189"/>
    </row>
    <row r="232" spans="1:22"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c r="V232" s="189"/>
    </row>
    <row r="233" spans="1:22"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c r="V233" s="189"/>
    </row>
    <row r="234" spans="1:22"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c r="V234" s="189"/>
    </row>
    <row r="235" spans="1:22"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c r="V235" s="189"/>
    </row>
    <row r="236" spans="1:22"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c r="V236" s="189"/>
    </row>
    <row r="237" spans="1:22"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c r="V237" s="189"/>
    </row>
    <row r="238" spans="1:22"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c r="V238" s="189"/>
    </row>
    <row r="239" spans="1:22"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c r="V239" s="189"/>
    </row>
    <row r="240" spans="1:22"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c r="V240" s="189"/>
    </row>
    <row r="241" spans="1:22"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c r="V241" s="189"/>
    </row>
    <row r="242" spans="1:22"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c r="V242" s="189"/>
    </row>
    <row r="243" spans="1:22"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c r="V243" s="189"/>
    </row>
    <row r="244" spans="1:22"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c r="V244" s="189"/>
    </row>
    <row r="245" spans="1:22"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c r="V245" s="189"/>
    </row>
    <row r="246" spans="1:22"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c r="V246" s="189"/>
    </row>
    <row r="247" spans="1:22"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c r="V247" s="189"/>
    </row>
    <row r="248" spans="1:22"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c r="V248" s="189"/>
    </row>
    <row r="249" spans="1:22"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c r="V249" s="189"/>
    </row>
    <row r="250" spans="1:22"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c r="V250" s="189"/>
    </row>
    <row r="251" spans="1:22"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c r="V251" s="189"/>
    </row>
    <row r="252" spans="1:22"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c r="V252" s="189"/>
    </row>
    <row r="253" spans="1:22"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c r="V253" s="189"/>
    </row>
    <row r="254" spans="1:22"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c r="V254" s="189"/>
    </row>
    <row r="255" spans="1:22"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c r="V255" s="189"/>
    </row>
    <row r="256" spans="1:22"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c r="V256" s="189"/>
    </row>
    <row r="257" spans="1:22"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c r="V257" s="189"/>
    </row>
    <row r="258" spans="1:22"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c r="V258" s="189"/>
    </row>
    <row r="259" spans="1:22"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c r="V259" s="189"/>
    </row>
    <row r="260" spans="1:22"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c r="V260" s="189"/>
    </row>
    <row r="261" spans="1:22"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c r="V261" s="189"/>
    </row>
    <row r="262" spans="1:22"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c r="V262" s="189"/>
    </row>
    <row r="263" spans="1:22"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c r="V263" s="189"/>
    </row>
    <row r="264" spans="1:22"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c r="V264" s="189"/>
    </row>
    <row r="265" spans="1:22"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c r="V265" s="189"/>
    </row>
    <row r="266" spans="1:22"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c r="V266" s="189"/>
    </row>
    <row r="267" spans="1:22"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c r="V267" s="189"/>
    </row>
    <row r="268" spans="1:22"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c r="V268" s="189"/>
    </row>
    <row r="269" spans="1:22"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c r="V269" s="189"/>
    </row>
    <row r="270" spans="1:22"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c r="V270" s="189"/>
    </row>
    <row r="271" spans="1:22"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c r="V271" s="189"/>
    </row>
    <row r="272" spans="1:22"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c r="V272" s="189"/>
    </row>
    <row r="273" spans="1:22"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c r="V273" s="189"/>
    </row>
    <row r="274" spans="1:22"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c r="V274" s="189"/>
    </row>
    <row r="275" spans="1:22"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c r="V275" s="189"/>
    </row>
    <row r="276" spans="1:22"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c r="V276" s="189"/>
    </row>
    <row r="277" spans="1:22"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c r="V277" s="189"/>
    </row>
    <row r="278" spans="1:22"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c r="V278" s="189"/>
    </row>
    <row r="279" spans="1:22"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c r="V279" s="189"/>
    </row>
    <row r="280" spans="1:22"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c r="V280" s="189"/>
    </row>
    <row r="281" spans="1:22"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c r="V281" s="189"/>
    </row>
    <row r="282" spans="1:22"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c r="V282" s="189"/>
    </row>
    <row r="283" spans="1:22"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c r="V283" s="189"/>
    </row>
    <row r="284" spans="1:22"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c r="V284" s="189"/>
    </row>
    <row r="285" spans="1:22"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c r="V285" s="189"/>
    </row>
    <row r="286" spans="1:22"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c r="V286" s="189"/>
    </row>
    <row r="287" spans="1:22"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c r="V287" s="189"/>
    </row>
    <row r="288" spans="1:22"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c r="V288" s="189"/>
    </row>
    <row r="289" spans="1:22"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c r="V289" s="189"/>
    </row>
    <row r="290" spans="1:22"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c r="V290" s="189"/>
    </row>
    <row r="291" spans="1:22"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c r="V291" s="189"/>
    </row>
    <row r="292" spans="1:22"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c r="V292" s="189"/>
    </row>
    <row r="293" spans="1:22"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c r="V293" s="189"/>
    </row>
    <row r="294" spans="1:22"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c r="V294" s="189"/>
    </row>
    <row r="295" spans="1:22"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c r="V295" s="189"/>
    </row>
    <row r="296" spans="1:22"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c r="V296" s="189"/>
    </row>
    <row r="297" spans="1:22"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c r="V297" s="189"/>
    </row>
    <row r="298" spans="1:22"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c r="V298" s="189"/>
    </row>
    <row r="299" spans="1:22"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c r="V299" s="189"/>
    </row>
    <row r="300" spans="1:22"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c r="V300" s="189"/>
    </row>
    <row r="301" spans="1:22"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c r="V301" s="189"/>
    </row>
    <row r="302" spans="1:22"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c r="V302" s="189"/>
    </row>
    <row r="303" spans="1:22"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c r="V303" s="189"/>
    </row>
    <row r="304" spans="1:22"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c r="V304" s="189"/>
    </row>
    <row r="305" spans="1:22"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c r="V305" s="189"/>
    </row>
    <row r="306" spans="1:22"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c r="V306" s="189"/>
    </row>
    <row r="307" spans="1:22"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c r="V307" s="189"/>
    </row>
    <row r="308" spans="1:22"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c r="V308" s="189"/>
    </row>
    <row r="309" spans="1:22"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c r="V309" s="189"/>
    </row>
    <row r="310" spans="1:22"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c r="V310" s="189"/>
    </row>
    <row r="311" spans="1:22"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c r="V311" s="189"/>
    </row>
    <row r="312" spans="1:22"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c r="V312" s="189"/>
    </row>
    <row r="313" spans="1:22"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c r="V313" s="189"/>
    </row>
    <row r="314" spans="1:22"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c r="V314" s="189"/>
    </row>
    <row r="315" spans="1:22"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c r="V315" s="189"/>
    </row>
    <row r="316" spans="1:22"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c r="V316" s="189"/>
    </row>
    <row r="317" spans="1:22"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c r="V317" s="189"/>
    </row>
    <row r="318" spans="1:22"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c r="V318" s="189"/>
    </row>
    <row r="319" spans="1:22"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c r="V319" s="189"/>
    </row>
    <row r="320" spans="1:22"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c r="V320" s="189"/>
    </row>
    <row r="321" spans="1:22"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c r="V321" s="189"/>
    </row>
    <row r="322" spans="1:22"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c r="V322" s="189"/>
    </row>
    <row r="323" spans="1:22"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c r="V323" s="189"/>
    </row>
    <row r="324" spans="1:22"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c r="V324" s="189"/>
    </row>
    <row r="325" spans="1:22"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c r="V325" s="189"/>
    </row>
    <row r="326" spans="1:22"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c r="V326" s="189"/>
    </row>
    <row r="327" spans="1:22"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c r="V327" s="189"/>
    </row>
    <row r="328" spans="1:22"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c r="V328" s="189"/>
    </row>
    <row r="329" spans="1:22"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c r="V329" s="189"/>
    </row>
    <row r="330" spans="1:22"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c r="V330" s="189"/>
    </row>
    <row r="331" spans="1:22"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c r="V331" s="189"/>
    </row>
    <row r="332" spans="1:22"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c r="V332" s="189"/>
    </row>
    <row r="333" spans="1:22"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c r="V333" s="189"/>
    </row>
    <row r="334" spans="1:22"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c r="V334" s="189"/>
    </row>
    <row r="335" spans="1:22"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c r="V335" s="189"/>
    </row>
    <row r="336" spans="1:22"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c r="V336" s="189"/>
    </row>
    <row r="337" spans="1:22"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c r="V337" s="189"/>
    </row>
    <row r="338" spans="1:22"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c r="V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1" t="str">
        <f>'1. паспорт местоположение'!A12:C12</f>
        <v>M_PK2000.02.01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2" t="s">
        <v>373</v>
      </c>
      <c r="R20" s="33" t="s">
        <v>374</v>
      </c>
      <c r="S20" s="271"/>
      <c r="T20" s="26"/>
      <c r="U20" s="26"/>
      <c r="V20" s="26"/>
      <c r="W20" s="26"/>
      <c r="X20" s="26"/>
      <c r="Y20" s="26"/>
      <c r="Z20" s="25"/>
      <c r="AA20" s="25"/>
      <c r="AB20" s="25"/>
    </row>
    <row r="21" spans="1:28" s="3" customFormat="1" ht="18.75" x14ac:dyDescent="0.2">
      <c r="A21" s="32">
        <v>1</v>
      </c>
      <c r="B21" s="37">
        <v>2</v>
      </c>
      <c r="C21" s="32">
        <v>3</v>
      </c>
      <c r="D21" s="37">
        <v>4</v>
      </c>
      <c r="E21" s="32">
        <v>5</v>
      </c>
      <c r="F21" s="37">
        <v>6</v>
      </c>
      <c r="G21" s="125">
        <v>7</v>
      </c>
      <c r="H21" s="126">
        <v>8</v>
      </c>
      <c r="I21" s="125">
        <v>9</v>
      </c>
      <c r="J21" s="126">
        <v>10</v>
      </c>
      <c r="K21" s="125">
        <v>11</v>
      </c>
      <c r="L21" s="126">
        <v>12</v>
      </c>
      <c r="M21" s="125">
        <v>13</v>
      </c>
      <c r="N21" s="126">
        <v>14</v>
      </c>
      <c r="O21" s="125">
        <v>15</v>
      </c>
      <c r="P21" s="126">
        <v>16</v>
      </c>
      <c r="Q21" s="125">
        <v>17</v>
      </c>
      <c r="R21" s="126">
        <v>18</v>
      </c>
      <c r="S21" s="125">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476</v>
      </c>
      <c r="H22" s="37"/>
      <c r="I22" s="37"/>
      <c r="J22" s="37"/>
      <c r="K22" s="37"/>
      <c r="L22" s="37"/>
      <c r="M22" s="37"/>
      <c r="N22" s="37"/>
      <c r="O22" s="37"/>
      <c r="P22" s="37"/>
      <c r="Q22" s="30"/>
      <c r="R22" s="5"/>
      <c r="S22" s="124"/>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4"/>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4"/>
      <c r="T24" s="26"/>
      <c r="U24" s="26"/>
      <c r="V24" s="26"/>
      <c r="W24" s="26"/>
      <c r="X24" s="25"/>
      <c r="Y24" s="25"/>
      <c r="Z24" s="25"/>
      <c r="AA24" s="25"/>
      <c r="AB24" s="25"/>
    </row>
    <row r="25" spans="1:28" s="3" customFormat="1" ht="31.5" x14ac:dyDescent="0.2">
      <c r="A25" s="36"/>
      <c r="B25" s="37" t="s">
        <v>93</v>
      </c>
      <c r="C25" s="37"/>
      <c r="D25" s="37"/>
      <c r="E25" s="37" t="s">
        <v>92</v>
      </c>
      <c r="F25" s="37" t="s">
        <v>91</v>
      </c>
      <c r="G25" s="37" t="s">
        <v>477</v>
      </c>
      <c r="H25" s="27"/>
      <c r="I25" s="27"/>
      <c r="J25" s="27"/>
      <c r="K25" s="27"/>
      <c r="L25" s="27"/>
      <c r="M25" s="27"/>
      <c r="N25" s="27"/>
      <c r="O25" s="27"/>
      <c r="P25" s="27"/>
      <c r="Q25" s="27"/>
      <c r="R25" s="5"/>
      <c r="S25" s="124"/>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4"/>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4"/>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1" t="str">
        <f>'1. паспорт местоположение'!A12:C12</f>
        <v>M_PK2000.02.01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113" s="4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72" t="s">
        <v>126</v>
      </c>
      <c r="R21" s="273"/>
      <c r="S21" s="272" t="s">
        <v>125</v>
      </c>
      <c r="T21" s="274"/>
    </row>
    <row r="22" spans="1:113" ht="204.75" customHeight="1" x14ac:dyDescent="0.25">
      <c r="A22" s="279"/>
      <c r="B22" s="283"/>
      <c r="C22" s="284"/>
      <c r="D22" s="288"/>
      <c r="E22" s="283"/>
      <c r="F22" s="284"/>
      <c r="G22" s="283"/>
      <c r="H22" s="284"/>
      <c r="I22" s="283"/>
      <c r="J22" s="284"/>
      <c r="K22" s="286"/>
      <c r="L22" s="283"/>
      <c r="M22" s="284"/>
      <c r="N22" s="283"/>
      <c r="O22" s="284"/>
      <c r="P22" s="286"/>
      <c r="Q22" s="78" t="s">
        <v>124</v>
      </c>
      <c r="R22" s="78" t="s">
        <v>487</v>
      </c>
      <c r="S22" s="78" t="s">
        <v>123</v>
      </c>
      <c r="T22" s="78" t="s">
        <v>122</v>
      </c>
    </row>
    <row r="23" spans="1:113" ht="51.75" customHeight="1" x14ac:dyDescent="0.25">
      <c r="A23" s="280"/>
      <c r="B23" s="132" t="s">
        <v>120</v>
      </c>
      <c r="C23" s="132" t="s">
        <v>121</v>
      </c>
      <c r="D23" s="286"/>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5"/>
      <c r="R25" s="51"/>
      <c r="S25" s="135"/>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287" t="s">
        <v>522</v>
      </c>
      <c r="C29" s="287"/>
      <c r="D29" s="287"/>
      <c r="E29" s="287"/>
      <c r="F29" s="287"/>
      <c r="G29" s="287"/>
      <c r="H29" s="287"/>
      <c r="I29" s="287"/>
      <c r="J29" s="287"/>
      <c r="K29" s="287"/>
      <c r="L29" s="287"/>
      <c r="M29" s="287"/>
      <c r="N29" s="287"/>
      <c r="O29" s="287"/>
      <c r="P29" s="287"/>
      <c r="Q29" s="287"/>
      <c r="R29" s="287"/>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486</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526</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M_PK2000.02.01</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9"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49" customFormat="1" ht="21" customHeight="1" x14ac:dyDescent="0.25"/>
    <row r="21" spans="1:27" ht="15.75" customHeight="1" x14ac:dyDescent="0.25">
      <c r="A21" s="290" t="s">
        <v>6</v>
      </c>
      <c r="B21" s="292" t="s">
        <v>496</v>
      </c>
      <c r="C21" s="293"/>
      <c r="D21" s="292" t="s">
        <v>498</v>
      </c>
      <c r="E21" s="293"/>
      <c r="F21" s="272" t="s">
        <v>103</v>
      </c>
      <c r="G21" s="274"/>
      <c r="H21" s="274"/>
      <c r="I21" s="273"/>
      <c r="J21" s="290" t="s">
        <v>499</v>
      </c>
      <c r="K21" s="292" t="s">
        <v>500</v>
      </c>
      <c r="L21" s="293"/>
      <c r="M21" s="292" t="s">
        <v>501</v>
      </c>
      <c r="N21" s="293"/>
      <c r="O21" s="292" t="s">
        <v>489</v>
      </c>
      <c r="P21" s="293"/>
      <c r="Q21" s="292" t="s">
        <v>136</v>
      </c>
      <c r="R21" s="293"/>
      <c r="S21" s="290" t="s">
        <v>135</v>
      </c>
      <c r="T21" s="290" t="s">
        <v>502</v>
      </c>
      <c r="U21" s="290" t="s">
        <v>497</v>
      </c>
      <c r="V21" s="292" t="s">
        <v>134</v>
      </c>
      <c r="W21" s="293"/>
      <c r="X21" s="272" t="s">
        <v>126</v>
      </c>
      <c r="Y21" s="274"/>
      <c r="Z21" s="272" t="s">
        <v>125</v>
      </c>
      <c r="AA21" s="274"/>
    </row>
    <row r="22" spans="1:27" ht="216" customHeight="1" x14ac:dyDescent="0.25">
      <c r="A22" s="296"/>
      <c r="B22" s="294"/>
      <c r="C22" s="295"/>
      <c r="D22" s="294"/>
      <c r="E22" s="295"/>
      <c r="F22" s="272" t="s">
        <v>133</v>
      </c>
      <c r="G22" s="273"/>
      <c r="H22" s="272" t="s">
        <v>132</v>
      </c>
      <c r="I22" s="273"/>
      <c r="J22" s="291"/>
      <c r="K22" s="294"/>
      <c r="L22" s="295"/>
      <c r="M22" s="294"/>
      <c r="N22" s="295"/>
      <c r="O22" s="294"/>
      <c r="P22" s="295"/>
      <c r="Q22" s="294"/>
      <c r="R22" s="295"/>
      <c r="S22" s="291"/>
      <c r="T22" s="291"/>
      <c r="U22" s="291"/>
      <c r="V22" s="294"/>
      <c r="W22" s="295"/>
      <c r="X22" s="78" t="s">
        <v>124</v>
      </c>
      <c r="Y22" s="78" t="s">
        <v>487</v>
      </c>
      <c r="Z22" s="78" t="s">
        <v>123</v>
      </c>
      <c r="AA22" s="78" t="s">
        <v>122</v>
      </c>
    </row>
    <row r="23" spans="1:27" ht="60" customHeight="1" x14ac:dyDescent="0.25">
      <c r="A23" s="291"/>
      <c r="B23" s="130" t="s">
        <v>120</v>
      </c>
      <c r="C23" s="130"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x14ac:dyDescent="0.25"/>
  <cols>
    <col min="1" max="1" width="6.140625" style="190" customWidth="1"/>
    <col min="2" max="2" width="53.5703125" style="190" customWidth="1"/>
    <col min="3" max="3" width="100.85546875" style="190" customWidth="1"/>
    <col min="4" max="4" width="14.42578125" style="190" customWidth="1"/>
    <col min="5" max="5" width="36.5703125" style="190" customWidth="1"/>
    <col min="6" max="6" width="20" style="190" customWidth="1"/>
    <col min="7" max="7" width="25.5703125" style="190" customWidth="1"/>
    <col min="8" max="8" width="16.42578125" style="190" customWidth="1"/>
    <col min="9" max="16384" width="9.140625" style="190"/>
  </cols>
  <sheetData>
    <row r="1" spans="1:29" s="16" customFormat="1" ht="18.75" customHeight="1" x14ac:dyDescent="0.2">
      <c r="A1" s="172"/>
      <c r="C1" s="173" t="s">
        <v>70</v>
      </c>
    </row>
    <row r="2" spans="1:29" s="16" customFormat="1" ht="18.75" customHeight="1" x14ac:dyDescent="0.3">
      <c r="A2" s="172"/>
      <c r="C2" s="174" t="s">
        <v>11</v>
      </c>
    </row>
    <row r="3" spans="1:29" s="16" customFormat="1" ht="18.75" x14ac:dyDescent="0.3">
      <c r="A3" s="175"/>
      <c r="C3" s="174" t="s">
        <v>69</v>
      </c>
    </row>
    <row r="4" spans="1:29" s="16" customFormat="1" ht="18.75" x14ac:dyDescent="0.3">
      <c r="A4" s="175"/>
      <c r="C4" s="174"/>
    </row>
    <row r="5" spans="1:29" s="16" customFormat="1" ht="15.75" x14ac:dyDescent="0.2">
      <c r="A5" s="253" t="str">
        <f>'3.2 паспорт Техсостояние ЛЭП'!A5:AA5</f>
        <v>Год раскрытия информации: 2024 год</v>
      </c>
      <c r="B5" s="253"/>
      <c r="C5" s="25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6" customFormat="1" ht="18.75" x14ac:dyDescent="0.3">
      <c r="A6" s="175"/>
      <c r="G6" s="174"/>
    </row>
    <row r="7" spans="1:29" s="16" customFormat="1" ht="18.75" x14ac:dyDescent="0.2">
      <c r="A7" s="257" t="s">
        <v>10</v>
      </c>
      <c r="B7" s="257"/>
      <c r="C7" s="257"/>
      <c r="D7" s="176"/>
      <c r="E7" s="176"/>
      <c r="F7" s="176"/>
      <c r="G7" s="176"/>
      <c r="H7" s="176"/>
      <c r="I7" s="176"/>
      <c r="J7" s="176"/>
      <c r="K7" s="176"/>
      <c r="L7" s="176"/>
      <c r="M7" s="176"/>
      <c r="N7" s="176"/>
      <c r="O7" s="176"/>
      <c r="P7" s="176"/>
      <c r="Q7" s="176"/>
      <c r="R7" s="176"/>
      <c r="S7" s="176"/>
      <c r="T7" s="176"/>
      <c r="U7" s="176"/>
    </row>
    <row r="8" spans="1:29" s="16" customFormat="1" ht="18.75" x14ac:dyDescent="0.2">
      <c r="A8" s="257"/>
      <c r="B8" s="257"/>
      <c r="C8" s="257"/>
      <c r="D8" s="177"/>
      <c r="E8" s="177"/>
      <c r="F8" s="177"/>
      <c r="G8" s="177"/>
      <c r="H8" s="176"/>
      <c r="I8" s="176"/>
      <c r="J8" s="176"/>
      <c r="K8" s="176"/>
      <c r="L8" s="176"/>
      <c r="M8" s="176"/>
      <c r="N8" s="176"/>
      <c r="O8" s="176"/>
      <c r="P8" s="176"/>
      <c r="Q8" s="176"/>
      <c r="R8" s="176"/>
      <c r="S8" s="176"/>
      <c r="T8" s="176"/>
      <c r="U8" s="176"/>
    </row>
    <row r="9" spans="1:29" s="16" customFormat="1" ht="18.75" x14ac:dyDescent="0.2">
      <c r="A9" s="298" t="s">
        <v>526</v>
      </c>
      <c r="B9" s="298"/>
      <c r="C9" s="298"/>
      <c r="D9" s="178"/>
      <c r="E9" s="178"/>
      <c r="F9" s="178"/>
      <c r="G9" s="178"/>
      <c r="H9" s="176"/>
      <c r="I9" s="176"/>
      <c r="J9" s="176"/>
      <c r="K9" s="176"/>
      <c r="L9" s="176"/>
      <c r="M9" s="176"/>
      <c r="N9" s="176"/>
      <c r="O9" s="176"/>
      <c r="P9" s="176"/>
      <c r="Q9" s="176"/>
      <c r="R9" s="176"/>
      <c r="S9" s="176"/>
      <c r="T9" s="176"/>
      <c r="U9" s="176"/>
    </row>
    <row r="10" spans="1:29" s="16" customFormat="1" ht="18.75" x14ac:dyDescent="0.2">
      <c r="A10" s="254" t="s">
        <v>9</v>
      </c>
      <c r="B10" s="254"/>
      <c r="C10" s="254"/>
      <c r="D10" s="179"/>
      <c r="E10" s="179"/>
      <c r="F10" s="179"/>
      <c r="G10" s="179"/>
      <c r="H10" s="176"/>
      <c r="I10" s="176"/>
      <c r="J10" s="176"/>
      <c r="K10" s="176"/>
      <c r="L10" s="176"/>
      <c r="M10" s="176"/>
      <c r="N10" s="176"/>
      <c r="O10" s="176"/>
      <c r="P10" s="176"/>
      <c r="Q10" s="176"/>
      <c r="R10" s="176"/>
      <c r="S10" s="176"/>
      <c r="T10" s="176"/>
      <c r="U10" s="176"/>
    </row>
    <row r="11" spans="1:29" s="16" customFormat="1" ht="18.75" x14ac:dyDescent="0.2">
      <c r="A11" s="257"/>
      <c r="B11" s="257"/>
      <c r="C11" s="257"/>
      <c r="D11" s="177"/>
      <c r="E11" s="177"/>
      <c r="F11" s="177"/>
      <c r="G11" s="177"/>
      <c r="H11" s="176"/>
      <c r="I11" s="176"/>
      <c r="J11" s="176"/>
      <c r="K11" s="176"/>
      <c r="L11" s="176"/>
      <c r="M11" s="176"/>
      <c r="N11" s="176"/>
      <c r="O11" s="176"/>
      <c r="P11" s="176"/>
      <c r="Q11" s="176"/>
      <c r="R11" s="176"/>
      <c r="S11" s="176"/>
      <c r="T11" s="176"/>
      <c r="U11" s="176"/>
    </row>
    <row r="12" spans="1:29" s="16" customFormat="1" ht="18.75" x14ac:dyDescent="0.2">
      <c r="A12" s="259" t="str">
        <f>'1. паспорт местоположение'!A12:C12</f>
        <v>M_PK2000.02.01</v>
      </c>
      <c r="B12" s="259"/>
      <c r="C12" s="259"/>
      <c r="D12" s="178"/>
      <c r="E12" s="178"/>
      <c r="F12" s="178"/>
      <c r="G12" s="178"/>
      <c r="H12" s="176"/>
      <c r="I12" s="176"/>
      <c r="J12" s="176"/>
      <c r="K12" s="176"/>
      <c r="L12" s="176"/>
      <c r="M12" s="176"/>
      <c r="N12" s="176"/>
      <c r="O12" s="176"/>
      <c r="P12" s="176"/>
      <c r="Q12" s="176"/>
      <c r="R12" s="176"/>
      <c r="S12" s="176"/>
      <c r="T12" s="176"/>
      <c r="U12" s="176"/>
    </row>
    <row r="13" spans="1:29" s="16" customFormat="1" ht="18.75" x14ac:dyDescent="0.2">
      <c r="A13" s="254" t="s">
        <v>8</v>
      </c>
      <c r="B13" s="254"/>
      <c r="C13" s="254"/>
      <c r="D13" s="179"/>
      <c r="E13" s="179"/>
      <c r="F13" s="179"/>
      <c r="G13" s="179"/>
      <c r="H13" s="176"/>
      <c r="I13" s="176"/>
      <c r="J13" s="176"/>
      <c r="K13" s="176"/>
      <c r="L13" s="176"/>
      <c r="M13" s="176"/>
      <c r="N13" s="176"/>
      <c r="O13" s="176"/>
      <c r="P13" s="176"/>
      <c r="Q13" s="176"/>
      <c r="R13" s="176"/>
      <c r="S13" s="176"/>
      <c r="T13" s="176"/>
      <c r="U13" s="176"/>
    </row>
    <row r="14" spans="1:29" s="180" customFormat="1" ht="15.75" customHeight="1" x14ac:dyDescent="0.2">
      <c r="A14" s="267"/>
      <c r="B14" s="267"/>
      <c r="C14" s="267"/>
      <c r="D14" s="168"/>
      <c r="E14" s="168"/>
      <c r="F14" s="168"/>
      <c r="G14" s="168"/>
      <c r="H14" s="168"/>
      <c r="I14" s="168"/>
      <c r="J14" s="168"/>
      <c r="K14" s="168"/>
      <c r="L14" s="168"/>
      <c r="M14" s="168"/>
      <c r="N14" s="168"/>
      <c r="O14" s="168"/>
      <c r="P14" s="168"/>
      <c r="Q14" s="168"/>
      <c r="R14" s="168"/>
      <c r="S14" s="168"/>
      <c r="T14" s="168"/>
      <c r="U14" s="168"/>
    </row>
    <row r="15" spans="1:29" s="181" customFormat="1" ht="36.75" customHeight="1" x14ac:dyDescent="0.2">
      <c r="A15" s="260"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260"/>
      <c r="C15" s="260"/>
      <c r="D15" s="178"/>
      <c r="E15" s="178"/>
      <c r="F15" s="178"/>
      <c r="G15" s="178"/>
      <c r="H15" s="178"/>
      <c r="I15" s="178"/>
      <c r="J15" s="178"/>
      <c r="K15" s="178"/>
      <c r="L15" s="178"/>
      <c r="M15" s="178"/>
      <c r="N15" s="178"/>
      <c r="O15" s="178"/>
      <c r="P15" s="178"/>
      <c r="Q15" s="178"/>
      <c r="R15" s="178"/>
      <c r="S15" s="178"/>
      <c r="T15" s="178"/>
      <c r="U15" s="178"/>
    </row>
    <row r="16" spans="1:29" s="181" customFormat="1" ht="15" customHeight="1" x14ac:dyDescent="0.2">
      <c r="A16" s="254" t="s">
        <v>7</v>
      </c>
      <c r="B16" s="254"/>
      <c r="C16" s="254"/>
      <c r="D16" s="179"/>
      <c r="E16" s="179"/>
      <c r="F16" s="179"/>
      <c r="G16" s="179"/>
      <c r="H16" s="179"/>
      <c r="I16" s="179"/>
      <c r="J16" s="179"/>
      <c r="K16" s="179"/>
      <c r="L16" s="179"/>
      <c r="M16" s="179"/>
      <c r="N16" s="179"/>
      <c r="O16" s="179"/>
      <c r="P16" s="179"/>
      <c r="Q16" s="179"/>
      <c r="R16" s="179"/>
      <c r="S16" s="179"/>
      <c r="T16" s="179"/>
      <c r="U16" s="179"/>
    </row>
    <row r="17" spans="1:21" s="181" customFormat="1" ht="15" customHeight="1" x14ac:dyDescent="0.2">
      <c r="A17" s="297"/>
      <c r="B17" s="297"/>
      <c r="C17" s="297"/>
      <c r="D17" s="182"/>
      <c r="E17" s="182"/>
      <c r="F17" s="182"/>
      <c r="G17" s="182"/>
      <c r="H17" s="182"/>
      <c r="I17" s="182"/>
      <c r="J17" s="182"/>
      <c r="K17" s="182"/>
      <c r="L17" s="182"/>
      <c r="M17" s="182"/>
      <c r="N17" s="182"/>
      <c r="O17" s="182"/>
      <c r="P17" s="182"/>
      <c r="Q17" s="182"/>
      <c r="R17" s="182"/>
    </row>
    <row r="18" spans="1:21" s="181" customFormat="1" ht="27.75" customHeight="1" x14ac:dyDescent="0.2">
      <c r="A18" s="255" t="s">
        <v>482</v>
      </c>
      <c r="B18" s="255"/>
      <c r="C18" s="255"/>
      <c r="D18" s="183"/>
      <c r="E18" s="183"/>
      <c r="F18" s="183"/>
      <c r="G18" s="183"/>
      <c r="H18" s="183"/>
      <c r="I18" s="183"/>
      <c r="J18" s="183"/>
      <c r="K18" s="183"/>
      <c r="L18" s="183"/>
      <c r="M18" s="183"/>
      <c r="N18" s="183"/>
      <c r="O18" s="183"/>
      <c r="P18" s="183"/>
      <c r="Q18" s="183"/>
      <c r="R18" s="183"/>
      <c r="S18" s="183"/>
      <c r="T18" s="183"/>
      <c r="U18" s="183"/>
    </row>
    <row r="19" spans="1:21" s="181" customFormat="1" ht="15" customHeight="1" x14ac:dyDescent="0.2">
      <c r="A19" s="179"/>
      <c r="B19" s="179"/>
      <c r="C19" s="179"/>
      <c r="D19" s="179"/>
      <c r="E19" s="179"/>
      <c r="F19" s="179"/>
      <c r="G19" s="179"/>
      <c r="H19" s="182"/>
      <c r="I19" s="182"/>
      <c r="J19" s="182"/>
      <c r="K19" s="182"/>
      <c r="L19" s="182"/>
      <c r="M19" s="182"/>
      <c r="N19" s="182"/>
      <c r="O19" s="182"/>
      <c r="P19" s="182"/>
      <c r="Q19" s="182"/>
      <c r="R19" s="182"/>
    </row>
    <row r="20" spans="1:21" s="181" customFormat="1" ht="39.75" customHeight="1" x14ac:dyDescent="0.2">
      <c r="A20" s="184" t="s">
        <v>6</v>
      </c>
      <c r="B20" s="185" t="s">
        <v>68</v>
      </c>
      <c r="C20" s="142" t="s">
        <v>67</v>
      </c>
      <c r="D20" s="186"/>
      <c r="E20" s="186"/>
      <c r="F20" s="186"/>
      <c r="G20" s="186"/>
      <c r="H20" s="168"/>
      <c r="I20" s="168"/>
      <c r="J20" s="168"/>
      <c r="K20" s="168"/>
      <c r="L20" s="168"/>
      <c r="M20" s="168"/>
      <c r="N20" s="168"/>
      <c r="O20" s="168"/>
      <c r="P20" s="168"/>
      <c r="Q20" s="168"/>
      <c r="R20" s="168"/>
      <c r="S20" s="187"/>
      <c r="T20" s="187"/>
      <c r="U20" s="187"/>
    </row>
    <row r="21" spans="1:21" s="181" customFormat="1" ht="16.5" customHeight="1" x14ac:dyDescent="0.2">
      <c r="A21" s="142">
        <v>1</v>
      </c>
      <c r="B21" s="185">
        <v>2</v>
      </c>
      <c r="C21" s="142">
        <v>3</v>
      </c>
      <c r="D21" s="186"/>
      <c r="E21" s="186"/>
      <c r="F21" s="186"/>
      <c r="G21" s="186"/>
      <c r="H21" s="168"/>
      <c r="I21" s="168"/>
      <c r="J21" s="168"/>
      <c r="K21" s="168"/>
      <c r="L21" s="168"/>
      <c r="M21" s="168"/>
      <c r="N21" s="168"/>
      <c r="O21" s="168"/>
      <c r="P21" s="168"/>
      <c r="Q21" s="168"/>
      <c r="R21" s="168"/>
      <c r="S21" s="187"/>
      <c r="T21" s="187"/>
      <c r="U21" s="187"/>
    </row>
    <row r="22" spans="1:21" s="181" customFormat="1" ht="114.75" customHeight="1" x14ac:dyDescent="0.2">
      <c r="A22" s="24" t="s">
        <v>66</v>
      </c>
      <c r="B22" s="27" t="s">
        <v>494</v>
      </c>
      <c r="C22" s="185" t="s">
        <v>620</v>
      </c>
      <c r="D22" s="186"/>
      <c r="E22" s="186"/>
      <c r="F22" s="168"/>
      <c r="G22" s="168"/>
      <c r="H22" s="168"/>
      <c r="I22" s="168"/>
      <c r="J22" s="168"/>
      <c r="K22" s="168"/>
      <c r="L22" s="168"/>
      <c r="M22" s="168"/>
      <c r="N22" s="168"/>
      <c r="O22" s="168"/>
      <c r="P22" s="168"/>
      <c r="Q22" s="187"/>
      <c r="R22" s="187"/>
      <c r="S22" s="187"/>
      <c r="T22" s="187"/>
      <c r="U22" s="187"/>
    </row>
    <row r="23" spans="1:21" ht="42.75" customHeight="1" x14ac:dyDescent="0.25">
      <c r="A23" s="24" t="s">
        <v>64</v>
      </c>
      <c r="B23" s="28" t="s">
        <v>61</v>
      </c>
      <c r="C23" s="185" t="s">
        <v>581</v>
      </c>
      <c r="D23" s="189"/>
      <c r="E23" s="189"/>
      <c r="F23" s="189"/>
      <c r="G23" s="189"/>
      <c r="H23" s="189"/>
      <c r="I23" s="189"/>
      <c r="J23" s="189"/>
      <c r="K23" s="189"/>
      <c r="L23" s="189"/>
      <c r="M23" s="189"/>
      <c r="N23" s="189"/>
      <c r="O23" s="189"/>
      <c r="P23" s="189"/>
      <c r="Q23" s="189"/>
      <c r="R23" s="189"/>
      <c r="S23" s="189"/>
      <c r="T23" s="189"/>
      <c r="U23" s="189"/>
    </row>
    <row r="24" spans="1:21" ht="63" customHeight="1" x14ac:dyDescent="0.25">
      <c r="A24" s="24" t="s">
        <v>63</v>
      </c>
      <c r="B24" s="28" t="s">
        <v>514</v>
      </c>
      <c r="C24" s="184" t="str">
        <f>A15</f>
        <v>Покупка оборудования, не требующего монтажа (вычислительной и оргтехники МФУ - 4 шт., коммутатор - 2 шт, маршрутизатор -2 шт)</v>
      </c>
      <c r="D24" s="189"/>
      <c r="E24" s="189"/>
      <c r="F24" s="189"/>
      <c r="G24" s="189"/>
      <c r="H24" s="189"/>
      <c r="I24" s="189"/>
      <c r="J24" s="189"/>
      <c r="K24" s="189"/>
      <c r="L24" s="189"/>
      <c r="M24" s="189"/>
      <c r="N24" s="189"/>
      <c r="O24" s="189"/>
      <c r="P24" s="189"/>
      <c r="Q24" s="189"/>
      <c r="R24" s="189"/>
      <c r="S24" s="189"/>
      <c r="T24" s="189"/>
      <c r="U24" s="189"/>
    </row>
    <row r="25" spans="1:21" ht="63" customHeight="1" x14ac:dyDescent="0.25">
      <c r="A25" s="24" t="s">
        <v>62</v>
      </c>
      <c r="B25" s="28" t="s">
        <v>515</v>
      </c>
      <c r="C25" s="243" t="s">
        <v>613</v>
      </c>
      <c r="D25" s="189"/>
      <c r="E25" s="189"/>
      <c r="F25" s="189"/>
      <c r="G25" s="189"/>
      <c r="H25" s="189"/>
      <c r="I25" s="189"/>
      <c r="J25" s="189"/>
      <c r="K25" s="189"/>
      <c r="L25" s="189"/>
      <c r="M25" s="189"/>
      <c r="N25" s="189"/>
      <c r="O25" s="189"/>
      <c r="P25" s="189"/>
      <c r="Q25" s="189"/>
      <c r="R25" s="189"/>
      <c r="S25" s="189"/>
      <c r="T25" s="189"/>
      <c r="U25" s="189"/>
    </row>
    <row r="26" spans="1:21" ht="42.75" customHeight="1" x14ac:dyDescent="0.25">
      <c r="A26" s="24" t="s">
        <v>60</v>
      </c>
      <c r="B26" s="28" t="s">
        <v>237</v>
      </c>
      <c r="C26" s="184"/>
      <c r="D26" s="189"/>
      <c r="E26" s="189"/>
      <c r="F26" s="189"/>
      <c r="G26" s="189"/>
      <c r="H26" s="189"/>
      <c r="I26" s="189"/>
      <c r="J26" s="189"/>
      <c r="K26" s="189"/>
      <c r="L26" s="189"/>
      <c r="M26" s="189"/>
      <c r="N26" s="189"/>
      <c r="O26" s="189"/>
      <c r="P26" s="189"/>
      <c r="Q26" s="189"/>
      <c r="R26" s="189"/>
      <c r="S26" s="189"/>
      <c r="T26" s="189"/>
      <c r="U26" s="189"/>
    </row>
    <row r="27" spans="1:21" ht="71.25" customHeight="1" x14ac:dyDescent="0.25">
      <c r="A27" s="24" t="s">
        <v>59</v>
      </c>
      <c r="B27" s="28" t="s">
        <v>495</v>
      </c>
      <c r="C27" s="184" t="s">
        <v>614</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24" t="s">
        <v>57</v>
      </c>
      <c r="B28" s="28" t="s">
        <v>58</v>
      </c>
      <c r="C28" s="142">
        <v>2023</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24" t="s">
        <v>55</v>
      </c>
      <c r="B29" s="184" t="s">
        <v>56</v>
      </c>
      <c r="C29" s="142">
        <v>2026</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24" t="s">
        <v>74</v>
      </c>
      <c r="B30" s="184" t="s">
        <v>54</v>
      </c>
      <c r="C30" s="142" t="s">
        <v>580</v>
      </c>
      <c r="D30" s="189"/>
      <c r="E30" s="189"/>
      <c r="F30" s="189"/>
      <c r="G30" s="189"/>
      <c r="H30" s="189"/>
      <c r="I30" s="189"/>
      <c r="J30" s="189"/>
      <c r="K30" s="189"/>
      <c r="L30" s="189"/>
      <c r="M30" s="189"/>
      <c r="N30" s="189"/>
      <c r="O30" s="189"/>
      <c r="P30" s="189"/>
      <c r="Q30" s="189"/>
      <c r="R30" s="189"/>
      <c r="S30" s="189"/>
      <c r="T30" s="189"/>
      <c r="U30" s="189"/>
    </row>
    <row r="31" spans="1:21" ht="15" customHeight="1" x14ac:dyDescent="0.25">
      <c r="A31" s="189"/>
      <c r="B31" s="189"/>
      <c r="C31" s="189"/>
      <c r="D31" s="189"/>
      <c r="E31" s="189"/>
      <c r="F31" s="189"/>
      <c r="G31" s="189"/>
      <c r="H31" s="189"/>
      <c r="I31" s="189"/>
      <c r="J31" s="189"/>
      <c r="K31" s="189"/>
      <c r="L31" s="189"/>
      <c r="M31" s="189"/>
      <c r="N31" s="189"/>
      <c r="O31" s="189"/>
      <c r="P31" s="189"/>
      <c r="Q31" s="189"/>
      <c r="R31" s="189"/>
      <c r="S31" s="189"/>
      <c r="T31" s="189"/>
      <c r="U31" s="189"/>
    </row>
    <row r="32" spans="1:21" ht="15" customHeight="1" x14ac:dyDescent="0.25">
      <c r="A32" s="189"/>
      <c r="B32" s="189"/>
      <c r="C32" s="189"/>
      <c r="D32" s="189"/>
      <c r="E32" s="189"/>
      <c r="F32" s="189"/>
      <c r="G32" s="189"/>
      <c r="H32" s="189"/>
      <c r="I32" s="189"/>
      <c r="J32" s="189"/>
      <c r="K32" s="189"/>
      <c r="L32" s="189"/>
      <c r="M32" s="189"/>
      <c r="N32" s="189"/>
      <c r="O32" s="189"/>
      <c r="P32" s="189"/>
      <c r="Q32" s="189"/>
      <c r="R32" s="189"/>
      <c r="S32" s="189"/>
      <c r="T32" s="189"/>
      <c r="U32" s="189"/>
    </row>
    <row r="33" spans="1:21" ht="15" customHeight="1" x14ac:dyDescent="0.25">
      <c r="A33" s="189"/>
      <c r="B33" s="189"/>
      <c r="C33" s="189"/>
      <c r="D33" s="189"/>
      <c r="E33" s="189"/>
      <c r="F33" s="189"/>
      <c r="G33" s="189"/>
      <c r="H33" s="189"/>
      <c r="I33" s="189"/>
      <c r="J33" s="189"/>
      <c r="K33" s="189"/>
      <c r="L33" s="189"/>
      <c r="M33" s="189"/>
      <c r="N33" s="189"/>
      <c r="O33" s="189"/>
      <c r="P33" s="189"/>
      <c r="Q33" s="189"/>
      <c r="R33" s="189"/>
      <c r="S33" s="189"/>
      <c r="T33" s="189"/>
      <c r="U33" s="189"/>
    </row>
    <row r="34" spans="1:21" ht="15" customHeight="1" x14ac:dyDescent="0.25">
      <c r="A34" s="189"/>
      <c r="B34" s="189"/>
      <c r="C34" s="189"/>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189"/>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189"/>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189"/>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189"/>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189"/>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189"/>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189"/>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189"/>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189"/>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189"/>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189"/>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189"/>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189"/>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189"/>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189"/>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189"/>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189"/>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189"/>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189"/>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189"/>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189"/>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189"/>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189"/>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189"/>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189"/>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189"/>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189"/>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189"/>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189"/>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189"/>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189"/>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189"/>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189"/>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189"/>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189"/>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189"/>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189"/>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189"/>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189"/>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7"/>
      <c r="AB6" s="12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7"/>
      <c r="AB7" s="12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8"/>
      <c r="AB8" s="128"/>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29"/>
      <c r="AB9" s="12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7"/>
      <c r="AB10" s="127"/>
    </row>
    <row r="11" spans="1:28" x14ac:dyDescent="0.25">
      <c r="A11" s="261" t="str">
        <f>'1. паспорт местоположение'!A12:C12</f>
        <v>M_PK2000.02.01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8"/>
      <c r="AB11" s="128"/>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29"/>
      <c r="AB12" s="12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28"/>
      <c r="AB14" s="128"/>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29"/>
      <c r="AB15" s="12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38"/>
      <c r="AB16" s="13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38"/>
      <c r="AB17" s="13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38"/>
      <c r="AB18" s="13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38"/>
      <c r="AB19" s="13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39"/>
      <c r="AB20" s="13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39"/>
      <c r="AB21" s="139"/>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40"/>
      <c r="AB22" s="140"/>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524</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1">
        <v>11</v>
      </c>
      <c r="L25" s="76">
        <v>12</v>
      </c>
      <c r="M25" s="141">
        <v>13</v>
      </c>
      <c r="N25" s="76">
        <v>14</v>
      </c>
      <c r="O25" s="141">
        <v>15</v>
      </c>
      <c r="P25" s="76">
        <v>16</v>
      </c>
      <c r="Q25" s="141">
        <v>17</v>
      </c>
      <c r="R25" s="76">
        <v>18</v>
      </c>
      <c r="S25" s="141">
        <v>19</v>
      </c>
      <c r="T25" s="76">
        <v>20</v>
      </c>
      <c r="U25" s="141">
        <v>21</v>
      </c>
      <c r="V25" s="76">
        <v>22</v>
      </c>
      <c r="W25" s="141">
        <v>23</v>
      </c>
      <c r="X25" s="76">
        <v>24</v>
      </c>
      <c r="Y25" s="141">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1" t="str">
        <f>'1. паспорт местоположение'!A12:C12</f>
        <v>M_PK2000.02.01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7" t="s">
        <v>87</v>
      </c>
      <c r="F19" s="308"/>
      <c r="G19" s="308"/>
      <c r="H19" s="308"/>
      <c r="I19" s="309"/>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6" sqref="A16:AR16"/>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09"/>
      <c r="B8" s="209"/>
      <c r="C8" s="209"/>
      <c r="D8" s="209"/>
      <c r="E8" s="209"/>
      <c r="F8" s="209"/>
      <c r="G8" s="209"/>
      <c r="H8" s="209"/>
      <c r="I8" s="209"/>
      <c r="J8" s="209"/>
      <c r="K8" s="209"/>
      <c r="L8" s="127"/>
      <c r="M8" s="127"/>
      <c r="N8" s="127"/>
      <c r="O8" s="127"/>
      <c r="P8" s="127"/>
      <c r="Q8" s="127"/>
      <c r="R8" s="127"/>
      <c r="S8" s="127"/>
      <c r="T8" s="127"/>
      <c r="U8" s="127"/>
      <c r="V8" s="127"/>
      <c r="W8" s="127"/>
      <c r="X8" s="127"/>
      <c r="Y8" s="127"/>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9"/>
      <c r="B11" s="209"/>
      <c r="C11" s="209"/>
      <c r="D11" s="209"/>
      <c r="E11" s="209"/>
      <c r="F11" s="209"/>
      <c r="G11" s="209"/>
      <c r="H11" s="209"/>
      <c r="I11" s="209"/>
      <c r="J11" s="209"/>
      <c r="K11" s="209"/>
      <c r="L11" s="127"/>
      <c r="M11" s="127"/>
      <c r="N11" s="127"/>
      <c r="O11" s="127"/>
      <c r="P11" s="127"/>
      <c r="Q11" s="127"/>
      <c r="R11" s="127"/>
      <c r="S11" s="127"/>
      <c r="T11" s="127"/>
      <c r="U11" s="127"/>
      <c r="V11" s="127"/>
      <c r="W11" s="127"/>
      <c r="X11" s="127"/>
      <c r="Y11" s="127"/>
    </row>
    <row r="12" spans="1:44" s="12" customFormat="1" ht="18.75" customHeight="1" x14ac:dyDescent="0.2">
      <c r="A12" s="261" t="str">
        <f>'1. паспорт местоположение'!A12:C12</f>
        <v>M_PK2000.02.01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6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276" t="s">
        <v>576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12"/>
      <c r="AP19" s="212"/>
      <c r="AQ19" s="212"/>
      <c r="AR19" s="31"/>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74" t="s">
        <v>343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14"/>
      <c r="AN24" s="214"/>
      <c r="AO24" s="215"/>
      <c r="AP24" s="215"/>
      <c r="AQ24" s="215"/>
      <c r="AR24" s="215"/>
      <c r="AS24" s="216"/>
    </row>
    <row r="25" spans="1:45" ht="12.75" customHeight="1" x14ac:dyDescent="0.25">
      <c r="A25" s="355" t="s">
        <v>590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17"/>
      <c r="AN25" s="375" t="s">
        <v>342</v>
      </c>
      <c r="AO25" s="375"/>
      <c r="AP25" s="375"/>
      <c r="AQ25" s="376"/>
      <c r="AR25" s="376"/>
      <c r="AS25" s="216"/>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7"/>
      <c r="AN26" s="364" t="s">
        <v>340</v>
      </c>
      <c r="AO26" s="365"/>
      <c r="AP26" s="366"/>
      <c r="AQ26" s="362"/>
      <c r="AR26" s="367"/>
      <c r="AS26" s="216"/>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7"/>
      <c r="AN27" s="364" t="s">
        <v>338</v>
      </c>
      <c r="AO27" s="365"/>
      <c r="AP27" s="366"/>
      <c r="AQ27" s="362"/>
      <c r="AR27" s="367"/>
      <c r="AS27" s="216"/>
    </row>
    <row r="28" spans="1:45" ht="27.75" customHeight="1" thickBot="1" x14ac:dyDescent="0.3">
      <c r="A28" s="368" t="s">
        <v>337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17"/>
      <c r="AN28" s="371" t="s">
        <v>591</v>
      </c>
      <c r="AO28" s="372"/>
      <c r="AP28" s="373"/>
      <c r="AQ28" s="362"/>
      <c r="AR28" s="367"/>
      <c r="AS28" s="216"/>
    </row>
    <row r="29" spans="1:45"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17"/>
      <c r="AN29" s="360"/>
      <c r="AO29" s="361"/>
      <c r="AP29" s="361"/>
      <c r="AQ29" s="362"/>
      <c r="AR29" s="363"/>
      <c r="AS29" s="216"/>
    </row>
    <row r="30" spans="1:45" ht="17.25" customHeight="1" x14ac:dyDescent="0.25">
      <c r="A30" s="328" t="s">
        <v>592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7"/>
      <c r="AS30" s="216"/>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7"/>
      <c r="AN31" s="217"/>
      <c r="AO31" s="218"/>
      <c r="AP31" s="218"/>
      <c r="AQ31" s="218"/>
      <c r="AR31" s="218"/>
      <c r="AS31" s="216"/>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7"/>
      <c r="AN32" s="217"/>
      <c r="AO32" s="217"/>
      <c r="AP32" s="217"/>
      <c r="AQ32" s="217"/>
      <c r="AR32" s="217"/>
      <c r="AS32" s="216"/>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7"/>
      <c r="AL33" s="347"/>
      <c r="AM33" s="217"/>
      <c r="AN33" s="217"/>
      <c r="AO33" s="217"/>
      <c r="AP33" s="217"/>
      <c r="AQ33" s="217"/>
      <c r="AR33" s="217"/>
      <c r="AS33" s="216"/>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7"/>
      <c r="AN34" s="217"/>
      <c r="AO34" s="217"/>
      <c r="AP34" s="217"/>
      <c r="AQ34" s="217"/>
      <c r="AR34" s="217"/>
      <c r="AS34" s="2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7"/>
      <c r="AN35" s="217"/>
      <c r="AO35" s="217"/>
      <c r="AP35" s="217"/>
      <c r="AQ35" s="217"/>
      <c r="AR35" s="217"/>
      <c r="AS35" s="216"/>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17"/>
      <c r="AN36" s="217"/>
      <c r="AO36" s="217"/>
      <c r="AP36" s="217"/>
      <c r="AQ36" s="217"/>
      <c r="AR36" s="217"/>
      <c r="AS36" s="21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17"/>
      <c r="AN37" s="217"/>
      <c r="AO37" s="217"/>
      <c r="AP37" s="217"/>
      <c r="AQ37" s="217"/>
      <c r="AR37" s="217"/>
      <c r="AS37" s="216"/>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7"/>
      <c r="AN38" s="217"/>
      <c r="AO38" s="217"/>
      <c r="AP38" s="217"/>
      <c r="AQ38" s="217"/>
      <c r="AR38" s="217"/>
      <c r="AS38" s="216"/>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17"/>
      <c r="AN39" s="217"/>
      <c r="AO39" s="217"/>
      <c r="AP39" s="217"/>
      <c r="AQ39" s="217"/>
      <c r="AR39" s="217"/>
      <c r="AS39" s="216"/>
    </row>
    <row r="40" spans="1:45" ht="17.25" customHeight="1" x14ac:dyDescent="0.25">
      <c r="A40" s="355" t="s">
        <v>593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17"/>
      <c r="AN40" s="217"/>
      <c r="AO40" s="217"/>
      <c r="AP40" s="217"/>
      <c r="AQ40" s="217"/>
      <c r="AR40" s="217"/>
      <c r="AS40" s="216"/>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7"/>
      <c r="AN41" s="217"/>
      <c r="AO41" s="217"/>
      <c r="AP41" s="217"/>
      <c r="AQ41" s="217"/>
      <c r="AR41" s="217"/>
      <c r="AS41" s="216"/>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7"/>
      <c r="AN42" s="217"/>
      <c r="AO42" s="217"/>
      <c r="AP42" s="217"/>
      <c r="AQ42" s="217"/>
      <c r="AR42" s="217"/>
      <c r="AS42" s="216"/>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7"/>
      <c r="AN43" s="217"/>
      <c r="AO43" s="217"/>
      <c r="AP43" s="217"/>
      <c r="AQ43" s="217"/>
      <c r="AR43" s="217"/>
      <c r="AS43" s="216"/>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7"/>
      <c r="AN44" s="217"/>
      <c r="AO44" s="217"/>
      <c r="AP44" s="217"/>
      <c r="AQ44" s="217"/>
      <c r="AR44" s="217"/>
      <c r="AS44" s="216"/>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7"/>
      <c r="AN45" s="217"/>
      <c r="AO45" s="217"/>
      <c r="AP45" s="217"/>
      <c r="AQ45" s="217"/>
      <c r="AR45" s="217"/>
      <c r="AS45" s="216"/>
    </row>
    <row r="46" spans="1:45" ht="17.25" customHeight="1" thickBot="1" x14ac:dyDescent="0.3">
      <c r="A46" s="348" t="s">
        <v>594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17"/>
      <c r="AN46" s="217"/>
      <c r="AO46" s="217"/>
      <c r="AP46" s="217"/>
      <c r="AQ46" s="217"/>
      <c r="AR46" s="217"/>
      <c r="AS46" s="216"/>
    </row>
    <row r="47" spans="1:45"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4" t="s">
        <v>595</v>
      </c>
      <c r="AN47" s="334"/>
      <c r="AO47" s="219" t="s">
        <v>596</v>
      </c>
      <c r="AP47" s="219" t="s">
        <v>597</v>
      </c>
      <c r="AQ47" s="216"/>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0"/>
      <c r="AP48" s="220"/>
      <c r="AQ48" s="216"/>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0"/>
      <c r="AP49" s="220"/>
      <c r="AQ49" s="216"/>
    </row>
    <row r="50" spans="1:43" ht="12" customHeight="1" thickBot="1" x14ac:dyDescent="0.3">
      <c r="A50" s="342" t="s">
        <v>598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595</v>
      </c>
      <c r="AN52" s="334"/>
      <c r="AO52" s="219" t="s">
        <v>596</v>
      </c>
      <c r="AP52" s="219" t="s">
        <v>597</v>
      </c>
      <c r="AQ52" s="216"/>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26"/>
      <c r="AP53" s="226"/>
      <c r="AQ53" s="216"/>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0"/>
      <c r="AP54" s="220"/>
      <c r="AQ54" s="216"/>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0"/>
      <c r="AP55" s="220"/>
      <c r="AQ55" s="216"/>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32" t="s">
        <v>599</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595</v>
      </c>
      <c r="AN58" s="334"/>
      <c r="AO58" s="219" t="s">
        <v>596</v>
      </c>
      <c r="AP58" s="219" t="s">
        <v>597</v>
      </c>
      <c r="AQ58" s="216"/>
    </row>
    <row r="59" spans="1:43"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9"/>
      <c r="AP59" s="229"/>
      <c r="AQ59" s="230"/>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0"/>
      <c r="AP60" s="220"/>
      <c r="AQ60" s="216"/>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0"/>
      <c r="AP61" s="220"/>
      <c r="AQ61" s="216"/>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0"/>
      <c r="AP62" s="220"/>
      <c r="AQ62" s="2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0"/>
      <c r="AP63" s="220"/>
      <c r="AQ63" s="2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0"/>
      <c r="AP64" s="220"/>
      <c r="AQ64" s="216"/>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0"/>
      <c r="AP65" s="220"/>
      <c r="AQ65" s="216"/>
    </row>
    <row r="66" spans="1:43" ht="27.75" customHeight="1" x14ac:dyDescent="0.25">
      <c r="A66" s="321" t="s">
        <v>600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31"/>
      <c r="AP66" s="231"/>
      <c r="AQ66" s="230"/>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0"/>
      <c r="AP67" s="220"/>
      <c r="AQ67" s="216"/>
    </row>
    <row r="68" spans="1:43" ht="25.5" customHeight="1" x14ac:dyDescent="0.25">
      <c r="A68" s="321" t="s">
        <v>601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31"/>
      <c r="AP68" s="231"/>
      <c r="AQ68" s="230"/>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0"/>
      <c r="AP69" s="220"/>
      <c r="AQ69" s="216"/>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231"/>
      <c r="AP70" s="231"/>
      <c r="AQ70" s="230"/>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0"/>
      <c r="AP71" s="220"/>
      <c r="AQ71" s="216"/>
    </row>
    <row r="72" spans="1:43"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595</v>
      </c>
      <c r="AN74" s="334"/>
      <c r="AO74" s="219" t="s">
        <v>596</v>
      </c>
      <c r="AP74" s="219" t="s">
        <v>597</v>
      </c>
      <c r="AQ74" s="216"/>
    </row>
    <row r="75" spans="1:43" ht="25.5" customHeight="1" x14ac:dyDescent="0.25">
      <c r="A75" s="321" t="s">
        <v>601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33"/>
      <c r="AP75" s="233"/>
      <c r="AQ75" s="230"/>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34"/>
      <c r="AP76" s="234"/>
      <c r="AQ76" s="216"/>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34"/>
      <c r="AP77" s="234"/>
      <c r="AQ77" s="216"/>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34"/>
      <c r="AP78" s="234"/>
      <c r="AQ78" s="216"/>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34"/>
      <c r="AP79" s="234"/>
      <c r="AQ79" s="216"/>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34"/>
      <c r="AP80" s="234"/>
      <c r="AQ80" s="216"/>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34"/>
      <c r="AP81" s="234"/>
      <c r="AQ81" s="216"/>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34"/>
      <c r="AP82" s="234"/>
      <c r="AQ82" s="216"/>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233"/>
      <c r="AP83" s="233"/>
      <c r="AQ83" s="230"/>
    </row>
    <row r="84" spans="1:45" ht="12" customHeight="1" x14ac:dyDescent="0.25">
      <c r="A84" s="326" t="s">
        <v>602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233"/>
      <c r="AP84" s="233"/>
      <c r="AQ84" s="230"/>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34"/>
      <c r="AP85" s="234"/>
      <c r="AQ85" s="214"/>
    </row>
    <row r="86" spans="1:45" ht="27.75" customHeight="1" x14ac:dyDescent="0.25">
      <c r="A86" s="321" t="s">
        <v>603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33"/>
      <c r="AP86" s="233"/>
      <c r="AQ86" s="230"/>
    </row>
    <row r="87" spans="1:45" x14ac:dyDescent="0.25">
      <c r="A87" s="321" t="s">
        <v>604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33"/>
      <c r="AP87" s="233"/>
      <c r="AQ87" s="230"/>
    </row>
    <row r="88" spans="1:45" ht="14.25" customHeight="1" x14ac:dyDescent="0.25">
      <c r="A88" s="314" t="s">
        <v>605</v>
      </c>
      <c r="B88" s="315"/>
      <c r="C88" s="315"/>
      <c r="D88" s="316"/>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17"/>
      <c r="AL88" s="318"/>
      <c r="AM88" s="319"/>
      <c r="AN88" s="320"/>
      <c r="AO88" s="233"/>
      <c r="AP88" s="233"/>
      <c r="AQ88" s="230"/>
    </row>
    <row r="89" spans="1:45" x14ac:dyDescent="0.25">
      <c r="A89" s="314" t="s">
        <v>606</v>
      </c>
      <c r="B89" s="315"/>
      <c r="C89" s="315"/>
      <c r="D89" s="316"/>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17"/>
      <c r="AL89" s="318"/>
      <c r="AM89" s="319"/>
      <c r="AN89" s="320"/>
      <c r="AO89" s="233"/>
      <c r="AP89" s="233"/>
      <c r="AQ89" s="214"/>
    </row>
    <row r="90" spans="1:45" ht="12" customHeight="1" thickBot="1" x14ac:dyDescent="0.3">
      <c r="A90" s="236" t="s">
        <v>607</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10"/>
      <c r="AL90" s="311"/>
      <c r="AM90" s="312"/>
      <c r="AN90" s="313"/>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608</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609</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610</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611</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612</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G30" sqref="G30"/>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73" t="s">
        <v>70</v>
      </c>
    </row>
    <row r="2" spans="1:44" ht="18.75" x14ac:dyDescent="0.3">
      <c r="L2" s="174" t="s">
        <v>11</v>
      </c>
    </row>
    <row r="3" spans="1:44" ht="18.75" x14ac:dyDescent="0.3">
      <c r="L3" s="174" t="s">
        <v>69</v>
      </c>
    </row>
    <row r="4" spans="1:44" ht="18.75" x14ac:dyDescent="0.3">
      <c r="K4" s="174"/>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74"/>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M_PK2000.02.01</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7"/>
      <c r="B14" s="267"/>
      <c r="C14" s="267"/>
      <c r="D14" s="267"/>
      <c r="E14" s="267"/>
      <c r="F14" s="267"/>
      <c r="G14" s="267"/>
      <c r="H14" s="267"/>
      <c r="I14" s="267"/>
      <c r="J14" s="267"/>
      <c r="K14" s="267"/>
      <c r="L14" s="267"/>
    </row>
    <row r="15" spans="1:44" x14ac:dyDescent="0.25">
      <c r="A15" s="29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70"/>
    </row>
    <row r="18" spans="1:12" x14ac:dyDescent="0.25">
      <c r="K18" s="34"/>
    </row>
    <row r="19" spans="1:12" ht="15.75" customHeight="1" x14ac:dyDescent="0.25">
      <c r="A19" s="377" t="s">
        <v>492</v>
      </c>
      <c r="B19" s="377"/>
      <c r="C19" s="377"/>
      <c r="D19" s="377"/>
      <c r="E19" s="377"/>
      <c r="F19" s="377"/>
      <c r="G19" s="377"/>
      <c r="H19" s="377"/>
      <c r="I19" s="377"/>
      <c r="J19" s="377"/>
      <c r="K19" s="377"/>
      <c r="L19" s="377"/>
    </row>
    <row r="20" spans="1:12" x14ac:dyDescent="0.25">
      <c r="A20" s="57"/>
      <c r="B20" s="57"/>
      <c r="C20" s="192"/>
      <c r="D20" s="192"/>
      <c r="E20" s="192"/>
      <c r="F20" s="192"/>
      <c r="G20" s="192"/>
      <c r="H20" s="192"/>
      <c r="I20" s="192"/>
      <c r="J20" s="192"/>
      <c r="K20" s="192"/>
      <c r="L20" s="192"/>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19"/>
      <c r="F22" s="120"/>
      <c r="G22" s="386" t="s">
        <v>2</v>
      </c>
      <c r="H22" s="387"/>
      <c r="I22" s="379"/>
      <c r="J22" s="382"/>
      <c r="K22" s="378"/>
      <c r="L22" s="380"/>
    </row>
    <row r="23" spans="1:12" ht="47.25" x14ac:dyDescent="0.25">
      <c r="A23" s="378"/>
      <c r="B23" s="378"/>
      <c r="C23" s="66" t="s">
        <v>225</v>
      </c>
      <c r="D23" s="66" t="s">
        <v>224</v>
      </c>
      <c r="E23" s="66" t="s">
        <v>225</v>
      </c>
      <c r="F23" s="66" t="s">
        <v>224</v>
      </c>
      <c r="G23" s="66" t="s">
        <v>225</v>
      </c>
      <c r="H23" s="66" t="s">
        <v>224</v>
      </c>
      <c r="I23" s="379"/>
      <c r="J23" s="383"/>
      <c r="K23" s="378"/>
      <c r="L23" s="380"/>
    </row>
    <row r="24" spans="1:12" x14ac:dyDescent="0.25">
      <c r="A24" s="169">
        <v>1</v>
      </c>
      <c r="B24" s="169">
        <v>2</v>
      </c>
      <c r="C24" s="66">
        <v>3</v>
      </c>
      <c r="D24" s="66">
        <v>4</v>
      </c>
      <c r="E24" s="66">
        <v>5</v>
      </c>
      <c r="F24" s="66">
        <v>6</v>
      </c>
      <c r="G24" s="66">
        <v>7</v>
      </c>
      <c r="H24" s="66">
        <v>8</v>
      </c>
      <c r="I24" s="66">
        <v>9</v>
      </c>
      <c r="J24" s="66">
        <v>10</v>
      </c>
      <c r="K24" s="66">
        <v>11</v>
      </c>
      <c r="L24" s="66">
        <v>12</v>
      </c>
    </row>
    <row r="25" spans="1:12" ht="31.5" x14ac:dyDescent="0.25">
      <c r="A25" s="66">
        <v>1</v>
      </c>
      <c r="B25" s="193" t="s">
        <v>223</v>
      </c>
      <c r="C25" s="65"/>
      <c r="D25" s="65"/>
      <c r="E25" s="65"/>
      <c r="F25" s="65"/>
      <c r="G25" s="149"/>
      <c r="H25" s="149"/>
      <c r="I25" s="65"/>
      <c r="J25" s="65"/>
      <c r="K25" s="62"/>
      <c r="L25" s="74"/>
    </row>
    <row r="26" spans="1:12" ht="21.75" customHeight="1" x14ac:dyDescent="0.25">
      <c r="A26" s="66" t="s">
        <v>222</v>
      </c>
      <c r="B26" s="194" t="s">
        <v>431</v>
      </c>
      <c r="C26" s="149" t="s">
        <v>529</v>
      </c>
      <c r="D26" s="149" t="s">
        <v>529</v>
      </c>
      <c r="E26" s="149" t="s">
        <v>529</v>
      </c>
      <c r="F26" s="149" t="s">
        <v>529</v>
      </c>
      <c r="G26" s="149" t="s">
        <v>529</v>
      </c>
      <c r="H26" s="149" t="s">
        <v>529</v>
      </c>
      <c r="I26" s="65"/>
      <c r="J26" s="65"/>
      <c r="K26" s="62"/>
      <c r="L26" s="62"/>
    </row>
    <row r="27" spans="1:12" s="58" customFormat="1" ht="39" customHeight="1" x14ac:dyDescent="0.25">
      <c r="A27" s="66" t="s">
        <v>221</v>
      </c>
      <c r="B27" s="194" t="s">
        <v>433</v>
      </c>
      <c r="C27" s="149" t="s">
        <v>529</v>
      </c>
      <c r="D27" s="149" t="s">
        <v>529</v>
      </c>
      <c r="E27" s="149" t="s">
        <v>529</v>
      </c>
      <c r="F27" s="149" t="s">
        <v>529</v>
      </c>
      <c r="G27" s="149" t="s">
        <v>529</v>
      </c>
      <c r="H27" s="149" t="s">
        <v>529</v>
      </c>
      <c r="I27" s="65"/>
      <c r="J27" s="65"/>
      <c r="K27" s="62"/>
      <c r="L27" s="62"/>
    </row>
    <row r="28" spans="1:12" s="58" customFormat="1" ht="70.5" customHeight="1" x14ac:dyDescent="0.25">
      <c r="A28" s="66" t="s">
        <v>432</v>
      </c>
      <c r="B28" s="194" t="s">
        <v>437</v>
      </c>
      <c r="C28" s="195" t="s">
        <v>529</v>
      </c>
      <c r="D28" s="149" t="s">
        <v>529</v>
      </c>
      <c r="E28" s="149" t="s">
        <v>529</v>
      </c>
      <c r="F28" s="149" t="s">
        <v>529</v>
      </c>
      <c r="G28" s="195" t="s">
        <v>529</v>
      </c>
      <c r="H28" s="149" t="s">
        <v>529</v>
      </c>
      <c r="I28" s="65"/>
      <c r="J28" s="65"/>
      <c r="K28" s="62"/>
      <c r="L28" s="62"/>
    </row>
    <row r="29" spans="1:12" s="58" customFormat="1" ht="54" customHeight="1" x14ac:dyDescent="0.25">
      <c r="A29" s="66" t="s">
        <v>220</v>
      </c>
      <c r="B29" s="194" t="s">
        <v>436</v>
      </c>
      <c r="C29" s="195" t="s">
        <v>529</v>
      </c>
      <c r="D29" s="149" t="s">
        <v>529</v>
      </c>
      <c r="E29" s="149" t="s">
        <v>529</v>
      </c>
      <c r="F29" s="149" t="s">
        <v>529</v>
      </c>
      <c r="G29" s="195" t="s">
        <v>529</v>
      </c>
      <c r="H29" s="149" t="s">
        <v>529</v>
      </c>
      <c r="I29" s="65"/>
      <c r="J29" s="65"/>
      <c r="K29" s="62"/>
      <c r="L29" s="62"/>
    </row>
    <row r="30" spans="1:12" s="58" customFormat="1" ht="42" customHeight="1" x14ac:dyDescent="0.25">
      <c r="A30" s="66" t="s">
        <v>219</v>
      </c>
      <c r="B30" s="194" t="s">
        <v>438</v>
      </c>
      <c r="C30" s="195" t="s">
        <v>529</v>
      </c>
      <c r="D30" s="149" t="s">
        <v>529</v>
      </c>
      <c r="E30" s="149" t="s">
        <v>529</v>
      </c>
      <c r="F30" s="149" t="s">
        <v>529</v>
      </c>
      <c r="G30" s="195" t="s">
        <v>529</v>
      </c>
      <c r="H30" s="149" t="s">
        <v>529</v>
      </c>
      <c r="I30" s="65"/>
      <c r="J30" s="65"/>
      <c r="K30" s="62"/>
      <c r="L30" s="62"/>
    </row>
    <row r="31" spans="1:12" s="58" customFormat="1" ht="37.5" customHeight="1" x14ac:dyDescent="0.25">
      <c r="A31" s="66" t="s">
        <v>218</v>
      </c>
      <c r="B31" s="196" t="s">
        <v>434</v>
      </c>
      <c r="C31" s="195" t="s">
        <v>529</v>
      </c>
      <c r="D31" s="149" t="s">
        <v>529</v>
      </c>
      <c r="E31" s="149"/>
      <c r="F31" s="149"/>
      <c r="G31" s="195" t="s">
        <v>529</v>
      </c>
      <c r="H31" s="149" t="s">
        <v>529</v>
      </c>
      <c r="I31" s="65"/>
      <c r="J31" s="65"/>
      <c r="K31" s="62"/>
      <c r="L31" s="62"/>
    </row>
    <row r="32" spans="1:12" s="58" customFormat="1" ht="31.5" x14ac:dyDescent="0.25">
      <c r="A32" s="66" t="s">
        <v>216</v>
      </c>
      <c r="B32" s="196" t="s">
        <v>439</v>
      </c>
      <c r="C32" s="195" t="s">
        <v>529</v>
      </c>
      <c r="D32" s="149" t="s">
        <v>529</v>
      </c>
      <c r="E32" s="149"/>
      <c r="F32" s="149"/>
      <c r="G32" s="195" t="s">
        <v>529</v>
      </c>
      <c r="H32" s="149" t="s">
        <v>529</v>
      </c>
      <c r="I32" s="65"/>
      <c r="J32" s="65"/>
      <c r="K32" s="62"/>
      <c r="L32" s="62"/>
    </row>
    <row r="33" spans="1:12" s="58" customFormat="1" ht="37.5" customHeight="1" x14ac:dyDescent="0.25">
      <c r="A33" s="66" t="s">
        <v>450</v>
      </c>
      <c r="B33" s="196" t="s">
        <v>367</v>
      </c>
      <c r="C33" s="195" t="s">
        <v>529</v>
      </c>
      <c r="D33" s="149" t="s">
        <v>529</v>
      </c>
      <c r="E33" s="149"/>
      <c r="F33" s="149"/>
      <c r="G33" s="195" t="s">
        <v>529</v>
      </c>
      <c r="H33" s="149" t="s">
        <v>529</v>
      </c>
      <c r="I33" s="65"/>
      <c r="J33" s="65"/>
      <c r="K33" s="62"/>
      <c r="L33" s="62"/>
    </row>
    <row r="34" spans="1:12" s="58" customFormat="1" ht="47.25" customHeight="1" x14ac:dyDescent="0.25">
      <c r="A34" s="66" t="s">
        <v>451</v>
      </c>
      <c r="B34" s="196" t="s">
        <v>443</v>
      </c>
      <c r="C34" s="195" t="s">
        <v>529</v>
      </c>
      <c r="D34" s="149" t="s">
        <v>529</v>
      </c>
      <c r="E34" s="149"/>
      <c r="F34" s="149"/>
      <c r="G34" s="195" t="s">
        <v>529</v>
      </c>
      <c r="H34" s="149" t="s">
        <v>529</v>
      </c>
      <c r="I34" s="64"/>
      <c r="J34" s="64"/>
      <c r="K34" s="64"/>
      <c r="L34" s="62"/>
    </row>
    <row r="35" spans="1:12" s="58" customFormat="1" ht="49.5" customHeight="1" x14ac:dyDescent="0.25">
      <c r="A35" s="66" t="s">
        <v>452</v>
      </c>
      <c r="B35" s="196" t="s">
        <v>217</v>
      </c>
      <c r="C35" s="195" t="s">
        <v>529</v>
      </c>
      <c r="D35" s="149" t="s">
        <v>529</v>
      </c>
      <c r="E35" s="149"/>
      <c r="F35" s="149"/>
      <c r="G35" s="195" t="s">
        <v>529</v>
      </c>
      <c r="H35" s="149" t="s">
        <v>529</v>
      </c>
      <c r="I35" s="64"/>
      <c r="J35" s="64"/>
      <c r="K35" s="64"/>
      <c r="L35" s="62"/>
    </row>
    <row r="36" spans="1:12" ht="37.5" customHeight="1" x14ac:dyDescent="0.25">
      <c r="A36" s="66" t="s">
        <v>453</v>
      </c>
      <c r="B36" s="196" t="s">
        <v>435</v>
      </c>
      <c r="C36" s="195" t="s">
        <v>529</v>
      </c>
      <c r="D36" s="149" t="s">
        <v>529</v>
      </c>
      <c r="E36" s="149" t="s">
        <v>538</v>
      </c>
      <c r="F36" s="149"/>
      <c r="G36" s="195" t="s">
        <v>529</v>
      </c>
      <c r="H36" s="149" t="s">
        <v>529</v>
      </c>
      <c r="I36" s="63"/>
      <c r="J36" s="63"/>
      <c r="K36" s="62"/>
      <c r="L36" s="62"/>
    </row>
    <row r="37" spans="1:12" x14ac:dyDescent="0.25">
      <c r="A37" s="66" t="s">
        <v>454</v>
      </c>
      <c r="B37" s="196" t="s">
        <v>215</v>
      </c>
      <c r="C37" s="195" t="s">
        <v>529</v>
      </c>
      <c r="D37" s="149" t="s">
        <v>529</v>
      </c>
      <c r="E37" s="149"/>
      <c r="F37" s="149"/>
      <c r="G37" s="195" t="s">
        <v>529</v>
      </c>
      <c r="H37" s="149" t="s">
        <v>529</v>
      </c>
      <c r="I37" s="63"/>
      <c r="J37" s="63"/>
      <c r="K37" s="62"/>
      <c r="L37" s="62"/>
    </row>
    <row r="38" spans="1:12" x14ac:dyDescent="0.25">
      <c r="A38" s="66" t="s">
        <v>541</v>
      </c>
      <c r="B38" s="193" t="s">
        <v>214</v>
      </c>
      <c r="C38" s="62"/>
      <c r="D38" s="62"/>
      <c r="E38" s="62"/>
      <c r="F38" s="62"/>
      <c r="G38" s="62"/>
      <c r="H38" s="62"/>
      <c r="I38" s="62"/>
      <c r="J38" s="62"/>
      <c r="K38" s="62"/>
      <c r="L38" s="62"/>
    </row>
    <row r="39" spans="1:12" ht="63" x14ac:dyDescent="0.25">
      <c r="A39" s="66">
        <v>2</v>
      </c>
      <c r="B39" s="196" t="s">
        <v>440</v>
      </c>
      <c r="C39" s="195" t="s">
        <v>529</v>
      </c>
      <c r="D39" s="149" t="s">
        <v>529</v>
      </c>
      <c r="E39" s="62"/>
      <c r="F39" s="62"/>
      <c r="G39" s="195" t="s">
        <v>529</v>
      </c>
      <c r="H39" s="149" t="s">
        <v>529</v>
      </c>
      <c r="I39" s="62"/>
      <c r="J39" s="62"/>
      <c r="K39" s="62"/>
      <c r="L39" s="62"/>
    </row>
    <row r="40" spans="1:12" ht="33.75" customHeight="1" x14ac:dyDescent="0.25">
      <c r="A40" s="66" t="s">
        <v>213</v>
      </c>
      <c r="B40" s="196" t="s">
        <v>442</v>
      </c>
      <c r="C40" s="195">
        <v>45015</v>
      </c>
      <c r="D40" s="195">
        <v>45656</v>
      </c>
      <c r="E40" s="62"/>
      <c r="F40" s="62"/>
      <c r="G40" s="195">
        <v>45015</v>
      </c>
      <c r="H40" s="195">
        <v>45656</v>
      </c>
      <c r="I40" s="62"/>
      <c r="J40" s="62"/>
      <c r="K40" s="62"/>
      <c r="L40" s="62"/>
    </row>
    <row r="41" spans="1:12" ht="63" customHeight="1" x14ac:dyDescent="0.25">
      <c r="A41" s="66" t="s">
        <v>212</v>
      </c>
      <c r="B41" s="193" t="s">
        <v>523</v>
      </c>
      <c r="C41" s="62"/>
      <c r="D41" s="62"/>
      <c r="E41" s="62"/>
      <c r="F41" s="62"/>
      <c r="G41" s="62"/>
      <c r="H41" s="62"/>
      <c r="I41" s="62"/>
      <c r="J41" s="62"/>
      <c r="K41" s="62"/>
      <c r="L41" s="62"/>
    </row>
    <row r="42" spans="1:12" ht="58.5" customHeight="1" x14ac:dyDescent="0.25">
      <c r="A42" s="66">
        <v>3</v>
      </c>
      <c r="B42" s="196" t="s">
        <v>441</v>
      </c>
      <c r="C42" s="195" t="s">
        <v>529</v>
      </c>
      <c r="D42" s="149" t="s">
        <v>529</v>
      </c>
      <c r="E42" s="62"/>
      <c r="F42" s="62"/>
      <c r="G42" s="195" t="s">
        <v>529</v>
      </c>
      <c r="H42" s="149" t="s">
        <v>529</v>
      </c>
      <c r="I42" s="62"/>
      <c r="J42" s="62"/>
      <c r="K42" s="62"/>
      <c r="L42" s="62"/>
    </row>
    <row r="43" spans="1:12" ht="34.5" customHeight="1" x14ac:dyDescent="0.25">
      <c r="A43" s="66" t="s">
        <v>211</v>
      </c>
      <c r="B43" s="196" t="s">
        <v>209</v>
      </c>
      <c r="C43" s="195" t="s">
        <v>529</v>
      </c>
      <c r="D43" s="149" t="s">
        <v>529</v>
      </c>
      <c r="E43" s="62"/>
      <c r="F43" s="62"/>
      <c r="G43" s="195" t="s">
        <v>529</v>
      </c>
      <c r="H43" s="149" t="s">
        <v>529</v>
      </c>
      <c r="I43" s="62"/>
      <c r="J43" s="62"/>
      <c r="K43" s="62"/>
      <c r="L43" s="62"/>
    </row>
    <row r="44" spans="1:12" ht="24.75" customHeight="1" x14ac:dyDescent="0.25">
      <c r="A44" s="66" t="s">
        <v>210</v>
      </c>
      <c r="B44" s="196" t="s">
        <v>207</v>
      </c>
      <c r="C44" s="195" t="s">
        <v>529</v>
      </c>
      <c r="D44" s="149" t="s">
        <v>529</v>
      </c>
      <c r="E44" s="62"/>
      <c r="F44" s="62"/>
      <c r="G44" s="195" t="s">
        <v>529</v>
      </c>
      <c r="H44" s="149" t="s">
        <v>529</v>
      </c>
      <c r="I44" s="62"/>
      <c r="J44" s="62"/>
      <c r="K44" s="62"/>
      <c r="L44" s="62"/>
    </row>
    <row r="45" spans="1:12" ht="90.75" customHeight="1" x14ac:dyDescent="0.25">
      <c r="A45" s="66" t="s">
        <v>208</v>
      </c>
      <c r="B45" s="196" t="s">
        <v>446</v>
      </c>
      <c r="C45" s="195" t="s">
        <v>529</v>
      </c>
      <c r="D45" s="149" t="s">
        <v>529</v>
      </c>
      <c r="E45" s="62"/>
      <c r="F45" s="62"/>
      <c r="G45" s="195" t="s">
        <v>529</v>
      </c>
      <c r="H45" s="149" t="s">
        <v>529</v>
      </c>
      <c r="I45" s="62"/>
      <c r="J45" s="62"/>
      <c r="K45" s="62"/>
      <c r="L45" s="62"/>
    </row>
    <row r="46" spans="1:12" ht="167.25" customHeight="1" x14ac:dyDescent="0.25">
      <c r="A46" s="66" t="s">
        <v>206</v>
      </c>
      <c r="B46" s="196" t="s">
        <v>444</v>
      </c>
      <c r="C46" s="195" t="s">
        <v>529</v>
      </c>
      <c r="D46" s="149" t="s">
        <v>529</v>
      </c>
      <c r="E46" s="62"/>
      <c r="F46" s="62"/>
      <c r="G46" s="195" t="s">
        <v>529</v>
      </c>
      <c r="H46" s="149" t="s">
        <v>529</v>
      </c>
      <c r="I46" s="62"/>
      <c r="J46" s="62"/>
      <c r="K46" s="62"/>
      <c r="L46" s="62"/>
    </row>
    <row r="47" spans="1:12" ht="30.75" customHeight="1" x14ac:dyDescent="0.25">
      <c r="A47" s="66" t="s">
        <v>204</v>
      </c>
      <c r="B47" s="196" t="s">
        <v>205</v>
      </c>
      <c r="C47" s="195" t="s">
        <v>529</v>
      </c>
      <c r="D47" s="149" t="s">
        <v>529</v>
      </c>
      <c r="E47" s="62"/>
      <c r="F47" s="62"/>
      <c r="G47" s="195" t="s">
        <v>529</v>
      </c>
      <c r="H47" s="149" t="s">
        <v>529</v>
      </c>
      <c r="I47" s="62"/>
      <c r="J47" s="62"/>
      <c r="K47" s="62"/>
      <c r="L47" s="62"/>
    </row>
    <row r="48" spans="1:12" ht="37.5" customHeight="1" x14ac:dyDescent="0.25">
      <c r="A48" s="66" t="s">
        <v>455</v>
      </c>
      <c r="B48" s="193" t="s">
        <v>203</v>
      </c>
      <c r="C48" s="62"/>
      <c r="D48" s="62"/>
      <c r="E48" s="62"/>
      <c r="F48" s="62"/>
      <c r="G48" s="62"/>
      <c r="H48" s="62"/>
      <c r="I48" s="62"/>
      <c r="J48" s="62"/>
      <c r="K48" s="62"/>
      <c r="L48" s="62"/>
    </row>
    <row r="49" spans="1:12" ht="35.25" customHeight="1" x14ac:dyDescent="0.25">
      <c r="A49" s="66">
        <v>4</v>
      </c>
      <c r="B49" s="196" t="s">
        <v>201</v>
      </c>
      <c r="C49" s="195" t="s">
        <v>529</v>
      </c>
      <c r="D49" s="149" t="s">
        <v>529</v>
      </c>
      <c r="E49" s="62"/>
      <c r="F49" s="62"/>
      <c r="G49" s="195" t="s">
        <v>529</v>
      </c>
      <c r="H49" s="149" t="s">
        <v>529</v>
      </c>
      <c r="I49" s="62"/>
      <c r="J49" s="62"/>
      <c r="K49" s="62"/>
      <c r="L49" s="62"/>
    </row>
    <row r="50" spans="1:12" ht="86.25" customHeight="1" x14ac:dyDescent="0.25">
      <c r="A50" s="66" t="s">
        <v>202</v>
      </c>
      <c r="B50" s="196" t="s">
        <v>445</v>
      </c>
      <c r="C50" s="195" t="s">
        <v>529</v>
      </c>
      <c r="D50" s="149" t="s">
        <v>529</v>
      </c>
      <c r="E50" s="62"/>
      <c r="F50" s="62"/>
      <c r="G50" s="195" t="s">
        <v>529</v>
      </c>
      <c r="H50" s="149" t="s">
        <v>529</v>
      </c>
      <c r="I50" s="62"/>
      <c r="J50" s="62"/>
      <c r="K50" s="62"/>
      <c r="L50" s="62"/>
    </row>
    <row r="51" spans="1:12" ht="77.25" customHeight="1" x14ac:dyDescent="0.25">
      <c r="A51" s="66" t="s">
        <v>200</v>
      </c>
      <c r="B51" s="196" t="s">
        <v>447</v>
      </c>
      <c r="C51" s="195" t="s">
        <v>529</v>
      </c>
      <c r="D51" s="149" t="s">
        <v>529</v>
      </c>
      <c r="E51" s="62"/>
      <c r="F51" s="62"/>
      <c r="G51" s="195" t="s">
        <v>529</v>
      </c>
      <c r="H51" s="149" t="s">
        <v>529</v>
      </c>
      <c r="I51" s="62"/>
      <c r="J51" s="62"/>
      <c r="K51" s="62"/>
      <c r="L51" s="62"/>
    </row>
    <row r="52" spans="1:12" ht="71.25" customHeight="1" x14ac:dyDescent="0.25">
      <c r="A52" s="66" t="s">
        <v>198</v>
      </c>
      <c r="B52" s="196" t="s">
        <v>199</v>
      </c>
      <c r="C52" s="195" t="s">
        <v>529</v>
      </c>
      <c r="D52" s="149" t="s">
        <v>529</v>
      </c>
      <c r="E52" s="62"/>
      <c r="F52" s="62"/>
      <c r="G52" s="195" t="s">
        <v>529</v>
      </c>
      <c r="H52" s="149" t="s">
        <v>529</v>
      </c>
      <c r="I52" s="62"/>
      <c r="J52" s="62"/>
      <c r="K52" s="62"/>
      <c r="L52" s="62"/>
    </row>
    <row r="53" spans="1:12" ht="48" customHeight="1" x14ac:dyDescent="0.25">
      <c r="A53" s="66" t="s">
        <v>196</v>
      </c>
      <c r="B53" s="123" t="s">
        <v>448</v>
      </c>
      <c r="C53" s="195">
        <v>45015</v>
      </c>
      <c r="D53" s="195">
        <v>46021</v>
      </c>
      <c r="E53" s="62"/>
      <c r="F53" s="62"/>
      <c r="G53" s="195">
        <v>45015</v>
      </c>
      <c r="H53" s="195">
        <v>46021</v>
      </c>
      <c r="I53" s="62"/>
      <c r="J53" s="62"/>
      <c r="K53" s="62"/>
      <c r="L53" s="62"/>
    </row>
    <row r="54" spans="1:12" ht="46.5" customHeight="1" x14ac:dyDescent="0.25">
      <c r="A54" s="66" t="s">
        <v>449</v>
      </c>
      <c r="B54" s="196" t="s">
        <v>197</v>
      </c>
      <c r="C54" s="195" t="s">
        <v>529</v>
      </c>
      <c r="D54" s="149" t="s">
        <v>529</v>
      </c>
      <c r="E54" s="62"/>
      <c r="F54" s="62"/>
      <c r="G54" s="195" t="s">
        <v>529</v>
      </c>
      <c r="H54" s="149" t="s">
        <v>529</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70" zoomScaleNormal="70" zoomScaleSheetLayoutView="70" workbookViewId="0">
      <selection activeCell="O28" sqref="O2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0"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3.4257812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586</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56"/>
      <c r="B5" s="56"/>
      <c r="C5" s="56"/>
      <c r="D5" s="56"/>
      <c r="E5" s="56"/>
      <c r="F5" s="56"/>
      <c r="H5" s="56"/>
      <c r="I5" s="56"/>
    </row>
    <row r="6" spans="1:27"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ht="18.75" x14ac:dyDescent="0.25">
      <c r="A11" s="276" t="str">
        <f>'6.1. Паспорт сетевой график'!A12:L12</f>
        <v>M_PK2000.02.01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27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56"/>
      <c r="H17" s="56"/>
      <c r="I17" s="56"/>
      <c r="J17" s="56"/>
      <c r="K17" s="56"/>
      <c r="L17" s="56"/>
      <c r="M17" s="56"/>
      <c r="N17" s="56"/>
      <c r="O17" s="56"/>
      <c r="P17" s="56"/>
      <c r="Q17" s="56"/>
      <c r="R17" s="56"/>
      <c r="S17" s="56"/>
      <c r="T17" s="56"/>
      <c r="U17" s="56"/>
      <c r="V17" s="56"/>
      <c r="W17" s="56"/>
      <c r="X17" s="56"/>
      <c r="Y17" s="56"/>
      <c r="Z17" s="56"/>
      <c r="AA17" s="56"/>
    </row>
    <row r="18" spans="1:29"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29" ht="33" customHeight="1" x14ac:dyDescent="0.25">
      <c r="A20" s="393" t="s">
        <v>195</v>
      </c>
      <c r="B20" s="393" t="s">
        <v>194</v>
      </c>
      <c r="C20" s="396" t="s">
        <v>193</v>
      </c>
      <c r="D20" s="396"/>
      <c r="E20" s="402" t="s">
        <v>192</v>
      </c>
      <c r="F20" s="402"/>
      <c r="G20" s="393" t="s">
        <v>618</v>
      </c>
      <c r="H20" s="389" t="s">
        <v>532</v>
      </c>
      <c r="I20" s="390"/>
      <c r="J20" s="390"/>
      <c r="K20" s="390"/>
      <c r="L20" s="389" t="s">
        <v>533</v>
      </c>
      <c r="M20" s="390"/>
      <c r="N20" s="390"/>
      <c r="O20" s="390"/>
      <c r="P20" s="389" t="s">
        <v>534</v>
      </c>
      <c r="Q20" s="390"/>
      <c r="R20" s="390"/>
      <c r="S20" s="390"/>
      <c r="T20" s="389" t="s">
        <v>535</v>
      </c>
      <c r="U20" s="390"/>
      <c r="V20" s="390"/>
      <c r="W20" s="390"/>
      <c r="X20" s="389" t="s">
        <v>619</v>
      </c>
      <c r="Y20" s="390"/>
      <c r="Z20" s="390"/>
      <c r="AA20" s="390"/>
      <c r="AB20" s="397" t="s">
        <v>191</v>
      </c>
      <c r="AC20" s="398"/>
    </row>
    <row r="21" spans="1:29" ht="99.75" customHeight="1" x14ac:dyDescent="0.25">
      <c r="A21" s="394"/>
      <c r="B21" s="394"/>
      <c r="C21" s="396"/>
      <c r="D21" s="396"/>
      <c r="E21" s="402"/>
      <c r="F21" s="402"/>
      <c r="G21" s="394"/>
      <c r="H21" s="391" t="s">
        <v>577</v>
      </c>
      <c r="I21" s="392"/>
      <c r="J21" s="391" t="s">
        <v>189</v>
      </c>
      <c r="K21" s="392"/>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9"/>
      <c r="AC21" s="400"/>
    </row>
    <row r="22" spans="1:29" ht="89.25" customHeight="1" x14ac:dyDescent="0.25">
      <c r="A22" s="395"/>
      <c r="B22" s="395"/>
      <c r="C22" s="151" t="s">
        <v>3</v>
      </c>
      <c r="D22" s="151" t="s">
        <v>189</v>
      </c>
      <c r="E22" s="152" t="s">
        <v>616</v>
      </c>
      <c r="F22" s="152" t="s">
        <v>617</v>
      </c>
      <c r="G22" s="395"/>
      <c r="H22" s="153" t="s">
        <v>473</v>
      </c>
      <c r="I22" s="153" t="s">
        <v>474</v>
      </c>
      <c r="J22" s="153" t="s">
        <v>473</v>
      </c>
      <c r="K22" s="153" t="s">
        <v>474</v>
      </c>
      <c r="L22" s="153" t="s">
        <v>473</v>
      </c>
      <c r="M22" s="153" t="s">
        <v>474</v>
      </c>
      <c r="N22" s="153" t="s">
        <v>473</v>
      </c>
      <c r="O22" s="153" t="s">
        <v>474</v>
      </c>
      <c r="P22" s="153" t="s">
        <v>473</v>
      </c>
      <c r="Q22" s="153" t="s">
        <v>474</v>
      </c>
      <c r="R22" s="153" t="s">
        <v>473</v>
      </c>
      <c r="S22" s="153" t="s">
        <v>474</v>
      </c>
      <c r="T22" s="153" t="s">
        <v>473</v>
      </c>
      <c r="U22" s="153" t="s">
        <v>474</v>
      </c>
      <c r="V22" s="153" t="s">
        <v>473</v>
      </c>
      <c r="W22" s="153" t="s">
        <v>474</v>
      </c>
      <c r="X22" s="153" t="s">
        <v>473</v>
      </c>
      <c r="Y22" s="153" t="s">
        <v>474</v>
      </c>
      <c r="Z22" s="153" t="s">
        <v>473</v>
      </c>
      <c r="AA22" s="153" t="s">
        <v>474</v>
      </c>
      <c r="AB22" s="151" t="s">
        <v>190</v>
      </c>
      <c r="AC22" s="151" t="s">
        <v>189</v>
      </c>
    </row>
    <row r="23" spans="1:29" ht="19.5" customHeight="1" x14ac:dyDescent="0.25">
      <c r="A23" s="154">
        <v>1</v>
      </c>
      <c r="B23" s="154">
        <v>2</v>
      </c>
      <c r="C23" s="154">
        <v>3</v>
      </c>
      <c r="D23" s="154">
        <v>4</v>
      </c>
      <c r="E23" s="154">
        <v>5</v>
      </c>
      <c r="F23" s="154">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row>
    <row r="24" spans="1:29" s="150" customFormat="1" ht="47.25" customHeight="1" x14ac:dyDescent="0.25">
      <c r="A24" s="155" t="s">
        <v>66</v>
      </c>
      <c r="B24" s="156" t="s">
        <v>188</v>
      </c>
      <c r="C24" s="157">
        <v>2.9813808591219719</v>
      </c>
      <c r="D24" s="157">
        <v>3.2712037886635823</v>
      </c>
      <c r="E24" s="157">
        <v>3.2712037886635823</v>
      </c>
      <c r="F24" s="157">
        <v>2.3159821886635825</v>
      </c>
      <c r="G24" s="157">
        <v>0.9552216</v>
      </c>
      <c r="H24" s="157">
        <v>1.4961961158417001</v>
      </c>
      <c r="I24" s="157"/>
      <c r="J24" s="157">
        <v>1.1299848299999999</v>
      </c>
      <c r="K24" s="157"/>
      <c r="L24" s="157">
        <v>0.52996314328027194</v>
      </c>
      <c r="M24" s="157"/>
      <c r="N24" s="157">
        <v>0.59211205091999997</v>
      </c>
      <c r="O24" s="157"/>
      <c r="P24" s="157">
        <v>0</v>
      </c>
      <c r="Q24" s="157"/>
      <c r="R24" s="157">
        <v>0.59388530774358239</v>
      </c>
      <c r="S24" s="157"/>
      <c r="T24" s="157">
        <v>0</v>
      </c>
      <c r="U24" s="157"/>
      <c r="V24" s="157">
        <v>0</v>
      </c>
      <c r="W24" s="157"/>
      <c r="X24" s="157">
        <v>0</v>
      </c>
      <c r="Y24" s="157"/>
      <c r="Z24" s="157" t="s">
        <v>538</v>
      </c>
      <c r="AA24" s="157"/>
      <c r="AB24" s="157">
        <v>2.0261592591219721</v>
      </c>
      <c r="AC24" s="157">
        <v>2.3159821886635825</v>
      </c>
    </row>
    <row r="25" spans="1:29" ht="24" customHeight="1" x14ac:dyDescent="0.25">
      <c r="A25" s="158" t="s">
        <v>187</v>
      </c>
      <c r="B25" s="159" t="s">
        <v>186</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538</v>
      </c>
      <c r="AA25" s="157"/>
      <c r="AB25" s="157">
        <v>0</v>
      </c>
      <c r="AC25" s="157">
        <v>0</v>
      </c>
    </row>
    <row r="26" spans="1:29" x14ac:dyDescent="0.25">
      <c r="A26" s="158" t="s">
        <v>185</v>
      </c>
      <c r="B26" s="159" t="s">
        <v>184</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538</v>
      </c>
      <c r="AA26" s="157"/>
      <c r="AB26" s="157">
        <v>0</v>
      </c>
      <c r="AC26" s="157">
        <v>0</v>
      </c>
    </row>
    <row r="27" spans="1:29" ht="31.5" x14ac:dyDescent="0.25">
      <c r="A27" s="158" t="s">
        <v>183</v>
      </c>
      <c r="B27" s="159" t="s">
        <v>430</v>
      </c>
      <c r="C27" s="157"/>
      <c r="D27" s="157"/>
      <c r="E27" s="157"/>
      <c r="F27" s="157"/>
      <c r="G27" s="157">
        <v>0.796018</v>
      </c>
      <c r="H27" s="157">
        <v>0</v>
      </c>
      <c r="I27" s="157"/>
      <c r="J27" s="157">
        <v>0.94165402499999995</v>
      </c>
      <c r="K27" s="157"/>
      <c r="L27" s="157">
        <v>0.44163595273355999</v>
      </c>
      <c r="M27" s="157"/>
      <c r="N27" s="157">
        <v>0.49342670909999997</v>
      </c>
      <c r="O27" s="157"/>
      <c r="P27" s="157">
        <v>0</v>
      </c>
      <c r="Q27" s="157"/>
      <c r="R27" s="157">
        <v>0.49490442311965199</v>
      </c>
      <c r="S27" s="157"/>
      <c r="T27" s="157">
        <v>0</v>
      </c>
      <c r="U27" s="157"/>
      <c r="V27" s="157">
        <v>0</v>
      </c>
      <c r="W27" s="157"/>
      <c r="X27" s="157">
        <v>0</v>
      </c>
      <c r="Y27" s="157"/>
      <c r="Z27" s="157" t="s">
        <v>538</v>
      </c>
      <c r="AA27" s="157"/>
      <c r="AB27" s="157">
        <v>0.44163595273355999</v>
      </c>
      <c r="AC27" s="157">
        <v>1.929985157219652</v>
      </c>
    </row>
    <row r="28" spans="1:29" x14ac:dyDescent="0.25">
      <c r="A28" s="158" t="s">
        <v>182</v>
      </c>
      <c r="B28" s="159" t="s">
        <v>181</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x14ac:dyDescent="0.25">
      <c r="A29" s="158" t="s">
        <v>180</v>
      </c>
      <c r="B29" s="160" t="s">
        <v>179</v>
      </c>
      <c r="C29" s="157"/>
      <c r="D29" s="157"/>
      <c r="E29" s="157"/>
      <c r="F29" s="157"/>
      <c r="G29" s="157">
        <v>0.1592036</v>
      </c>
      <c r="H29" s="157">
        <v>1.4961961158417001</v>
      </c>
      <c r="I29" s="157"/>
      <c r="J29" s="157">
        <v>0.18833080499999999</v>
      </c>
      <c r="K29" s="157"/>
      <c r="L29" s="157">
        <v>8.8327190546711953E-2</v>
      </c>
      <c r="M29" s="157"/>
      <c r="N29" s="157">
        <v>9.8685341819999994E-2</v>
      </c>
      <c r="O29" s="157"/>
      <c r="P29" s="157">
        <v>0</v>
      </c>
      <c r="Q29" s="157"/>
      <c r="R29" s="157">
        <v>9.8980884623930399E-2</v>
      </c>
      <c r="S29" s="157"/>
      <c r="T29" s="157">
        <v>0</v>
      </c>
      <c r="U29" s="157"/>
      <c r="V29" s="157">
        <v>0</v>
      </c>
      <c r="W29" s="157"/>
      <c r="X29" s="157">
        <v>0</v>
      </c>
      <c r="Y29" s="157"/>
      <c r="Z29" s="157" t="s">
        <v>538</v>
      </c>
      <c r="AA29" s="157"/>
      <c r="AB29" s="157">
        <v>1.5845233063884121</v>
      </c>
      <c r="AC29" s="157">
        <v>0.38599703144393049</v>
      </c>
    </row>
    <row r="30" spans="1:29" s="150" customFormat="1" ht="47.25" x14ac:dyDescent="0.25">
      <c r="A30" s="155" t="s">
        <v>64</v>
      </c>
      <c r="B30" s="156" t="s">
        <v>178</v>
      </c>
      <c r="C30" s="157">
        <v>2.4844840492683096</v>
      </c>
      <c r="D30" s="157">
        <v>2.7260031572196519</v>
      </c>
      <c r="E30" s="157">
        <v>2.7260031572196519</v>
      </c>
      <c r="F30" s="157">
        <v>1.9299851572196518</v>
      </c>
      <c r="G30" s="157">
        <v>0.796018</v>
      </c>
      <c r="H30" s="157">
        <v>1.2468300965347501</v>
      </c>
      <c r="I30" s="157"/>
      <c r="J30" s="157">
        <v>0.94165402499999995</v>
      </c>
      <c r="K30" s="157"/>
      <c r="L30" s="157">
        <v>0.44163595273356004</v>
      </c>
      <c r="M30" s="157"/>
      <c r="N30" s="157">
        <v>0.49342670909999997</v>
      </c>
      <c r="O30" s="157"/>
      <c r="P30" s="157">
        <v>0</v>
      </c>
      <c r="Q30" s="157"/>
      <c r="R30" s="157">
        <v>0.49490442311965205</v>
      </c>
      <c r="S30" s="157"/>
      <c r="T30" s="157">
        <v>0</v>
      </c>
      <c r="U30" s="157"/>
      <c r="V30" s="157">
        <v>0</v>
      </c>
      <c r="W30" s="157"/>
      <c r="X30" s="157">
        <v>0</v>
      </c>
      <c r="Y30" s="157"/>
      <c r="Z30" s="157" t="s">
        <v>538</v>
      </c>
      <c r="AA30" s="157"/>
      <c r="AB30" s="157">
        <v>1.6884660492683101</v>
      </c>
      <c r="AC30" s="157">
        <v>1.929985157219652</v>
      </c>
    </row>
    <row r="31" spans="1:29" x14ac:dyDescent="0.25">
      <c r="A31" s="155" t="s">
        <v>177</v>
      </c>
      <c r="B31" s="159" t="s">
        <v>176</v>
      </c>
      <c r="C31" s="157">
        <v>0</v>
      </c>
      <c r="D31" s="157">
        <v>0</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ht="31.5" x14ac:dyDescent="0.25">
      <c r="A32" s="155" t="s">
        <v>175</v>
      </c>
      <c r="B32" s="159" t="s">
        <v>174</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x14ac:dyDescent="0.25">
      <c r="A33" s="155" t="s">
        <v>173</v>
      </c>
      <c r="B33" s="159" t="s">
        <v>172</v>
      </c>
      <c r="C33" s="157">
        <v>2.4844840492683096</v>
      </c>
      <c r="D33" s="157">
        <v>2.7260031572196519</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56" customFormat="1" x14ac:dyDescent="0.25">
      <c r="A34" s="155" t="s">
        <v>171</v>
      </c>
      <c r="B34" s="159" t="s">
        <v>170</v>
      </c>
      <c r="C34" s="157">
        <v>0</v>
      </c>
      <c r="D34" s="157">
        <v>0</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0" customFormat="1" ht="31.5"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x14ac:dyDescent="0.25">
      <c r="A36" s="158" t="s">
        <v>168</v>
      </c>
      <c r="B36" s="159" t="s">
        <v>566</v>
      </c>
      <c r="C36" s="157"/>
      <c r="D36" s="157"/>
      <c r="E36" s="157"/>
      <c r="F36" s="157"/>
      <c r="G36" s="157">
        <v>0</v>
      </c>
      <c r="H36" s="157">
        <v>0</v>
      </c>
      <c r="I36" s="157" t="s">
        <v>536</v>
      </c>
      <c r="J36" s="157">
        <v>0</v>
      </c>
      <c r="K36" s="157" t="s">
        <v>536</v>
      </c>
      <c r="L36" s="157">
        <v>0</v>
      </c>
      <c r="M36" s="161" t="s">
        <v>536</v>
      </c>
      <c r="N36" s="157">
        <v>0</v>
      </c>
      <c r="O36" s="157" t="s">
        <v>536</v>
      </c>
      <c r="P36" s="157">
        <v>0</v>
      </c>
      <c r="Q36" s="157" t="s">
        <v>536</v>
      </c>
      <c r="R36" s="157">
        <v>0</v>
      </c>
      <c r="S36" s="157" t="s">
        <v>536</v>
      </c>
      <c r="T36" s="157">
        <v>0</v>
      </c>
      <c r="U36" s="161" t="s">
        <v>536</v>
      </c>
      <c r="V36" s="157">
        <v>0</v>
      </c>
      <c r="W36" s="157" t="s">
        <v>536</v>
      </c>
      <c r="X36" s="157">
        <v>0</v>
      </c>
      <c r="Y36" s="161" t="s">
        <v>536</v>
      </c>
      <c r="Z36" s="157" t="s">
        <v>538</v>
      </c>
      <c r="AA36" s="157" t="s">
        <v>538</v>
      </c>
      <c r="AB36" s="157">
        <v>0</v>
      </c>
      <c r="AC36" s="157">
        <v>0</v>
      </c>
    </row>
    <row r="37" spans="1:29" ht="31.5" x14ac:dyDescent="0.25">
      <c r="A37" s="158" t="s">
        <v>167</v>
      </c>
      <c r="B37" s="162" t="s">
        <v>564</v>
      </c>
      <c r="C37" s="157"/>
      <c r="D37" s="157"/>
      <c r="E37" s="157"/>
      <c r="F37" s="157"/>
      <c r="G37" s="157">
        <v>0</v>
      </c>
      <c r="H37" s="157">
        <v>0</v>
      </c>
      <c r="I37" s="157" t="s">
        <v>536</v>
      </c>
      <c r="J37" s="157">
        <v>0</v>
      </c>
      <c r="K37" s="157" t="s">
        <v>536</v>
      </c>
      <c r="L37" s="157">
        <v>0</v>
      </c>
      <c r="M37" s="161" t="s">
        <v>536</v>
      </c>
      <c r="N37" s="157">
        <v>0</v>
      </c>
      <c r="O37" s="157" t="s">
        <v>536</v>
      </c>
      <c r="P37" s="157">
        <v>0</v>
      </c>
      <c r="Q37" s="157" t="s">
        <v>536</v>
      </c>
      <c r="R37" s="157">
        <v>0</v>
      </c>
      <c r="S37" s="157" t="s">
        <v>536</v>
      </c>
      <c r="T37" s="157">
        <v>0</v>
      </c>
      <c r="U37" s="161" t="s">
        <v>536</v>
      </c>
      <c r="V37" s="157">
        <v>0</v>
      </c>
      <c r="W37" s="157" t="s">
        <v>536</v>
      </c>
      <c r="X37" s="157">
        <v>0</v>
      </c>
      <c r="Y37" s="161" t="s">
        <v>536</v>
      </c>
      <c r="Z37" s="157" t="s">
        <v>538</v>
      </c>
      <c r="AA37" s="157" t="s">
        <v>538</v>
      </c>
      <c r="AB37" s="157">
        <v>0</v>
      </c>
      <c r="AC37" s="157">
        <v>0</v>
      </c>
    </row>
    <row r="38" spans="1:29" x14ac:dyDescent="0.25">
      <c r="A38" s="158" t="s">
        <v>166</v>
      </c>
      <c r="B38" s="162" t="s">
        <v>157</v>
      </c>
      <c r="C38" s="157"/>
      <c r="D38" s="157"/>
      <c r="E38" s="157"/>
      <c r="F38" s="157"/>
      <c r="G38" s="157">
        <v>0</v>
      </c>
      <c r="H38" s="157">
        <v>0</v>
      </c>
      <c r="I38" s="157" t="s">
        <v>536</v>
      </c>
      <c r="J38" s="157">
        <v>0</v>
      </c>
      <c r="K38" s="157" t="s">
        <v>536</v>
      </c>
      <c r="L38" s="157">
        <v>0</v>
      </c>
      <c r="M38" s="161" t="s">
        <v>536</v>
      </c>
      <c r="N38" s="157">
        <v>0</v>
      </c>
      <c r="O38" s="157" t="s">
        <v>536</v>
      </c>
      <c r="P38" s="157">
        <v>0</v>
      </c>
      <c r="Q38" s="157" t="s">
        <v>536</v>
      </c>
      <c r="R38" s="157">
        <v>0</v>
      </c>
      <c r="S38" s="157" t="s">
        <v>536</v>
      </c>
      <c r="T38" s="157">
        <v>0</v>
      </c>
      <c r="U38" s="161" t="s">
        <v>536</v>
      </c>
      <c r="V38" s="157">
        <v>0</v>
      </c>
      <c r="W38" s="157" t="s">
        <v>536</v>
      </c>
      <c r="X38" s="157">
        <v>0</v>
      </c>
      <c r="Y38" s="161" t="s">
        <v>536</v>
      </c>
      <c r="Z38" s="157" t="s">
        <v>538</v>
      </c>
      <c r="AA38" s="157" t="s">
        <v>538</v>
      </c>
      <c r="AB38" s="157">
        <v>0</v>
      </c>
      <c r="AC38" s="157">
        <v>0</v>
      </c>
    </row>
    <row r="39" spans="1:29" x14ac:dyDescent="0.25">
      <c r="A39" s="158" t="s">
        <v>165</v>
      </c>
      <c r="B39" s="159" t="s">
        <v>565</v>
      </c>
      <c r="C39" s="157"/>
      <c r="D39" s="157"/>
      <c r="E39" s="157"/>
      <c r="F39" s="157"/>
      <c r="G39" s="157">
        <v>0</v>
      </c>
      <c r="H39" s="157">
        <v>0</v>
      </c>
      <c r="I39" s="157" t="s">
        <v>536</v>
      </c>
      <c r="J39" s="157">
        <v>0</v>
      </c>
      <c r="K39" s="157" t="s">
        <v>536</v>
      </c>
      <c r="L39" s="157">
        <v>0</v>
      </c>
      <c r="M39" s="161" t="s">
        <v>536</v>
      </c>
      <c r="N39" s="157">
        <v>0</v>
      </c>
      <c r="O39" s="157" t="s">
        <v>536</v>
      </c>
      <c r="P39" s="157">
        <v>0</v>
      </c>
      <c r="Q39" s="157" t="s">
        <v>536</v>
      </c>
      <c r="R39" s="157">
        <v>0</v>
      </c>
      <c r="S39" s="157" t="s">
        <v>536</v>
      </c>
      <c r="T39" s="157">
        <v>0</v>
      </c>
      <c r="U39" s="161" t="s">
        <v>536</v>
      </c>
      <c r="V39" s="157">
        <v>0</v>
      </c>
      <c r="W39" s="157" t="s">
        <v>536</v>
      </c>
      <c r="X39" s="157">
        <v>0</v>
      </c>
      <c r="Y39" s="161" t="s">
        <v>536</v>
      </c>
      <c r="Z39" s="157" t="s">
        <v>538</v>
      </c>
      <c r="AA39" s="157" t="s">
        <v>538</v>
      </c>
      <c r="AB39" s="157">
        <v>0</v>
      </c>
      <c r="AC39" s="157">
        <v>0</v>
      </c>
    </row>
    <row r="40" spans="1:29" x14ac:dyDescent="0.25">
      <c r="A40" s="158" t="s">
        <v>164</v>
      </c>
      <c r="B40" s="159" t="s">
        <v>567</v>
      </c>
      <c r="C40" s="157"/>
      <c r="D40" s="157"/>
      <c r="E40" s="157"/>
      <c r="F40" s="157"/>
      <c r="G40" s="157">
        <v>0</v>
      </c>
      <c r="H40" s="157">
        <v>0</v>
      </c>
      <c r="I40" s="157" t="s">
        <v>536</v>
      </c>
      <c r="J40" s="157">
        <v>0</v>
      </c>
      <c r="K40" s="157" t="s">
        <v>536</v>
      </c>
      <c r="L40" s="157">
        <v>0</v>
      </c>
      <c r="M40" s="161" t="s">
        <v>536</v>
      </c>
      <c r="N40" s="157">
        <v>0</v>
      </c>
      <c r="O40" s="157" t="s">
        <v>536</v>
      </c>
      <c r="P40" s="157">
        <v>0</v>
      </c>
      <c r="Q40" s="157" t="s">
        <v>536</v>
      </c>
      <c r="R40" s="157">
        <v>0</v>
      </c>
      <c r="S40" s="157" t="s">
        <v>536</v>
      </c>
      <c r="T40" s="157">
        <v>0</v>
      </c>
      <c r="U40" s="161" t="s">
        <v>536</v>
      </c>
      <c r="V40" s="157">
        <v>0</v>
      </c>
      <c r="W40" s="157" t="s">
        <v>536</v>
      </c>
      <c r="X40" s="157">
        <v>0</v>
      </c>
      <c r="Y40" s="161" t="s">
        <v>536</v>
      </c>
      <c r="Z40" s="157" t="s">
        <v>538</v>
      </c>
      <c r="AA40" s="157" t="s">
        <v>538</v>
      </c>
      <c r="AB40" s="157">
        <v>0</v>
      </c>
      <c r="AC40" s="157">
        <v>0</v>
      </c>
    </row>
    <row r="41" spans="1:29" x14ac:dyDescent="0.25">
      <c r="A41" s="158" t="s">
        <v>163</v>
      </c>
      <c r="B41" s="159" t="s">
        <v>568</v>
      </c>
      <c r="C41" s="157"/>
      <c r="D41" s="157"/>
      <c r="E41" s="157"/>
      <c r="F41" s="157"/>
      <c r="G41" s="157">
        <v>0</v>
      </c>
      <c r="H41" s="157">
        <v>0</v>
      </c>
      <c r="I41" s="157" t="s">
        <v>536</v>
      </c>
      <c r="J41" s="157">
        <v>0</v>
      </c>
      <c r="K41" s="157" t="s">
        <v>536</v>
      </c>
      <c r="L41" s="157">
        <v>0</v>
      </c>
      <c r="M41" s="161" t="s">
        <v>536</v>
      </c>
      <c r="N41" s="157">
        <v>0</v>
      </c>
      <c r="O41" s="157" t="s">
        <v>536</v>
      </c>
      <c r="P41" s="157">
        <v>0</v>
      </c>
      <c r="Q41" s="157" t="s">
        <v>536</v>
      </c>
      <c r="R41" s="157">
        <v>0</v>
      </c>
      <c r="S41" s="157" t="s">
        <v>536</v>
      </c>
      <c r="T41" s="157">
        <v>0</v>
      </c>
      <c r="U41" s="161" t="s">
        <v>536</v>
      </c>
      <c r="V41" s="157">
        <v>0</v>
      </c>
      <c r="W41" s="157" t="s">
        <v>536</v>
      </c>
      <c r="X41" s="157">
        <v>0</v>
      </c>
      <c r="Y41" s="161" t="s">
        <v>536</v>
      </c>
      <c r="Z41" s="157" t="s">
        <v>538</v>
      </c>
      <c r="AA41" s="157" t="s">
        <v>538</v>
      </c>
      <c r="AB41" s="157">
        <v>0</v>
      </c>
      <c r="AC41" s="157">
        <v>0</v>
      </c>
    </row>
    <row r="42" spans="1:29" x14ac:dyDescent="0.25">
      <c r="A42" s="158" t="s">
        <v>162</v>
      </c>
      <c r="B42" s="159" t="s">
        <v>569</v>
      </c>
      <c r="C42" s="157"/>
      <c r="D42" s="157"/>
      <c r="E42" s="157"/>
      <c r="F42" s="157"/>
      <c r="G42" s="157">
        <v>0</v>
      </c>
      <c r="H42" s="157">
        <v>0</v>
      </c>
      <c r="I42" s="157" t="s">
        <v>536</v>
      </c>
      <c r="J42" s="157">
        <v>0</v>
      </c>
      <c r="K42" s="157" t="s">
        <v>536</v>
      </c>
      <c r="L42" s="157">
        <v>0</v>
      </c>
      <c r="M42" s="161" t="s">
        <v>536</v>
      </c>
      <c r="N42" s="157">
        <v>0</v>
      </c>
      <c r="O42" s="157" t="s">
        <v>536</v>
      </c>
      <c r="P42" s="157">
        <v>0</v>
      </c>
      <c r="Q42" s="157" t="s">
        <v>536</v>
      </c>
      <c r="R42" s="157">
        <v>0</v>
      </c>
      <c r="S42" s="157" t="s">
        <v>536</v>
      </c>
      <c r="T42" s="157">
        <v>0</v>
      </c>
      <c r="U42" s="161" t="s">
        <v>536</v>
      </c>
      <c r="V42" s="157">
        <v>0</v>
      </c>
      <c r="W42" s="157" t="s">
        <v>536</v>
      </c>
      <c r="X42" s="157">
        <v>0</v>
      </c>
      <c r="Y42" s="161" t="s">
        <v>536</v>
      </c>
      <c r="Z42" s="157" t="s">
        <v>538</v>
      </c>
      <c r="AA42" s="157" t="s">
        <v>538</v>
      </c>
      <c r="AB42" s="157">
        <v>0</v>
      </c>
      <c r="AC42" s="157">
        <v>0</v>
      </c>
    </row>
    <row r="43" spans="1:29" x14ac:dyDescent="0.25">
      <c r="A43" s="158" t="s">
        <v>542</v>
      </c>
      <c r="B43" s="159" t="s">
        <v>570</v>
      </c>
      <c r="C43" s="157"/>
      <c r="D43" s="157"/>
      <c r="E43" s="157"/>
      <c r="F43" s="157"/>
      <c r="G43" s="157">
        <v>0</v>
      </c>
      <c r="H43" s="157">
        <v>0</v>
      </c>
      <c r="I43" s="157" t="s">
        <v>536</v>
      </c>
      <c r="J43" s="157">
        <v>0</v>
      </c>
      <c r="K43" s="157" t="s">
        <v>536</v>
      </c>
      <c r="L43" s="157">
        <v>0</v>
      </c>
      <c r="M43" s="161" t="s">
        <v>536</v>
      </c>
      <c r="N43" s="157">
        <v>0</v>
      </c>
      <c r="O43" s="157" t="s">
        <v>536</v>
      </c>
      <c r="P43" s="157">
        <v>0</v>
      </c>
      <c r="Q43" s="157" t="s">
        <v>536</v>
      </c>
      <c r="R43" s="157">
        <v>0</v>
      </c>
      <c r="S43" s="157" t="s">
        <v>536</v>
      </c>
      <c r="T43" s="157">
        <v>0</v>
      </c>
      <c r="U43" s="161" t="s">
        <v>536</v>
      </c>
      <c r="V43" s="157">
        <v>0</v>
      </c>
      <c r="W43" s="157" t="s">
        <v>536</v>
      </c>
      <c r="X43" s="157">
        <v>0</v>
      </c>
      <c r="Y43" s="161" t="s">
        <v>536</v>
      </c>
      <c r="Z43" s="157" t="s">
        <v>538</v>
      </c>
      <c r="AA43" s="157" t="s">
        <v>538</v>
      </c>
      <c r="AB43" s="157">
        <v>0</v>
      </c>
      <c r="AC43" s="157">
        <v>0</v>
      </c>
    </row>
    <row r="44" spans="1:29" x14ac:dyDescent="0.25">
      <c r="A44" s="158" t="s">
        <v>543</v>
      </c>
      <c r="B44" s="159" t="s">
        <v>571</v>
      </c>
      <c r="C44" s="157"/>
      <c r="D44" s="157"/>
      <c r="E44" s="157"/>
      <c r="F44" s="157"/>
      <c r="G44" s="157">
        <v>0</v>
      </c>
      <c r="H44" s="157">
        <v>0</v>
      </c>
      <c r="I44" s="157" t="s">
        <v>536</v>
      </c>
      <c r="J44" s="157">
        <v>0</v>
      </c>
      <c r="K44" s="157" t="s">
        <v>536</v>
      </c>
      <c r="L44" s="157">
        <v>0</v>
      </c>
      <c r="M44" s="161" t="s">
        <v>536</v>
      </c>
      <c r="N44" s="157">
        <v>0</v>
      </c>
      <c r="O44" s="157" t="s">
        <v>536</v>
      </c>
      <c r="P44" s="157">
        <v>0</v>
      </c>
      <c r="Q44" s="157" t="s">
        <v>536</v>
      </c>
      <c r="R44" s="157">
        <v>0</v>
      </c>
      <c r="S44" s="157" t="s">
        <v>536</v>
      </c>
      <c r="T44" s="157">
        <v>0</v>
      </c>
      <c r="U44" s="161" t="s">
        <v>536</v>
      </c>
      <c r="V44" s="157">
        <v>0</v>
      </c>
      <c r="W44" s="157" t="s">
        <v>536</v>
      </c>
      <c r="X44" s="157">
        <v>0</v>
      </c>
      <c r="Y44" s="161" t="s">
        <v>536</v>
      </c>
      <c r="Z44" s="157" t="s">
        <v>538</v>
      </c>
      <c r="AA44" s="157" t="s">
        <v>538</v>
      </c>
      <c r="AB44" s="157">
        <v>0</v>
      </c>
      <c r="AC44" s="157">
        <v>0</v>
      </c>
    </row>
    <row r="45" spans="1:29" x14ac:dyDescent="0.25">
      <c r="A45" s="158" t="s">
        <v>544</v>
      </c>
      <c r="B45" s="159" t="s">
        <v>572</v>
      </c>
      <c r="C45" s="157"/>
      <c r="D45" s="157"/>
      <c r="E45" s="157"/>
      <c r="F45" s="157"/>
      <c r="G45" s="157">
        <v>0</v>
      </c>
      <c r="H45" s="157">
        <v>0</v>
      </c>
      <c r="I45" s="157" t="s">
        <v>536</v>
      </c>
      <c r="J45" s="157">
        <v>0</v>
      </c>
      <c r="K45" s="157" t="s">
        <v>536</v>
      </c>
      <c r="L45" s="157">
        <v>0</v>
      </c>
      <c r="M45" s="161" t="s">
        <v>536</v>
      </c>
      <c r="N45" s="157">
        <v>0</v>
      </c>
      <c r="O45" s="157" t="s">
        <v>536</v>
      </c>
      <c r="P45" s="157">
        <v>0</v>
      </c>
      <c r="Q45" s="157" t="s">
        <v>536</v>
      </c>
      <c r="R45" s="157">
        <v>0</v>
      </c>
      <c r="S45" s="157" t="s">
        <v>536</v>
      </c>
      <c r="T45" s="157">
        <v>0</v>
      </c>
      <c r="U45" s="161" t="s">
        <v>536</v>
      </c>
      <c r="V45" s="157">
        <v>0</v>
      </c>
      <c r="W45" s="157" t="s">
        <v>536</v>
      </c>
      <c r="X45" s="157">
        <v>0</v>
      </c>
      <c r="Y45" s="161" t="s">
        <v>536</v>
      </c>
      <c r="Z45" s="157" t="s">
        <v>538</v>
      </c>
      <c r="AA45" s="157" t="s">
        <v>538</v>
      </c>
      <c r="AB45" s="157">
        <v>0</v>
      </c>
      <c r="AC45" s="157">
        <v>0</v>
      </c>
    </row>
    <row r="46" spans="1:29" x14ac:dyDescent="0.25">
      <c r="A46" s="158" t="s">
        <v>545</v>
      </c>
      <c r="B46" s="159" t="s">
        <v>573</v>
      </c>
      <c r="C46" s="157"/>
      <c r="D46" s="157"/>
      <c r="E46" s="157"/>
      <c r="F46" s="157"/>
      <c r="G46" s="157">
        <v>0</v>
      </c>
      <c r="H46" s="157">
        <v>0</v>
      </c>
      <c r="I46" s="157" t="s">
        <v>536</v>
      </c>
      <c r="J46" s="157">
        <v>0</v>
      </c>
      <c r="K46" s="157" t="s">
        <v>536</v>
      </c>
      <c r="L46" s="157">
        <v>0</v>
      </c>
      <c r="M46" s="161" t="s">
        <v>536</v>
      </c>
      <c r="N46" s="157">
        <v>0</v>
      </c>
      <c r="O46" s="157" t="s">
        <v>536</v>
      </c>
      <c r="P46" s="157">
        <v>0</v>
      </c>
      <c r="Q46" s="157" t="s">
        <v>536</v>
      </c>
      <c r="R46" s="157">
        <v>0</v>
      </c>
      <c r="S46" s="157" t="s">
        <v>536</v>
      </c>
      <c r="T46" s="157">
        <v>0</v>
      </c>
      <c r="U46" s="161" t="s">
        <v>536</v>
      </c>
      <c r="V46" s="157">
        <v>0</v>
      </c>
      <c r="W46" s="157" t="s">
        <v>536</v>
      </c>
      <c r="X46" s="157">
        <v>0</v>
      </c>
      <c r="Y46" s="161" t="s">
        <v>536</v>
      </c>
      <c r="Z46" s="157" t="s">
        <v>538</v>
      </c>
      <c r="AA46" s="157" t="s">
        <v>538</v>
      </c>
      <c r="AB46" s="157">
        <v>0</v>
      </c>
      <c r="AC46" s="157">
        <v>0</v>
      </c>
    </row>
    <row r="47" spans="1:29" s="150" customFormat="1" x14ac:dyDescent="0.25">
      <c r="A47" s="155" t="s">
        <v>62</v>
      </c>
      <c r="B47" s="156" t="s">
        <v>161</v>
      </c>
      <c r="C47" s="157"/>
      <c r="D47" s="157"/>
      <c r="E47" s="157"/>
      <c r="F47" s="157"/>
      <c r="G47" s="157"/>
      <c r="H47" s="157"/>
      <c r="I47" s="157"/>
      <c r="J47" s="157"/>
      <c r="K47" s="157"/>
      <c r="L47" s="157"/>
      <c r="M47" s="157"/>
      <c r="N47" s="157"/>
      <c r="O47" s="157"/>
      <c r="P47" s="157"/>
      <c r="Q47" s="157"/>
      <c r="R47" s="157"/>
      <c r="S47" s="157"/>
      <c r="T47" s="157"/>
      <c r="U47" s="157"/>
      <c r="V47" s="157"/>
      <c r="W47" s="161"/>
      <c r="X47" s="157"/>
      <c r="Y47" s="157"/>
      <c r="Z47" s="157"/>
      <c r="AA47" s="157"/>
      <c r="AB47" s="157"/>
      <c r="AC47" s="157"/>
    </row>
    <row r="48" spans="1:29" x14ac:dyDescent="0.25">
      <c r="A48" s="158" t="s">
        <v>160</v>
      </c>
      <c r="B48" s="159" t="s">
        <v>566</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538</v>
      </c>
      <c r="AA48" s="157"/>
      <c r="AB48" s="157">
        <v>0</v>
      </c>
      <c r="AC48" s="157">
        <v>0</v>
      </c>
    </row>
    <row r="49" spans="1:29" ht="31.5" x14ac:dyDescent="0.25">
      <c r="A49" s="158" t="s">
        <v>159</v>
      </c>
      <c r="B49" s="162" t="s">
        <v>564</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538</v>
      </c>
      <c r="AA49" s="157"/>
      <c r="AB49" s="157">
        <v>0</v>
      </c>
      <c r="AC49" s="157">
        <v>0</v>
      </c>
    </row>
    <row r="50" spans="1:29" x14ac:dyDescent="0.25">
      <c r="A50" s="158" t="s">
        <v>158</v>
      </c>
      <c r="B50" s="162" t="s">
        <v>157</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538</v>
      </c>
      <c r="AA50" s="157"/>
      <c r="AB50" s="157">
        <v>0</v>
      </c>
      <c r="AC50" s="157">
        <v>0</v>
      </c>
    </row>
    <row r="51" spans="1:29" ht="35.25" customHeight="1" x14ac:dyDescent="0.25">
      <c r="A51" s="158" t="s">
        <v>156</v>
      </c>
      <c r="B51" s="159" t="s">
        <v>155</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538</v>
      </c>
      <c r="AA51" s="157"/>
      <c r="AB51" s="157">
        <v>0</v>
      </c>
      <c r="AC51" s="157">
        <v>0</v>
      </c>
    </row>
    <row r="52" spans="1:29" ht="31.5" x14ac:dyDescent="0.25">
      <c r="A52" s="158" t="s">
        <v>154</v>
      </c>
      <c r="B52" s="159" t="s">
        <v>153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538</v>
      </c>
      <c r="AA52" s="157"/>
      <c r="AB52" s="157">
        <v>0</v>
      </c>
      <c r="AC52" s="157">
        <v>0</v>
      </c>
    </row>
    <row r="53" spans="1:29" x14ac:dyDescent="0.25">
      <c r="A53" s="158" t="s">
        <v>152</v>
      </c>
      <c r="B53" s="159" t="s">
        <v>151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538</v>
      </c>
      <c r="AA53" s="157"/>
      <c r="AB53" s="157">
        <v>0</v>
      </c>
      <c r="AC53" s="157">
        <v>0</v>
      </c>
    </row>
    <row r="54" spans="1:29" x14ac:dyDescent="0.25">
      <c r="A54" s="158" t="s">
        <v>150</v>
      </c>
      <c r="B54" s="159" t="s">
        <v>567</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538</v>
      </c>
      <c r="AA54" s="157"/>
      <c r="AB54" s="157">
        <v>0</v>
      </c>
      <c r="AC54" s="157">
        <v>0</v>
      </c>
    </row>
    <row r="55" spans="1:29" x14ac:dyDescent="0.25">
      <c r="A55" s="158" t="s">
        <v>546</v>
      </c>
      <c r="B55" s="159" t="s">
        <v>568</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538</v>
      </c>
      <c r="AA55" s="157"/>
      <c r="AB55" s="157">
        <v>0</v>
      </c>
      <c r="AC55" s="157">
        <v>0</v>
      </c>
    </row>
    <row r="56" spans="1:29" x14ac:dyDescent="0.25">
      <c r="A56" s="158" t="s">
        <v>547</v>
      </c>
      <c r="B56" s="159" t="s">
        <v>569</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538</v>
      </c>
      <c r="AA56" s="157"/>
      <c r="AB56" s="157">
        <v>0</v>
      </c>
      <c r="AC56" s="157">
        <v>0</v>
      </c>
    </row>
    <row r="57" spans="1:29" x14ac:dyDescent="0.25">
      <c r="A57" s="158" t="s">
        <v>548</v>
      </c>
      <c r="B57" s="159" t="s">
        <v>570</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538</v>
      </c>
      <c r="AA57" s="157"/>
      <c r="AB57" s="157">
        <v>0</v>
      </c>
      <c r="AC57" s="157">
        <v>0</v>
      </c>
    </row>
    <row r="58" spans="1:29" ht="18" customHeight="1" x14ac:dyDescent="0.25">
      <c r="A58" s="158" t="s">
        <v>549</v>
      </c>
      <c r="B58" s="159" t="s">
        <v>571</v>
      </c>
      <c r="C58" s="157">
        <v>8</v>
      </c>
      <c r="D58" s="157">
        <v>8</v>
      </c>
      <c r="E58" s="157"/>
      <c r="F58" s="157"/>
      <c r="G58" s="157">
        <v>3</v>
      </c>
      <c r="H58" s="157">
        <v>4</v>
      </c>
      <c r="I58" s="157"/>
      <c r="J58" s="157">
        <v>2</v>
      </c>
      <c r="K58" s="157"/>
      <c r="L58" s="157">
        <v>1</v>
      </c>
      <c r="M58" s="157"/>
      <c r="N58" s="157">
        <v>1</v>
      </c>
      <c r="O58" s="157"/>
      <c r="P58" s="157">
        <v>0</v>
      </c>
      <c r="Q58" s="157"/>
      <c r="R58" s="157">
        <v>2</v>
      </c>
      <c r="S58" s="157"/>
      <c r="T58" s="157">
        <v>0</v>
      </c>
      <c r="U58" s="157"/>
      <c r="V58" s="157">
        <v>0</v>
      </c>
      <c r="W58" s="157"/>
      <c r="X58" s="157">
        <v>0</v>
      </c>
      <c r="Y58" s="157"/>
      <c r="Z58" s="157" t="s">
        <v>538</v>
      </c>
      <c r="AA58" s="157"/>
      <c r="AB58" s="157">
        <v>5</v>
      </c>
      <c r="AC58" s="157">
        <v>5</v>
      </c>
    </row>
    <row r="59" spans="1:29" x14ac:dyDescent="0.25">
      <c r="A59" s="158" t="s">
        <v>550</v>
      </c>
      <c r="B59" s="159" t="s">
        <v>572</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538</v>
      </c>
      <c r="AA59" s="157"/>
      <c r="AB59" s="157">
        <v>0</v>
      </c>
      <c r="AC59" s="157">
        <v>0</v>
      </c>
    </row>
    <row r="60" spans="1:29" x14ac:dyDescent="0.25">
      <c r="A60" s="158" t="s">
        <v>551</v>
      </c>
      <c r="B60" s="159" t="s">
        <v>573</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538</v>
      </c>
      <c r="AA60" s="157"/>
      <c r="AB60" s="157">
        <v>0</v>
      </c>
      <c r="AC60" s="157">
        <v>0</v>
      </c>
    </row>
    <row r="61" spans="1:29" s="150" customFormat="1" ht="31.5"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148</v>
      </c>
      <c r="B62" s="159" t="s">
        <v>147</v>
      </c>
      <c r="C62" s="157">
        <v>2.4844840492683096</v>
      </c>
      <c r="D62" s="157">
        <v>2.7260031572196519</v>
      </c>
      <c r="E62" s="157"/>
      <c r="F62" s="157"/>
      <c r="G62" s="157">
        <v>0.796018</v>
      </c>
      <c r="H62" s="157">
        <v>1.2468300965347501</v>
      </c>
      <c r="I62" s="157"/>
      <c r="J62" s="157">
        <v>0.94165402499999995</v>
      </c>
      <c r="K62" s="157"/>
      <c r="L62" s="157">
        <v>0.44163595273356004</v>
      </c>
      <c r="M62" s="157"/>
      <c r="N62" s="157">
        <v>0.49342670909999997</v>
      </c>
      <c r="O62" s="157"/>
      <c r="P62" s="157">
        <v>0</v>
      </c>
      <c r="Q62" s="157"/>
      <c r="R62" s="157">
        <v>0.49490442311965205</v>
      </c>
      <c r="S62" s="157"/>
      <c r="T62" s="157">
        <v>0</v>
      </c>
      <c r="U62" s="157"/>
      <c r="V62" s="157">
        <v>0</v>
      </c>
      <c r="W62" s="157"/>
      <c r="X62" s="157">
        <v>0</v>
      </c>
      <c r="Y62" s="157"/>
      <c r="Z62" s="157" t="s">
        <v>538</v>
      </c>
      <c r="AA62" s="157"/>
      <c r="AB62" s="157">
        <v>1.6884660492683101</v>
      </c>
      <c r="AC62" s="157">
        <v>1.929985157219652</v>
      </c>
    </row>
    <row r="63" spans="1:29" x14ac:dyDescent="0.25">
      <c r="A63" s="158" t="s">
        <v>146</v>
      </c>
      <c r="B63" s="162" t="s">
        <v>140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538</v>
      </c>
      <c r="AA63" s="157"/>
      <c r="AB63" s="157">
        <v>0</v>
      </c>
      <c r="AC63" s="157">
        <v>0</v>
      </c>
    </row>
    <row r="64" spans="1:29" x14ac:dyDescent="0.25">
      <c r="A64" s="158" t="s">
        <v>145</v>
      </c>
      <c r="B64" s="159" t="s">
        <v>139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538</v>
      </c>
      <c r="AA64" s="157"/>
      <c r="AB64" s="157">
        <v>0</v>
      </c>
      <c r="AC64" s="157">
        <v>0</v>
      </c>
    </row>
    <row r="65" spans="1:29" x14ac:dyDescent="0.25">
      <c r="A65" s="158" t="s">
        <v>144</v>
      </c>
      <c r="B65" s="162" t="s">
        <v>138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538</v>
      </c>
      <c r="AA65" s="157"/>
      <c r="AB65" s="157">
        <v>0</v>
      </c>
      <c r="AC65" s="157">
        <v>0</v>
      </c>
    </row>
    <row r="66" spans="1:29" ht="15" customHeight="1" x14ac:dyDescent="0.25">
      <c r="A66" s="158" t="s">
        <v>143</v>
      </c>
      <c r="B66" s="162" t="s">
        <v>137</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538</v>
      </c>
      <c r="AA66" s="157"/>
      <c r="AB66" s="157">
        <v>0</v>
      </c>
      <c r="AC66" s="157">
        <v>0</v>
      </c>
    </row>
    <row r="67" spans="1:29" x14ac:dyDescent="0.25">
      <c r="A67" s="158" t="s">
        <v>142</v>
      </c>
      <c r="B67" s="162" t="s">
        <v>567</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538</v>
      </c>
      <c r="AA67" s="157"/>
      <c r="AB67" s="157">
        <v>0</v>
      </c>
      <c r="AC67" s="157">
        <v>0</v>
      </c>
    </row>
    <row r="68" spans="1:29" ht="20.25" customHeight="1" x14ac:dyDescent="0.25">
      <c r="A68" s="158" t="s">
        <v>552</v>
      </c>
      <c r="B68" s="162" t="s">
        <v>568</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538</v>
      </c>
      <c r="AA68" s="157"/>
      <c r="AB68" s="157">
        <v>0</v>
      </c>
      <c r="AC68" s="157">
        <v>0</v>
      </c>
    </row>
    <row r="69" spans="1:29" x14ac:dyDescent="0.25">
      <c r="A69" s="158" t="s">
        <v>553</v>
      </c>
      <c r="B69" s="162" t="s">
        <v>569</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538</v>
      </c>
      <c r="AA69" s="157"/>
      <c r="AB69" s="157">
        <v>0</v>
      </c>
      <c r="AC69" s="157">
        <v>0</v>
      </c>
    </row>
    <row r="70" spans="1:29" ht="18" customHeight="1" x14ac:dyDescent="0.25">
      <c r="A70" s="158" t="s">
        <v>554</v>
      </c>
      <c r="B70" s="162" t="s">
        <v>570</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538</v>
      </c>
      <c r="AA70" s="157"/>
      <c r="AB70" s="157">
        <v>0</v>
      </c>
      <c r="AC70" s="157">
        <v>0</v>
      </c>
    </row>
    <row r="71" spans="1:29" x14ac:dyDescent="0.25">
      <c r="A71" s="158" t="s">
        <v>555</v>
      </c>
      <c r="B71" s="162" t="s">
        <v>571</v>
      </c>
      <c r="C71" s="157"/>
      <c r="D71" s="157"/>
      <c r="E71" s="157"/>
      <c r="F71" s="157"/>
      <c r="G71" s="157">
        <v>3</v>
      </c>
      <c r="H71" s="157">
        <v>4</v>
      </c>
      <c r="I71" s="157"/>
      <c r="J71" s="157">
        <v>2</v>
      </c>
      <c r="K71" s="157"/>
      <c r="L71" s="157">
        <v>1</v>
      </c>
      <c r="M71" s="157"/>
      <c r="N71" s="157">
        <v>1</v>
      </c>
      <c r="O71" s="157"/>
      <c r="P71" s="157">
        <v>0</v>
      </c>
      <c r="Q71" s="157"/>
      <c r="R71" s="157">
        <v>2</v>
      </c>
      <c r="S71" s="157"/>
      <c r="T71" s="157">
        <v>0</v>
      </c>
      <c r="U71" s="157"/>
      <c r="V71" s="157">
        <v>0</v>
      </c>
      <c r="W71" s="157"/>
      <c r="X71" s="157">
        <v>0</v>
      </c>
      <c r="Y71" s="157"/>
      <c r="Z71" s="157" t="s">
        <v>538</v>
      </c>
      <c r="AA71" s="157"/>
      <c r="AB71" s="157">
        <v>5</v>
      </c>
      <c r="AC71" s="157">
        <v>5</v>
      </c>
    </row>
    <row r="72" spans="1:29" ht="28.5" customHeight="1" x14ac:dyDescent="0.25">
      <c r="A72" s="158" t="s">
        <v>556</v>
      </c>
      <c r="B72" s="162" t="s">
        <v>572</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538</v>
      </c>
      <c r="AA72" s="157"/>
      <c r="AB72" s="157">
        <v>0</v>
      </c>
      <c r="AC72" s="157">
        <v>0</v>
      </c>
    </row>
    <row r="73" spans="1:29" ht="15" customHeight="1" x14ac:dyDescent="0.25">
      <c r="A73" s="158" t="s">
        <v>557</v>
      </c>
      <c r="B73" s="162" t="s">
        <v>573</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538</v>
      </c>
      <c r="AA73" s="157"/>
      <c r="AB73" s="157">
        <v>0</v>
      </c>
      <c r="AC73" s="157">
        <v>0</v>
      </c>
    </row>
    <row r="74" spans="1:29" s="150" customFormat="1" ht="39" customHeight="1" x14ac:dyDescent="0.25">
      <c r="A74" s="155" t="s">
        <v>59</v>
      </c>
      <c r="B74" s="163" t="s">
        <v>236</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538</v>
      </c>
      <c r="AA74" s="157"/>
      <c r="AB74" s="157">
        <v>0</v>
      </c>
      <c r="AC74" s="157">
        <v>0</v>
      </c>
    </row>
    <row r="75" spans="1:29" s="150" customFormat="1" ht="21.75" customHeigh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231</v>
      </c>
      <c r="B76" s="159" t="s">
        <v>566</v>
      </c>
      <c r="C76" s="164"/>
      <c r="D76" s="165"/>
      <c r="E76" s="166"/>
      <c r="F76" s="166"/>
      <c r="G76" s="157">
        <v>0</v>
      </c>
      <c r="H76" s="157">
        <v>0</v>
      </c>
      <c r="I76" s="157"/>
      <c r="J76" s="157">
        <v>0</v>
      </c>
      <c r="K76" s="157"/>
      <c r="L76" s="157">
        <v>0</v>
      </c>
      <c r="M76" s="166"/>
      <c r="N76" s="157">
        <v>0</v>
      </c>
      <c r="O76" s="157"/>
      <c r="P76" s="157">
        <v>0</v>
      </c>
      <c r="Q76" s="157"/>
      <c r="R76" s="157">
        <v>0</v>
      </c>
      <c r="S76" s="165"/>
      <c r="T76" s="157">
        <v>0</v>
      </c>
      <c r="U76" s="165"/>
      <c r="V76" s="157">
        <v>0</v>
      </c>
      <c r="W76" s="165"/>
      <c r="X76" s="157">
        <v>0</v>
      </c>
      <c r="Y76" s="165"/>
      <c r="Z76" s="157" t="s">
        <v>538</v>
      </c>
      <c r="AA76" s="165"/>
      <c r="AB76" s="157">
        <v>0</v>
      </c>
      <c r="AC76" s="157">
        <v>0</v>
      </c>
    </row>
    <row r="77" spans="1:29" ht="35.25" customHeight="1" x14ac:dyDescent="0.25">
      <c r="A77" s="158" t="s">
        <v>232</v>
      </c>
      <c r="B77" s="162" t="s">
        <v>564</v>
      </c>
      <c r="C77" s="157"/>
      <c r="D77" s="157"/>
      <c r="E77" s="157"/>
      <c r="F77" s="157"/>
      <c r="G77" s="157">
        <v>0</v>
      </c>
      <c r="H77" s="157">
        <v>0</v>
      </c>
      <c r="I77" s="157"/>
      <c r="J77" s="157">
        <v>0</v>
      </c>
      <c r="K77" s="157"/>
      <c r="L77" s="157">
        <v>0</v>
      </c>
      <c r="M77" s="157"/>
      <c r="N77" s="157">
        <v>0</v>
      </c>
      <c r="O77" s="157"/>
      <c r="P77" s="157">
        <v>0</v>
      </c>
      <c r="Q77" s="157"/>
      <c r="R77" s="157">
        <v>0</v>
      </c>
      <c r="S77" s="165"/>
      <c r="T77" s="157">
        <v>0</v>
      </c>
      <c r="U77" s="165"/>
      <c r="V77" s="157">
        <v>0</v>
      </c>
      <c r="W77" s="165"/>
      <c r="X77" s="157">
        <v>0</v>
      </c>
      <c r="Y77" s="165"/>
      <c r="Z77" s="157" t="s">
        <v>538</v>
      </c>
      <c r="AA77" s="165"/>
      <c r="AB77" s="157">
        <v>0</v>
      </c>
      <c r="AC77" s="157">
        <v>0</v>
      </c>
    </row>
    <row r="78" spans="1:29" x14ac:dyDescent="0.25">
      <c r="A78" s="158" t="s">
        <v>233</v>
      </c>
      <c r="B78" s="162" t="s">
        <v>157</v>
      </c>
      <c r="C78" s="157"/>
      <c r="D78" s="157"/>
      <c r="E78" s="157"/>
      <c r="F78" s="157"/>
      <c r="G78" s="157">
        <v>0</v>
      </c>
      <c r="H78" s="157">
        <v>0</v>
      </c>
      <c r="I78" s="157"/>
      <c r="J78" s="157">
        <v>0</v>
      </c>
      <c r="K78" s="157"/>
      <c r="L78" s="157">
        <v>0</v>
      </c>
      <c r="M78" s="157"/>
      <c r="N78" s="157">
        <v>0</v>
      </c>
      <c r="O78" s="157"/>
      <c r="P78" s="157">
        <v>0</v>
      </c>
      <c r="Q78" s="157"/>
      <c r="R78" s="157">
        <v>0</v>
      </c>
      <c r="S78" s="165"/>
      <c r="T78" s="157">
        <v>0</v>
      </c>
      <c r="U78" s="165"/>
      <c r="V78" s="157">
        <v>0</v>
      </c>
      <c r="W78" s="165"/>
      <c r="X78" s="157">
        <v>0</v>
      </c>
      <c r="Y78" s="165"/>
      <c r="Z78" s="157" t="s">
        <v>538</v>
      </c>
      <c r="AA78" s="165"/>
      <c r="AB78" s="157">
        <v>0</v>
      </c>
      <c r="AC78" s="157">
        <v>0</v>
      </c>
    </row>
    <row r="79" spans="1:29" x14ac:dyDescent="0.25">
      <c r="A79" s="158" t="s">
        <v>234</v>
      </c>
      <c r="B79" s="159" t="s">
        <v>574</v>
      </c>
      <c r="C79" s="157"/>
      <c r="D79" s="157"/>
      <c r="E79" s="157"/>
      <c r="F79" s="157"/>
      <c r="G79" s="157">
        <v>0</v>
      </c>
      <c r="H79" s="157">
        <v>0</v>
      </c>
      <c r="I79" s="157"/>
      <c r="J79" s="157">
        <v>0</v>
      </c>
      <c r="K79" s="157"/>
      <c r="L79" s="157">
        <v>0</v>
      </c>
      <c r="M79" s="157"/>
      <c r="N79" s="157">
        <v>0</v>
      </c>
      <c r="O79" s="157"/>
      <c r="P79" s="157">
        <v>0</v>
      </c>
      <c r="Q79" s="157"/>
      <c r="R79" s="157">
        <v>0</v>
      </c>
      <c r="S79" s="165"/>
      <c r="T79" s="157">
        <v>0</v>
      </c>
      <c r="U79" s="165"/>
      <c r="V79" s="157">
        <v>0</v>
      </c>
      <c r="W79" s="165"/>
      <c r="X79" s="157">
        <v>0</v>
      </c>
      <c r="Y79" s="165"/>
      <c r="Z79" s="157" t="s">
        <v>538</v>
      </c>
      <c r="AA79" s="165"/>
      <c r="AB79" s="157">
        <v>0</v>
      </c>
      <c r="AC79" s="157">
        <v>0</v>
      </c>
    </row>
    <row r="80" spans="1:29" x14ac:dyDescent="0.25">
      <c r="A80" s="158" t="s">
        <v>235</v>
      </c>
      <c r="B80" s="159" t="s">
        <v>567</v>
      </c>
      <c r="C80" s="164"/>
      <c r="D80" s="165"/>
      <c r="E80" s="166"/>
      <c r="F80" s="166"/>
      <c r="G80" s="157">
        <v>0</v>
      </c>
      <c r="H80" s="157">
        <v>0</v>
      </c>
      <c r="I80" s="157"/>
      <c r="J80" s="157">
        <v>0</v>
      </c>
      <c r="K80" s="157"/>
      <c r="L80" s="157">
        <v>0</v>
      </c>
      <c r="M80" s="166"/>
      <c r="N80" s="157">
        <v>0</v>
      </c>
      <c r="O80" s="157"/>
      <c r="P80" s="157">
        <v>0</v>
      </c>
      <c r="Q80" s="157"/>
      <c r="R80" s="157">
        <v>0</v>
      </c>
      <c r="S80" s="165"/>
      <c r="T80" s="157">
        <v>0</v>
      </c>
      <c r="U80" s="165"/>
      <c r="V80" s="157">
        <v>0</v>
      </c>
      <c r="W80" s="165"/>
      <c r="X80" s="157">
        <v>0</v>
      </c>
      <c r="Y80" s="165"/>
      <c r="Z80" s="157" t="s">
        <v>538</v>
      </c>
      <c r="AA80" s="165"/>
      <c r="AB80" s="157">
        <v>0</v>
      </c>
      <c r="AC80" s="157">
        <v>0</v>
      </c>
    </row>
    <row r="81" spans="1:29" x14ac:dyDescent="0.25">
      <c r="A81" s="158" t="s">
        <v>558</v>
      </c>
      <c r="B81" s="159" t="s">
        <v>568</v>
      </c>
      <c r="C81" s="164"/>
      <c r="D81" s="165"/>
      <c r="E81" s="166"/>
      <c r="F81" s="166"/>
      <c r="G81" s="157">
        <v>0</v>
      </c>
      <c r="H81" s="157">
        <v>0</v>
      </c>
      <c r="I81" s="157"/>
      <c r="J81" s="157">
        <v>0</v>
      </c>
      <c r="K81" s="157"/>
      <c r="L81" s="157">
        <v>0</v>
      </c>
      <c r="M81" s="166"/>
      <c r="N81" s="157">
        <v>0</v>
      </c>
      <c r="O81" s="157"/>
      <c r="P81" s="157">
        <v>0</v>
      </c>
      <c r="Q81" s="157"/>
      <c r="R81" s="157">
        <v>0</v>
      </c>
      <c r="S81" s="165"/>
      <c r="T81" s="157">
        <v>0</v>
      </c>
      <c r="U81" s="165"/>
      <c r="V81" s="157">
        <v>0</v>
      </c>
      <c r="W81" s="165"/>
      <c r="X81" s="157">
        <v>0</v>
      </c>
      <c r="Y81" s="165"/>
      <c r="Z81" s="157" t="s">
        <v>538</v>
      </c>
      <c r="AA81" s="165"/>
      <c r="AB81" s="157">
        <v>0</v>
      </c>
      <c r="AC81" s="157">
        <v>0</v>
      </c>
    </row>
    <row r="82" spans="1:29" x14ac:dyDescent="0.25">
      <c r="A82" s="158" t="s">
        <v>559</v>
      </c>
      <c r="B82" s="159" t="s">
        <v>569</v>
      </c>
      <c r="C82" s="164"/>
      <c r="D82" s="165"/>
      <c r="E82" s="166"/>
      <c r="F82" s="166"/>
      <c r="G82" s="157">
        <v>0</v>
      </c>
      <c r="H82" s="157">
        <v>0</v>
      </c>
      <c r="I82" s="157"/>
      <c r="J82" s="157">
        <v>0</v>
      </c>
      <c r="K82" s="157"/>
      <c r="L82" s="157">
        <v>0</v>
      </c>
      <c r="M82" s="166"/>
      <c r="N82" s="157">
        <v>0</v>
      </c>
      <c r="O82" s="157"/>
      <c r="P82" s="157">
        <v>0</v>
      </c>
      <c r="Q82" s="157"/>
      <c r="R82" s="157">
        <v>0</v>
      </c>
      <c r="S82" s="165"/>
      <c r="T82" s="157">
        <v>0</v>
      </c>
      <c r="U82" s="165"/>
      <c r="V82" s="157">
        <v>0</v>
      </c>
      <c r="W82" s="165"/>
      <c r="X82" s="157">
        <v>0</v>
      </c>
      <c r="Y82" s="165"/>
      <c r="Z82" s="157" t="s">
        <v>538</v>
      </c>
      <c r="AA82" s="165"/>
      <c r="AB82" s="157">
        <v>0</v>
      </c>
      <c r="AC82" s="157">
        <v>0</v>
      </c>
    </row>
    <row r="83" spans="1:29" x14ac:dyDescent="0.25">
      <c r="A83" s="158" t="s">
        <v>560</v>
      </c>
      <c r="B83" s="159" t="s">
        <v>570</v>
      </c>
      <c r="C83" s="164"/>
      <c r="D83" s="165"/>
      <c r="E83" s="166"/>
      <c r="F83" s="166"/>
      <c r="G83" s="157">
        <v>0</v>
      </c>
      <c r="H83" s="157">
        <v>0</v>
      </c>
      <c r="I83" s="157"/>
      <c r="J83" s="157">
        <v>0</v>
      </c>
      <c r="K83" s="157"/>
      <c r="L83" s="157">
        <v>0</v>
      </c>
      <c r="M83" s="166"/>
      <c r="N83" s="157">
        <v>0</v>
      </c>
      <c r="O83" s="157"/>
      <c r="P83" s="157">
        <v>0</v>
      </c>
      <c r="Q83" s="157"/>
      <c r="R83" s="157">
        <v>0</v>
      </c>
      <c r="S83" s="165"/>
      <c r="T83" s="157">
        <v>0</v>
      </c>
      <c r="U83" s="165"/>
      <c r="V83" s="157">
        <v>0</v>
      </c>
      <c r="W83" s="165"/>
      <c r="X83" s="157">
        <v>0</v>
      </c>
      <c r="Y83" s="165"/>
      <c r="Z83" s="157" t="s">
        <v>538</v>
      </c>
      <c r="AA83" s="165"/>
      <c r="AB83" s="157">
        <v>0</v>
      </c>
      <c r="AC83" s="157">
        <v>0</v>
      </c>
    </row>
    <row r="84" spans="1:29" x14ac:dyDescent="0.25">
      <c r="A84" s="158" t="s">
        <v>561</v>
      </c>
      <c r="B84" s="159" t="s">
        <v>571</v>
      </c>
      <c r="C84" s="164"/>
      <c r="D84" s="165"/>
      <c r="E84" s="166"/>
      <c r="F84" s="166"/>
      <c r="G84" s="157">
        <v>0</v>
      </c>
      <c r="H84" s="157">
        <v>0</v>
      </c>
      <c r="I84" s="157"/>
      <c r="J84" s="157">
        <v>0</v>
      </c>
      <c r="K84" s="157"/>
      <c r="L84" s="157">
        <v>0</v>
      </c>
      <c r="M84" s="166"/>
      <c r="N84" s="157">
        <v>0</v>
      </c>
      <c r="O84" s="165"/>
      <c r="P84" s="157">
        <v>0</v>
      </c>
      <c r="Q84" s="165"/>
      <c r="R84" s="157">
        <v>0</v>
      </c>
      <c r="S84" s="165"/>
      <c r="T84" s="157">
        <v>0</v>
      </c>
      <c r="U84" s="165"/>
      <c r="V84" s="157">
        <v>0</v>
      </c>
      <c r="W84" s="165"/>
      <c r="X84" s="157">
        <v>0</v>
      </c>
      <c r="Y84" s="165"/>
      <c r="Z84" s="157" t="s">
        <v>538</v>
      </c>
      <c r="AA84" s="165"/>
      <c r="AB84" s="157">
        <v>0</v>
      </c>
      <c r="AC84" s="157">
        <v>0</v>
      </c>
    </row>
    <row r="85" spans="1:29" x14ac:dyDescent="0.25">
      <c r="A85" s="158" t="s">
        <v>562</v>
      </c>
      <c r="B85" s="159" t="s">
        <v>572</v>
      </c>
      <c r="C85" s="164"/>
      <c r="D85" s="165"/>
      <c r="E85" s="166"/>
      <c r="F85" s="166"/>
      <c r="G85" s="157">
        <v>0</v>
      </c>
      <c r="H85" s="157">
        <v>0</v>
      </c>
      <c r="I85" s="157"/>
      <c r="J85" s="157">
        <v>0</v>
      </c>
      <c r="K85" s="157"/>
      <c r="L85" s="157">
        <v>0</v>
      </c>
      <c r="M85" s="166"/>
      <c r="N85" s="157">
        <v>0</v>
      </c>
      <c r="O85" s="165"/>
      <c r="P85" s="157">
        <v>0</v>
      </c>
      <c r="Q85" s="165"/>
      <c r="R85" s="157">
        <v>0</v>
      </c>
      <c r="S85" s="165"/>
      <c r="T85" s="157">
        <v>0</v>
      </c>
      <c r="U85" s="165"/>
      <c r="V85" s="157">
        <v>0</v>
      </c>
      <c r="W85" s="165"/>
      <c r="X85" s="157">
        <v>0</v>
      </c>
      <c r="Y85" s="165"/>
      <c r="Z85" s="157" t="s">
        <v>538</v>
      </c>
      <c r="AA85" s="165"/>
      <c r="AB85" s="157">
        <v>0</v>
      </c>
      <c r="AC85" s="157">
        <v>0</v>
      </c>
    </row>
    <row r="86" spans="1:29" x14ac:dyDescent="0.25">
      <c r="A86" s="158" t="s">
        <v>563</v>
      </c>
      <c r="B86" s="159" t="s">
        <v>573</v>
      </c>
      <c r="C86" s="167"/>
      <c r="D86" s="165"/>
      <c r="E86" s="166"/>
      <c r="F86" s="166"/>
      <c r="G86" s="157">
        <v>0</v>
      </c>
      <c r="H86" s="157">
        <v>0</v>
      </c>
      <c r="I86" s="157"/>
      <c r="J86" s="157">
        <v>0</v>
      </c>
      <c r="K86" s="157"/>
      <c r="L86" s="157">
        <v>0</v>
      </c>
      <c r="M86" s="166"/>
      <c r="N86" s="157">
        <v>0</v>
      </c>
      <c r="O86" s="165"/>
      <c r="P86" s="157">
        <v>0</v>
      </c>
      <c r="Q86" s="165"/>
      <c r="R86" s="157">
        <v>0</v>
      </c>
      <c r="S86" s="165"/>
      <c r="T86" s="157">
        <v>0</v>
      </c>
      <c r="U86" s="165"/>
      <c r="V86" s="157">
        <v>0</v>
      </c>
      <c r="W86" s="165"/>
      <c r="X86" s="157">
        <v>0</v>
      </c>
      <c r="Y86" s="165"/>
      <c r="Z86" s="157" t="s">
        <v>538</v>
      </c>
      <c r="AA86" s="165"/>
      <c r="AB86" s="157">
        <v>0</v>
      </c>
      <c r="AC86" s="157">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Y25" zoomScale="85" zoomScaleSheetLayoutView="85" workbookViewId="0">
      <selection activeCell="I31" sqref="A31:XFD31"/>
    </sheetView>
  </sheetViews>
  <sheetFormatPr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4.28515625" style="19" customWidth="1"/>
    <col min="14" max="14" width="28"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1" t="str">
        <f>'6.2. Паспорт фин осв ввод'!A11:AA11</f>
        <v>M_PK2000.02.01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5"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53</v>
      </c>
      <c r="B22" s="407" t="s">
        <v>25</v>
      </c>
      <c r="C22" s="404" t="s">
        <v>52</v>
      </c>
      <c r="D22" s="404" t="s">
        <v>51</v>
      </c>
      <c r="E22" s="410" t="s">
        <v>517</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2" customFormat="1" ht="64.5" customHeight="1" x14ac:dyDescent="0.25">
      <c r="A23" s="405"/>
      <c r="B23" s="408"/>
      <c r="C23" s="405"/>
      <c r="D23" s="405"/>
      <c r="E23" s="419" t="s">
        <v>24</v>
      </c>
      <c r="F23" s="421" t="s">
        <v>140</v>
      </c>
      <c r="G23" s="421" t="s">
        <v>139</v>
      </c>
      <c r="H23" s="421" t="s">
        <v>138</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21" t="s">
        <v>14</v>
      </c>
      <c r="AG24" s="121" t="s">
        <v>13</v>
      </c>
      <c r="AH24" s="122" t="s">
        <v>3</v>
      </c>
      <c r="AI24" s="122" t="s">
        <v>12</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434">
        <v>1</v>
      </c>
      <c r="B26" s="435" t="s">
        <v>626</v>
      </c>
      <c r="C26" s="435" t="s">
        <v>627</v>
      </c>
      <c r="D26" s="436">
        <v>12.202299999999999</v>
      </c>
      <c r="E26" s="434">
        <v>1</v>
      </c>
      <c r="F26" s="434" t="s">
        <v>371</v>
      </c>
      <c r="G26" s="434" t="s">
        <v>371</v>
      </c>
      <c r="H26" s="434" t="s">
        <v>371</v>
      </c>
      <c r="I26" s="434" t="s">
        <v>371</v>
      </c>
      <c r="J26" s="434" t="s">
        <v>371</v>
      </c>
      <c r="K26" s="434" t="s">
        <v>371</v>
      </c>
      <c r="L26" s="434" t="s">
        <v>371</v>
      </c>
      <c r="M26" s="435" t="s">
        <v>628</v>
      </c>
      <c r="N26" s="435" t="s">
        <v>629</v>
      </c>
      <c r="O26" s="435" t="s">
        <v>626</v>
      </c>
      <c r="P26" s="437">
        <v>381</v>
      </c>
      <c r="Q26" s="435" t="s">
        <v>583</v>
      </c>
      <c r="R26" s="437">
        <v>381</v>
      </c>
      <c r="S26" s="438" t="s">
        <v>630</v>
      </c>
      <c r="T26" s="438" t="s">
        <v>630</v>
      </c>
      <c r="U26" s="434">
        <v>3</v>
      </c>
      <c r="V26" s="434">
        <v>3</v>
      </c>
      <c r="W26" s="435" t="s">
        <v>631</v>
      </c>
      <c r="X26" s="437">
        <v>374</v>
      </c>
      <c r="Y26" s="438"/>
      <c r="Z26" s="439"/>
      <c r="AA26" s="440"/>
      <c r="AB26" s="437">
        <v>374</v>
      </c>
      <c r="AC26" s="435" t="s">
        <v>631</v>
      </c>
      <c r="AD26" s="437">
        <v>449</v>
      </c>
      <c r="AE26" s="437">
        <v>449</v>
      </c>
      <c r="AF26" s="434" t="s">
        <v>371</v>
      </c>
      <c r="AG26" s="434" t="s">
        <v>371</v>
      </c>
      <c r="AH26" s="434" t="s">
        <v>371</v>
      </c>
      <c r="AI26" s="434" t="s">
        <v>371</v>
      </c>
      <c r="AJ26" s="434" t="s">
        <v>371</v>
      </c>
      <c r="AK26" s="434" t="s">
        <v>371</v>
      </c>
      <c r="AL26" s="434" t="s">
        <v>371</v>
      </c>
      <c r="AM26" s="434" t="s">
        <v>371</v>
      </c>
      <c r="AN26" s="434" t="s">
        <v>371</v>
      </c>
      <c r="AO26" s="434" t="s">
        <v>371</v>
      </c>
      <c r="AP26" s="434" t="s">
        <v>371</v>
      </c>
      <c r="AQ26" s="439">
        <v>45068</v>
      </c>
      <c r="AR26" s="434" t="s">
        <v>371</v>
      </c>
      <c r="AS26" s="439">
        <v>45068</v>
      </c>
      <c r="AT26" s="439">
        <v>45129</v>
      </c>
      <c r="AU26" s="434" t="s">
        <v>371</v>
      </c>
      <c r="AV26" s="435" t="s">
        <v>632</v>
      </c>
    </row>
    <row r="27" spans="1:48" ht="30" x14ac:dyDescent="0.25">
      <c r="A27" s="441"/>
      <c r="B27" s="441"/>
      <c r="C27" s="441"/>
      <c r="D27" s="441"/>
      <c r="E27" s="441"/>
      <c r="F27" s="441"/>
      <c r="G27" s="441"/>
      <c r="H27" s="441"/>
      <c r="I27" s="441"/>
      <c r="J27" s="441"/>
      <c r="K27" s="441"/>
      <c r="L27" s="441"/>
      <c r="M27" s="441"/>
      <c r="N27" s="441"/>
      <c r="O27" s="441"/>
      <c r="P27" s="441"/>
      <c r="Q27" s="441"/>
      <c r="R27" s="441"/>
      <c r="S27" s="441"/>
      <c r="T27" s="441"/>
      <c r="U27" s="441"/>
      <c r="V27" s="441"/>
      <c r="W27" s="435" t="s">
        <v>633</v>
      </c>
      <c r="X27" s="441">
        <v>380</v>
      </c>
      <c r="Y27" s="441"/>
      <c r="Z27" s="441"/>
      <c r="AA27" s="441"/>
      <c r="AB27" s="441"/>
      <c r="AC27" s="441"/>
      <c r="AD27" s="441"/>
      <c r="AE27" s="441"/>
      <c r="AF27" s="441"/>
      <c r="AG27" s="441"/>
      <c r="AH27" s="441"/>
      <c r="AI27" s="441"/>
      <c r="AJ27" s="441"/>
      <c r="AK27" s="441"/>
      <c r="AL27" s="441"/>
      <c r="AM27" s="441"/>
      <c r="AN27" s="441"/>
      <c r="AO27" s="441"/>
      <c r="AP27" s="441"/>
      <c r="AQ27" s="441"/>
      <c r="AR27" s="441"/>
      <c r="AS27" s="441"/>
      <c r="AT27" s="441"/>
      <c r="AU27" s="441"/>
      <c r="AV27" s="441"/>
    </row>
    <row r="28" spans="1:48" ht="45" x14ac:dyDescent="0.25">
      <c r="A28" s="441"/>
      <c r="B28" s="441"/>
      <c r="C28" s="441"/>
      <c r="D28" s="441"/>
      <c r="E28" s="441"/>
      <c r="F28" s="441"/>
      <c r="G28" s="441"/>
      <c r="H28" s="441"/>
      <c r="I28" s="441"/>
      <c r="J28" s="441"/>
      <c r="K28" s="441"/>
      <c r="L28" s="441"/>
      <c r="M28" s="441"/>
      <c r="N28" s="441"/>
      <c r="O28" s="441"/>
      <c r="P28" s="441"/>
      <c r="Q28" s="441"/>
      <c r="R28" s="441"/>
      <c r="S28" s="441"/>
      <c r="T28" s="441"/>
      <c r="U28" s="441"/>
      <c r="V28" s="441"/>
      <c r="W28" s="435" t="s">
        <v>634</v>
      </c>
      <c r="X28" s="441">
        <v>381</v>
      </c>
      <c r="Y28" s="441"/>
      <c r="Z28" s="441"/>
      <c r="AA28" s="441"/>
      <c r="AB28" s="441"/>
      <c r="AC28" s="441"/>
      <c r="AD28" s="441"/>
      <c r="AE28" s="441"/>
      <c r="AF28" s="441"/>
      <c r="AG28" s="441"/>
      <c r="AH28" s="441"/>
      <c r="AI28" s="441"/>
      <c r="AJ28" s="441"/>
      <c r="AK28" s="441"/>
      <c r="AL28" s="441"/>
      <c r="AM28" s="441"/>
      <c r="AN28" s="441"/>
      <c r="AO28" s="441"/>
      <c r="AP28" s="441"/>
      <c r="AQ28" s="441"/>
      <c r="AR28" s="441"/>
      <c r="AS28" s="441"/>
      <c r="AT28" s="441"/>
      <c r="AU28" s="441"/>
      <c r="AV28" s="441"/>
    </row>
    <row r="29" spans="1:48" ht="60" x14ac:dyDescent="0.25">
      <c r="A29" s="434">
        <v>2</v>
      </c>
      <c r="B29" s="435" t="s">
        <v>626</v>
      </c>
      <c r="C29" s="435" t="s">
        <v>627</v>
      </c>
      <c r="D29" s="436">
        <v>12.202299999999999</v>
      </c>
      <c r="E29" s="434">
        <v>1</v>
      </c>
      <c r="F29" s="434" t="s">
        <v>371</v>
      </c>
      <c r="G29" s="434" t="s">
        <v>371</v>
      </c>
      <c r="H29" s="434" t="s">
        <v>371</v>
      </c>
      <c r="I29" s="434" t="s">
        <v>371</v>
      </c>
      <c r="J29" s="434" t="s">
        <v>371</v>
      </c>
      <c r="K29" s="434" t="s">
        <v>371</v>
      </c>
      <c r="L29" s="434" t="s">
        <v>371</v>
      </c>
      <c r="M29" s="435" t="s">
        <v>628</v>
      </c>
      <c r="N29" s="435" t="s">
        <v>635</v>
      </c>
      <c r="O29" s="435" t="s">
        <v>626</v>
      </c>
      <c r="P29" s="441">
        <v>136</v>
      </c>
      <c r="Q29" s="435" t="s">
        <v>583</v>
      </c>
      <c r="R29" s="441">
        <v>136</v>
      </c>
      <c r="S29" s="438" t="s">
        <v>630</v>
      </c>
      <c r="T29" s="438" t="s">
        <v>630</v>
      </c>
      <c r="U29" s="441">
        <v>2</v>
      </c>
      <c r="V29" s="441">
        <v>2</v>
      </c>
      <c r="W29" s="441" t="s">
        <v>636</v>
      </c>
      <c r="X29" s="441">
        <v>133</v>
      </c>
      <c r="Y29" s="441"/>
      <c r="Z29" s="441"/>
      <c r="AA29" s="441"/>
      <c r="AB29" s="441">
        <v>133</v>
      </c>
      <c r="AC29" s="441" t="s">
        <v>636</v>
      </c>
      <c r="AD29" s="441">
        <v>160</v>
      </c>
      <c r="AE29" s="441">
        <v>160</v>
      </c>
      <c r="AF29" s="434" t="s">
        <v>371</v>
      </c>
      <c r="AG29" s="434" t="s">
        <v>371</v>
      </c>
      <c r="AH29" s="434" t="s">
        <v>371</v>
      </c>
      <c r="AI29" s="434" t="s">
        <v>371</v>
      </c>
      <c r="AJ29" s="434" t="s">
        <v>371</v>
      </c>
      <c r="AK29" s="434" t="s">
        <v>371</v>
      </c>
      <c r="AL29" s="434" t="s">
        <v>371</v>
      </c>
      <c r="AM29" s="434" t="s">
        <v>371</v>
      </c>
      <c r="AN29" s="434" t="s">
        <v>371</v>
      </c>
      <c r="AO29" s="434" t="s">
        <v>371</v>
      </c>
      <c r="AP29" s="434" t="s">
        <v>371</v>
      </c>
      <c r="AQ29" s="439">
        <v>45057</v>
      </c>
      <c r="AR29" s="434" t="s">
        <v>371</v>
      </c>
      <c r="AS29" s="439">
        <v>45057</v>
      </c>
      <c r="AT29" s="439">
        <v>45118</v>
      </c>
      <c r="AU29" s="441"/>
      <c r="AV29" s="435" t="s">
        <v>637</v>
      </c>
    </row>
    <row r="30" spans="1:48" x14ac:dyDescent="0.25">
      <c r="A30" s="441"/>
      <c r="B30" s="441"/>
      <c r="C30" s="441"/>
      <c r="D30" s="441"/>
      <c r="E30" s="441"/>
      <c r="F30" s="441"/>
      <c r="G30" s="441"/>
      <c r="H30" s="441"/>
      <c r="I30" s="441"/>
      <c r="J30" s="441"/>
      <c r="K30" s="441"/>
      <c r="L30" s="441"/>
      <c r="M30" s="441"/>
      <c r="N30" s="441"/>
      <c r="O30" s="441"/>
      <c r="P30" s="441"/>
      <c r="Q30" s="441"/>
      <c r="R30" s="441"/>
      <c r="S30" s="441"/>
      <c r="T30" s="441"/>
      <c r="U30" s="441"/>
      <c r="V30" s="441"/>
      <c r="W30" s="441" t="s">
        <v>638</v>
      </c>
      <c r="X30" s="441">
        <v>136</v>
      </c>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8" zoomScale="90" zoomScaleNormal="90" zoomScaleSheetLayoutView="90" workbookViewId="0">
      <selection activeCell="A67" sqref="A6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3" t="s">
        <v>70</v>
      </c>
    </row>
    <row r="2" spans="1:8" ht="18.75" x14ac:dyDescent="0.3">
      <c r="B2" s="174" t="s">
        <v>11</v>
      </c>
    </row>
    <row r="3" spans="1:8" ht="18.75" x14ac:dyDescent="0.3">
      <c r="B3" s="174" t="s">
        <v>525</v>
      </c>
    </row>
    <row r="4" spans="1:8" x14ac:dyDescent="0.25">
      <c r="B4" s="34"/>
    </row>
    <row r="5" spans="1:8" ht="18.75" x14ac:dyDescent="0.3">
      <c r="A5" s="428" t="str">
        <f>'1. паспорт местоположение'!A5:C5</f>
        <v>Год раскрытия информации: 2024 год</v>
      </c>
      <c r="B5" s="428"/>
      <c r="C5" s="61"/>
      <c r="D5" s="61"/>
      <c r="E5" s="61"/>
      <c r="F5" s="61"/>
      <c r="G5" s="61"/>
      <c r="H5" s="61"/>
    </row>
    <row r="6" spans="1:8" ht="18.75" x14ac:dyDescent="0.3">
      <c r="A6" s="171"/>
      <c r="B6" s="171"/>
      <c r="C6" s="171"/>
      <c r="D6" s="171"/>
      <c r="E6" s="171"/>
      <c r="F6" s="171"/>
      <c r="G6" s="171"/>
      <c r="H6" s="171"/>
    </row>
    <row r="7" spans="1:8" ht="18.75" x14ac:dyDescent="0.25">
      <c r="A7" s="257" t="s">
        <v>10</v>
      </c>
      <c r="B7" s="257"/>
      <c r="C7" s="176"/>
      <c r="D7" s="176"/>
      <c r="E7" s="176"/>
      <c r="F7" s="176"/>
      <c r="G7" s="176"/>
      <c r="H7" s="176"/>
    </row>
    <row r="8" spans="1:8" ht="18.75" x14ac:dyDescent="0.25">
      <c r="A8" s="176"/>
      <c r="B8" s="176"/>
      <c r="C8" s="176"/>
      <c r="D8" s="176"/>
      <c r="E8" s="176"/>
      <c r="F8" s="176"/>
      <c r="G8" s="176"/>
      <c r="H8" s="176"/>
    </row>
    <row r="9" spans="1:8" x14ac:dyDescent="0.25">
      <c r="A9" s="298" t="str">
        <f>'1. паспорт местоположение'!A9:C9</f>
        <v>АО "Россети Тюмень"</v>
      </c>
      <c r="B9" s="298"/>
      <c r="C9" s="178"/>
      <c r="D9" s="178"/>
      <c r="E9" s="178"/>
      <c r="F9" s="178"/>
      <c r="G9" s="178"/>
      <c r="H9" s="178"/>
    </row>
    <row r="10" spans="1:8" x14ac:dyDescent="0.25">
      <c r="A10" s="254" t="s">
        <v>9</v>
      </c>
      <c r="B10" s="254"/>
      <c r="C10" s="179"/>
      <c r="D10" s="179"/>
      <c r="E10" s="179"/>
      <c r="F10" s="179"/>
      <c r="G10" s="179"/>
      <c r="H10" s="179"/>
    </row>
    <row r="11" spans="1:8" ht="18.75" x14ac:dyDescent="0.25">
      <c r="A11" s="176"/>
      <c r="B11" s="176"/>
      <c r="C11" s="176"/>
      <c r="D11" s="176"/>
      <c r="E11" s="176"/>
      <c r="F11" s="176"/>
      <c r="G11" s="176"/>
      <c r="H11" s="176"/>
    </row>
    <row r="12" spans="1:8" ht="30.75" customHeight="1" x14ac:dyDescent="0.25">
      <c r="A12" s="259" t="str">
        <f>'7. Паспорт отчет о закупке'!A12:AV12</f>
        <v>M_PK2000.02.01</v>
      </c>
      <c r="B12" s="259"/>
      <c r="C12" s="178"/>
      <c r="D12" s="178"/>
      <c r="E12" s="178"/>
      <c r="F12" s="178"/>
      <c r="G12" s="178"/>
      <c r="H12" s="178"/>
    </row>
    <row r="13" spans="1:8" x14ac:dyDescent="0.25">
      <c r="A13" s="254" t="s">
        <v>8</v>
      </c>
      <c r="B13" s="254"/>
      <c r="C13" s="179"/>
      <c r="D13" s="179"/>
      <c r="E13" s="179"/>
      <c r="F13" s="179"/>
      <c r="G13" s="179"/>
      <c r="H13" s="179"/>
    </row>
    <row r="14" spans="1:8" ht="18.75" x14ac:dyDescent="0.25">
      <c r="A14" s="11"/>
      <c r="B14" s="11"/>
      <c r="C14" s="11"/>
      <c r="D14" s="11"/>
      <c r="E14" s="11"/>
      <c r="F14" s="11"/>
      <c r="G14" s="11"/>
      <c r="H14" s="11"/>
    </row>
    <row r="15" spans="1:8" ht="42" customHeight="1" x14ac:dyDescent="0.25">
      <c r="A15" s="26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0"/>
      <c r="C15" s="178"/>
      <c r="D15" s="178"/>
      <c r="E15" s="178"/>
      <c r="F15" s="178"/>
      <c r="G15" s="178"/>
      <c r="H15" s="178"/>
    </row>
    <row r="16" spans="1:8" x14ac:dyDescent="0.25">
      <c r="A16" s="254" t="s">
        <v>7</v>
      </c>
      <c r="B16" s="254"/>
      <c r="C16" s="179"/>
      <c r="D16" s="179"/>
      <c r="E16" s="179"/>
      <c r="F16" s="179"/>
      <c r="G16" s="179"/>
      <c r="H16" s="179"/>
    </row>
    <row r="17" spans="1:2" x14ac:dyDescent="0.25">
      <c r="B17" s="97"/>
    </row>
    <row r="18" spans="1:2" ht="33.75" customHeight="1" x14ac:dyDescent="0.25">
      <c r="A18" s="432" t="s">
        <v>507</v>
      </c>
      <c r="B18" s="433"/>
    </row>
    <row r="19" spans="1:2" x14ac:dyDescent="0.25">
      <c r="B19" s="34"/>
    </row>
    <row r="20" spans="1:2" ht="16.5" thickBot="1" x14ac:dyDescent="0.3">
      <c r="B20" s="98"/>
    </row>
    <row r="21" spans="1:2" ht="30.75" thickBot="1" x14ac:dyDescent="0.3">
      <c r="A21" s="99" t="s">
        <v>378</v>
      </c>
      <c r="B21" s="100"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99" t="s">
        <v>379</v>
      </c>
      <c r="B22" s="100" t="s">
        <v>528</v>
      </c>
    </row>
    <row r="23" spans="1:2" ht="16.5" thickBot="1" x14ac:dyDescent="0.3">
      <c r="A23" s="99" t="s">
        <v>344</v>
      </c>
      <c r="B23" s="197" t="s">
        <v>582</v>
      </c>
    </row>
    <row r="24" spans="1:2" ht="16.5" thickBot="1" x14ac:dyDescent="0.3">
      <c r="A24" s="99" t="s">
        <v>380</v>
      </c>
      <c r="B24" s="197" t="s">
        <v>531</v>
      </c>
    </row>
    <row r="25" spans="1:2" ht="16.5" thickBot="1" x14ac:dyDescent="0.3">
      <c r="A25" s="101" t="s">
        <v>381</v>
      </c>
      <c r="B25" s="100">
        <v>2026</v>
      </c>
    </row>
    <row r="26" spans="1:2" ht="16.5" thickBot="1" x14ac:dyDescent="0.3">
      <c r="A26" s="102" t="s">
        <v>382</v>
      </c>
      <c r="B26" s="198" t="s">
        <v>580</v>
      </c>
    </row>
    <row r="27" spans="1:2" ht="29.25" thickBot="1" x14ac:dyDescent="0.3">
      <c r="A27" s="108" t="s">
        <v>537</v>
      </c>
      <c r="B27" s="143">
        <v>2.9813800000000001</v>
      </c>
    </row>
    <row r="28" spans="1:2" ht="16.5" thickBot="1" x14ac:dyDescent="0.3">
      <c r="A28" s="104" t="s">
        <v>383</v>
      </c>
      <c r="B28" s="104" t="s">
        <v>583</v>
      </c>
    </row>
    <row r="29" spans="1:2" ht="28.5" x14ac:dyDescent="0.25">
      <c r="A29" s="199" t="s">
        <v>384</v>
      </c>
      <c r="B29" s="200">
        <v>0.95499999999999996</v>
      </c>
    </row>
    <row r="30" spans="1:2" ht="29.25" thickBot="1" x14ac:dyDescent="0.3">
      <c r="A30" s="201" t="s">
        <v>385</v>
      </c>
      <c r="B30" s="202">
        <v>0.95499999999999996</v>
      </c>
    </row>
    <row r="31" spans="1:2" ht="16.5" thickBot="1" x14ac:dyDescent="0.3">
      <c r="A31" s="104" t="s">
        <v>386</v>
      </c>
      <c r="B31" s="104"/>
    </row>
    <row r="32" spans="1:2" ht="29.25" thickBot="1" x14ac:dyDescent="0.3">
      <c r="A32" s="109" t="s">
        <v>387</v>
      </c>
      <c r="B32" s="143">
        <v>0</v>
      </c>
    </row>
    <row r="33" spans="1:3" ht="16.5" thickBot="1" x14ac:dyDescent="0.3">
      <c r="A33" s="104" t="s">
        <v>388</v>
      </c>
      <c r="B33" s="143">
        <v>0</v>
      </c>
    </row>
    <row r="34" spans="1:3" ht="16.5" thickBot="1" x14ac:dyDescent="0.3">
      <c r="A34" s="104" t="s">
        <v>389</v>
      </c>
      <c r="B34" s="145">
        <v>0</v>
      </c>
      <c r="C34" s="144"/>
    </row>
    <row r="35" spans="1:3" ht="16.5" thickBot="1" x14ac:dyDescent="0.3">
      <c r="A35" s="104" t="s">
        <v>390</v>
      </c>
      <c r="B35" s="143">
        <v>0</v>
      </c>
    </row>
    <row r="36" spans="1:3" ht="16.5" thickBot="1" x14ac:dyDescent="0.3">
      <c r="A36" s="104" t="s">
        <v>391</v>
      </c>
      <c r="B36" s="143">
        <v>0</v>
      </c>
    </row>
    <row r="37" spans="1:3" ht="29.25" thickBot="1" x14ac:dyDescent="0.3">
      <c r="A37" s="109" t="s">
        <v>392</v>
      </c>
      <c r="B37" s="143">
        <v>0</v>
      </c>
    </row>
    <row r="38" spans="1:3" ht="45" x14ac:dyDescent="0.25">
      <c r="A38" s="203" t="s">
        <v>588</v>
      </c>
      <c r="B38" s="204">
        <v>0.44900000000000001</v>
      </c>
    </row>
    <row r="39" spans="1:3" x14ac:dyDescent="0.25">
      <c r="A39" s="205" t="s">
        <v>389</v>
      </c>
      <c r="B39" s="206">
        <v>21.42</v>
      </c>
    </row>
    <row r="40" spans="1:3" x14ac:dyDescent="0.25">
      <c r="A40" s="205" t="s">
        <v>390</v>
      </c>
      <c r="B40" s="207">
        <v>0.44879999999999998</v>
      </c>
    </row>
    <row r="41" spans="1:3" ht="16.5" thickBot="1" x14ac:dyDescent="0.3">
      <c r="A41" s="205" t="s">
        <v>391</v>
      </c>
      <c r="B41" s="207">
        <v>0.374</v>
      </c>
    </row>
    <row r="42" spans="1:3" ht="29.25" thickBot="1" x14ac:dyDescent="0.3">
      <c r="A42" s="109" t="s">
        <v>621</v>
      </c>
      <c r="B42" s="143">
        <v>0.1601196</v>
      </c>
    </row>
    <row r="43" spans="1:3" ht="16.5" thickBot="1" x14ac:dyDescent="0.3">
      <c r="A43" s="104" t="s">
        <v>389</v>
      </c>
      <c r="B43" s="143">
        <v>21.42</v>
      </c>
    </row>
    <row r="44" spans="1:3" ht="16.5" thickBot="1" x14ac:dyDescent="0.3">
      <c r="A44" s="104" t="s">
        <v>390</v>
      </c>
      <c r="B44" s="143">
        <f>B42</f>
        <v>0.1601196</v>
      </c>
    </row>
    <row r="45" spans="1:3" ht="16.5" thickBot="1" x14ac:dyDescent="0.3">
      <c r="A45" s="104" t="s">
        <v>391</v>
      </c>
      <c r="B45" s="143">
        <f>B42/1.2</f>
        <v>0.133433</v>
      </c>
    </row>
    <row r="46" spans="1:3" ht="29.25" thickBot="1" x14ac:dyDescent="0.3">
      <c r="A46" s="109" t="s">
        <v>393</v>
      </c>
      <c r="B46" s="143">
        <v>0</v>
      </c>
    </row>
    <row r="47" spans="1:3" ht="16.5" thickBot="1" x14ac:dyDescent="0.3">
      <c r="A47" s="104" t="s">
        <v>388</v>
      </c>
      <c r="B47" s="143">
        <v>0</v>
      </c>
    </row>
    <row r="48" spans="1:3" ht="16.5" thickBot="1" x14ac:dyDescent="0.3">
      <c r="A48" s="104" t="s">
        <v>389</v>
      </c>
      <c r="B48" s="145">
        <v>0</v>
      </c>
    </row>
    <row r="49" spans="1:2" ht="16.5" thickBot="1" x14ac:dyDescent="0.3">
      <c r="A49" s="104" t="s">
        <v>390</v>
      </c>
      <c r="B49" s="143">
        <v>0</v>
      </c>
    </row>
    <row r="50" spans="1:2" ht="16.5" thickBot="1" x14ac:dyDescent="0.3">
      <c r="A50" s="104" t="s">
        <v>391</v>
      </c>
      <c r="B50" s="143">
        <v>0</v>
      </c>
    </row>
    <row r="51" spans="1:2" ht="29.25" thickBot="1" x14ac:dyDescent="0.3">
      <c r="A51" s="103" t="s">
        <v>394</v>
      </c>
      <c r="B51" s="146">
        <v>0</v>
      </c>
    </row>
    <row r="52" spans="1:2" ht="16.5" thickBot="1" x14ac:dyDescent="0.3">
      <c r="A52" s="105" t="s">
        <v>386</v>
      </c>
      <c r="B52" s="146">
        <v>0</v>
      </c>
    </row>
    <row r="53" spans="1:2" ht="16.5" thickBot="1" x14ac:dyDescent="0.3">
      <c r="A53" s="105" t="s">
        <v>395</v>
      </c>
      <c r="B53" s="146">
        <v>0</v>
      </c>
    </row>
    <row r="54" spans="1:2" ht="16.5" thickBot="1" x14ac:dyDescent="0.3">
      <c r="A54" s="105" t="s">
        <v>396</v>
      </c>
      <c r="B54" s="146">
        <v>0</v>
      </c>
    </row>
    <row r="55" spans="1:2" ht="16.5" thickBot="1" x14ac:dyDescent="0.3">
      <c r="A55" s="105" t="s">
        <v>397</v>
      </c>
      <c r="B55" s="146">
        <v>0</v>
      </c>
    </row>
    <row r="56" spans="1:2" ht="16.5" thickBot="1" x14ac:dyDescent="0.3">
      <c r="A56" s="101" t="s">
        <v>398</v>
      </c>
      <c r="B56" s="147">
        <v>0</v>
      </c>
    </row>
    <row r="57" spans="1:2" ht="16.5" thickBot="1" x14ac:dyDescent="0.3">
      <c r="A57" s="101" t="s">
        <v>399</v>
      </c>
      <c r="B57" s="148">
        <v>0.95522099999999999</v>
      </c>
    </row>
    <row r="58" spans="1:2" ht="16.5" thickBot="1" x14ac:dyDescent="0.3">
      <c r="A58" s="101" t="s">
        <v>400</v>
      </c>
      <c r="B58" s="147">
        <v>0</v>
      </c>
    </row>
    <row r="59" spans="1:2" ht="16.5" thickBot="1" x14ac:dyDescent="0.3">
      <c r="A59" s="102" t="s">
        <v>401</v>
      </c>
      <c r="B59" s="207">
        <v>0.796018</v>
      </c>
    </row>
    <row r="60" spans="1:2" ht="31.5" customHeight="1" x14ac:dyDescent="0.25">
      <c r="A60" s="103" t="s">
        <v>402</v>
      </c>
      <c r="B60" s="206" t="s">
        <v>589</v>
      </c>
    </row>
    <row r="61" spans="1:2" x14ac:dyDescent="0.25">
      <c r="A61" s="106" t="s">
        <v>403</v>
      </c>
      <c r="B61" s="106"/>
    </row>
    <row r="62" spans="1:2" x14ac:dyDescent="0.25">
      <c r="A62" s="106" t="s">
        <v>404</v>
      </c>
      <c r="B62" s="106"/>
    </row>
    <row r="63" spans="1:2" x14ac:dyDescent="0.25">
      <c r="A63" s="106" t="s">
        <v>405</v>
      </c>
      <c r="B63" s="106"/>
    </row>
    <row r="64" spans="1:2" x14ac:dyDescent="0.25">
      <c r="A64" s="106" t="s">
        <v>406</v>
      </c>
      <c r="B64" s="106"/>
    </row>
    <row r="65" spans="1:2" ht="16.5" thickBot="1" x14ac:dyDescent="0.3">
      <c r="A65" s="107" t="s">
        <v>407</v>
      </c>
      <c r="B65" s="245" t="s">
        <v>622</v>
      </c>
    </row>
    <row r="66" spans="1:2" ht="30.75" thickBot="1" x14ac:dyDescent="0.3">
      <c r="A66" s="105" t="s">
        <v>408</v>
      </c>
      <c r="B66" s="244" t="s">
        <v>539</v>
      </c>
    </row>
    <row r="67" spans="1:2" ht="29.25" thickBot="1" x14ac:dyDescent="0.3">
      <c r="A67" s="101" t="s">
        <v>409</v>
      </c>
      <c r="B67" s="244" t="s">
        <v>539</v>
      </c>
    </row>
    <row r="68" spans="1:2" ht="16.5" thickBot="1" x14ac:dyDescent="0.3">
      <c r="A68" s="105" t="s">
        <v>386</v>
      </c>
      <c r="B68" s="246"/>
    </row>
    <row r="69" spans="1:2" ht="16.5" thickBot="1" x14ac:dyDescent="0.3">
      <c r="A69" s="105" t="s">
        <v>410</v>
      </c>
      <c r="B69" s="244" t="s">
        <v>539</v>
      </c>
    </row>
    <row r="70" spans="1:2" ht="16.5" thickBot="1" x14ac:dyDescent="0.3">
      <c r="A70" s="105" t="s">
        <v>411</v>
      </c>
      <c r="B70" s="244" t="s">
        <v>539</v>
      </c>
    </row>
    <row r="71" spans="1:2" ht="30.75" thickBot="1" x14ac:dyDescent="0.3">
      <c r="A71" s="111" t="s">
        <v>412</v>
      </c>
      <c r="B71" s="248" t="s">
        <v>623</v>
      </c>
    </row>
    <row r="72" spans="1:2" ht="16.5" thickBot="1" x14ac:dyDescent="0.3">
      <c r="A72" s="101" t="s">
        <v>413</v>
      </c>
      <c r="B72" s="249" t="s">
        <v>624</v>
      </c>
    </row>
    <row r="73" spans="1:2" ht="16.5" thickBot="1" x14ac:dyDescent="0.3">
      <c r="A73" s="106" t="s">
        <v>414</v>
      </c>
      <c r="B73" s="247" t="s">
        <v>625</v>
      </c>
    </row>
    <row r="74" spans="1:2" ht="16.5" thickBot="1" x14ac:dyDescent="0.3">
      <c r="A74" s="106" t="s">
        <v>415</v>
      </c>
      <c r="B74" s="112"/>
    </row>
    <row r="75" spans="1:2" ht="16.5" thickBot="1" x14ac:dyDescent="0.3">
      <c r="A75" s="106" t="s">
        <v>416</v>
      </c>
      <c r="B75" s="112"/>
    </row>
    <row r="76" spans="1:2" ht="29.25" thickBot="1" x14ac:dyDescent="0.3">
      <c r="A76" s="113" t="s">
        <v>417</v>
      </c>
      <c r="B76" s="110" t="s">
        <v>540</v>
      </c>
    </row>
    <row r="77" spans="1:2" ht="28.5" x14ac:dyDescent="0.25">
      <c r="A77" s="103" t="s">
        <v>418</v>
      </c>
      <c r="B77" s="429"/>
    </row>
    <row r="78" spans="1:2" x14ac:dyDescent="0.25">
      <c r="A78" s="106" t="s">
        <v>419</v>
      </c>
      <c r="B78" s="430"/>
    </row>
    <row r="79" spans="1:2" x14ac:dyDescent="0.25">
      <c r="A79" s="106" t="s">
        <v>420</v>
      </c>
      <c r="B79" s="430"/>
    </row>
    <row r="80" spans="1:2" x14ac:dyDescent="0.25">
      <c r="A80" s="106" t="s">
        <v>421</v>
      </c>
      <c r="B80" s="430"/>
    </row>
    <row r="81" spans="1:2" x14ac:dyDescent="0.25">
      <c r="A81" s="106" t="s">
        <v>422</v>
      </c>
      <c r="B81" s="430"/>
    </row>
    <row r="82" spans="1:2" ht="16.5" thickBot="1" x14ac:dyDescent="0.3">
      <c r="A82" s="114" t="s">
        <v>423</v>
      </c>
      <c r="B82" s="431"/>
    </row>
    <row r="85" spans="1:2" x14ac:dyDescent="0.25">
      <c r="A85" s="115"/>
      <c r="B85" s="116"/>
    </row>
    <row r="86" spans="1:2" x14ac:dyDescent="0.25">
      <c r="B86" s="117"/>
    </row>
    <row r="87" spans="1:2" x14ac:dyDescent="0.25">
      <c r="B87" s="1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2024-05-03T05:47:16Z</dcterms:modified>
</cp:coreProperties>
</file>