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01\"/>
    </mc:Choice>
  </mc:AlternateContent>
  <bookViews>
    <workbookView xWindow="0" yWindow="0" windowWidth="20025" windowHeight="1189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l="1"/>
  <c r="C48" i="7"/>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<sst xmlns="http://schemas.openxmlformats.org/spreadsheetml/2006/main" count="1215" uniqueCount="626">
  <si>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</si>
  <si>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</si>
  <si>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</si>
  <si>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</si>
  <si>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</si>
  <si>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</si>
  <si>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</si>
  <si>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</si>
  <si>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</si>
  <si>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</si>
  <si>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</si>
  <si>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</si>
  <si>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</si>
  <si>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</si>
  <si>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</si>
  <si>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</si>
  <si>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</si>
  <si>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</si>
  <si>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</si>
  <si>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</si>
  <si>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</si>
  <si>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</si>
  <si>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</si>
  <si>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</si>
  <si>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</si>
  <si>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</si>
  <si>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</si>
  <si>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</si>
  <si>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</si>
  <si>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</si>
  <si>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</si>
  <si>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</si>
  <si>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</si>
  <si>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</si>
  <si>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</si>
  <si>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</si>
  <si>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</si>
  <si>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</si>
  <si>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</si>
  <si>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</si>
  <si>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</si>
  <si>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</si>
  <si>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</si>
  <si>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</si>
  <si>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</si>
  <si>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</si>
  <si>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</si>
  <si>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</si>
  <si>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</si>
  <si>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</si>
  <si>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</si>
  <si>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</si>
  <si>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</si>
  <si>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</si>
  <si>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</si>
  <si>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</si>
  <si>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</si>
  <si>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</si>
  <si>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</si>
  <si>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</si>
  <si>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</si>
  <si>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</si>
  <si>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</si>
  <si>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</si>
  <si>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</si>
  <si>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</si>
  <si>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</si>
  <si>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</si>
  <si>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</si>
  <si>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</si>
  <si>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</si>
  <si>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</si>
  <si>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</si>
  <si>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</si>
  <si>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</si>
  <si>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</si>
  <si>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</si>
  <si>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</si>
  <si>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</si>
  <si>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</si>
  <si>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</si>
  <si>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</si>
  <si>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</si>
  <si>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</si>
  <si>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</si>
  <si>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</si>
  <si>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</si>
  <si>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</si>
  <si>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</si>
  <si>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</si>
  <si>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</si>
  <si>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</si>
  <si>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</si>
  <si>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</si>
  <si>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</si>
  <si>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</si>
  <si>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</si>
  <si>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</si>
  <si>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</si>
  <si>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</si>
  <si>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</si>
  <si>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</si>
  <si>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</si>
  <si>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</si>
  <si>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</si>
  <si>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</si>
  <si>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</si>
  <si>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</si>
  <si>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</si>
  <si>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</si>
  <si>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</si>
  <si>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</si>
  <si>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</si>
  <si>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</si>
  <si>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</si>
  <si>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</si>
  <si>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</si>
  <si>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</si>
  <si>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</si>
  <si>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</si>
  <si>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</si>
  <si>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</si>
  <si>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</si>
  <si>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</si>
  <si>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</si>
  <si>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</si>
  <si>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</si>
  <si>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</si>
  <si>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</si>
  <si>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</si>
  <si>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</si>
  <si>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</si>
  <si>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</si>
  <si>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</si>
  <si>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</si>
  <si>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</si>
  <si>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</si>
  <si>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</si>
  <si>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</si>
  <si>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</si>
  <si>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</si>
  <si>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</si>
  <si>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</si>
  <si>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</si>
  <si>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</si>
  <si>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</si>
  <si>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</si>
  <si>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</si>
  <si>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</si>
  <si>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</si>
  <si>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</si>
  <si>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</si>
  <si>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</si>
  <si>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</si>
  <si>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</si>
  <si>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</si>
  <si>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</si>
  <si>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</si>
  <si>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</si>
  <si>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</si>
  <si>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</si>
  <si>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</si>
  <si>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</si>
  <si>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</si>
  <si>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</si>
  <si>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</si>
  <si>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</si>
  <si>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</si>
  <si>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</si>
  <si>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</si>
  <si>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</si>
  <si>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</si>
  <si>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</si>
  <si>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</si>
  <si>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</si>
  <si>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</si>
  <si>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</si>
  <si>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</si>
  <si>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</si>
  <si>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</si>
  <si>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</si>
  <si>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</si>
  <si>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</si>
  <si>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</si>
  <si>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</si>
  <si>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</si>
  <si>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</si>
  <si>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</si>
  <si>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</si>
  <si>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</si>
  <si>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</si>
  <si>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</si>
  <si>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</si>
  <si>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</si>
  <si>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</si>
  <si>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</si>
  <si>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</si>
  <si>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</si>
  <si>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</si>
  <si>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</si>
  <si>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</si>
  <si>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</si>
  <si>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</si>
  <si>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</si>
  <si>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</si>
  <si>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</si>
  <si>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</si>
  <si>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</si>
  <si>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</si>
  <si>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</si>
  <si>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</si>
  <si>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</si>
  <si>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</si>
  <si>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</si>
  <si>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</si>
  <si>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</si>
  <si>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</si>
  <si>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</si>
  <si>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</si>
  <si>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</si>
  <si>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</si>
  <si>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</si>
  <si>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</si>
  <si>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</si>
  <si>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</si>
  <si>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</si>
  <si>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</si>
  <si>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</si>
  <si>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</si>
  <si>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</si>
  <si>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</si>
  <si>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</si>
  <si>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</si>
  <si>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</si>
  <si>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</si>
  <si>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</si>
  <si>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</si>
  <si>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</si>
  <si>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</si>
  <si>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</si>
  <si>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</si>
  <si>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</si>
  <si>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</si>
  <si>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</si>
  <si>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</si>
  <si>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</si>
  <si>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</si>
  <si>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</si>
  <si>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</si>
  <si>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</si>
  <si>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</si>
  <si>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</si>
  <si>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</si>
  <si>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</si>
  <si>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</si>
  <si>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</si>
  <si>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</si>
  <si>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</si>
  <si>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</si>
  <si>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</si>
  <si>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</si>
  <si>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</si>
  <si>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</si>
  <si>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</si>
  <si>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</si>
  <si>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</si>
  <si>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</si>
  <si>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</si>
  <si>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</si>
  <si>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</si>
  <si>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</si>
  <si>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</si>
  <si>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</si>
  <si>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</si>
  <si>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</si>
  <si>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</si>
  <si>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</si>
  <si>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</si>
  <si>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</si>
  <si>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</si>
  <si>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</si>
  <si>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</si>
  <si>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</si>
  <si>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</si>
  <si>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</si>
  <si>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</si>
  <si>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</si>
  <si>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</si>
  <si>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</si>
  <si>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</si>
  <si>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</si>
  <si>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</si>
  <si>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</si>
  <si>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</si>
  <si>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</si>
  <si>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</si>
  <si>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</si>
  <si>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</si>
  <si>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</si>
  <si>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</si>
  <si>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</si>
  <si>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</si>
  <si>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</si>
  <si>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</si>
  <si>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</si>
  <si>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</si>
  <si>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</si>
  <si>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</si>
  <si>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</si>
  <si>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</si>
  <si>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</si>
  <si>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</si>
  <si>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</si>
  <si>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</si>
  <si>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</si>
  <si>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</si>
  <si>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</si>
  <si>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</si>
  <si>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</si>
  <si>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</si>
  <si>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</si>
  <si>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</si>
  <si>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</si>
  <si>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</si>
  <si>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</si>
  <si>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</si>
  <si>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</si>
  <si>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</si>
  <si>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</si>
  <si>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</si>
  <si>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</si>
  <si>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</si>
  <si>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</si>
  <si>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</si>
  <si>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</si>
  <si>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</si>
  <si>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</si>
  <si>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</si>
  <si>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</si>
  <si>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</si>
  <si>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</si>
  <si>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</si>
  <si>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</si>
  <si>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</si>
  <si>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</si>
  <si>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</si>
  <si>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</si>
  <si>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</si>
  <si>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</si>
  <si>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</si>
  <si>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</si>
  <si>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</si>
  <si>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</si>
  <si>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</si>
  <si>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</si>
  <si>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</si>
  <si>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</si>
  <si>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</si>
  <si>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</si>
  <si>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</si>
  <si>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</si>
  <si>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</si>
  <si>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</si>
  <si>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</si>
  <si>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</si>
  <si>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</si>
  <si>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</si>
  <si>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</si>
  <si>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</si>
  <si>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</si>
  <si>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</si>
  <si>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</si>
  <si>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</si>
  <si>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</si>
  <si>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</si>
  <si>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</si>
  <si>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</si>
  <si>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</si>
  <si>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</si>
  <si>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</si>
  <si>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</si>
  <si>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</si>
  <si>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</si>
  <si>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</si>
  <si>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</si>
  <si>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</si>
  <si>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</si>
  <si>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</si>
  <si>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</si>
  <si>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</si>
  <si>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</si>
  <si>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</si>
  <si>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</si>
  <si>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</si>
  <si>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</si>
  <si>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</si>
  <si>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</si>
  <si>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</si>
  <si>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</si>
  <si>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</si>
  <si>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</si>
  <si>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</si>
  <si>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</si>
  <si>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</si>
  <si>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</si>
  <si>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</si>
  <si>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</si>
  <si>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</si>
  <si>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</si>
  <si>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</si>
  <si>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</si>
  <si>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</si>
  <si>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</si>
  <si>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</si>
  <si>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</si>
  <si>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</si>
  <si>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</si>
  <si>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</si>
  <si>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</si>
  <si>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</si>
  <si>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</si>
  <si>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</si>
  <si>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</si>
  <si>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</si>
  <si>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</si>
  <si>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</si>
  <si>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</si>
  <si>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</si>
  <si>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</si>
  <si>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</si>
  <si>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</si>
  <si>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</si>
  <si>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</si>
  <si>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</si>
  <si>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</si>
  <si>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</si>
  <si>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</si>
  <si>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</si>
  <si>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</si>
  <si>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</si>
  <si>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</si>
  <si>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</si>
  <si>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</si>
  <si>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</si>
  <si>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</si>
  <si>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</si>
  <si>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</si>
  <si>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</si>
  <si>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</si>
  <si>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</si>
  <si>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</si>
  <si>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</si>
  <si>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</si>
  <si>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</si>
  <si>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</si>
  <si>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</si>
  <si>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</si>
  <si>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</si>
  <si>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</si>
  <si>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</si>
  <si>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</si>
  <si>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</si>
  <si>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</si>
  <si>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</si>
  <si>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</si>
  <si>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</si>
  <si>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</si>
  <si>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</si>
  <si>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</si>
  <si>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</si>
  <si>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</si>
  <si>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</si>
  <si>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</si>
  <si>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</si>
  <si>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</si>
  <si>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</si>
  <si>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</si>
  <si>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</si>
  <si>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</si>
  <si>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</si>
  <si>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</si>
  <si>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</si>
  <si>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</si>
  <si>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</si>
  <si>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</si>
  <si>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</si>
  <si>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</si>
  <si>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</si>
  <si>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</si>
  <si>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</si>
  <si>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</si>
  <si>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</si>
  <si>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</si>
  <si>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</si>
  <si>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</si>
  <si>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</si>
  <si>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</si>
  <si>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</si>
  <si>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</si>
  <si>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</si>
  <si>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</si>
  <si>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</si>
  <si>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</si>
  <si>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</si>
  <si>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</si>
  <si>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</si>
  <si>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</si>
  <si>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</si>
  <si>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</si>
  <si>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</si>
  <si>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</si>
  <si>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</si>
  <si>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</si>
  <si>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</si>
  <si>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</si>
  <si>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</si>
  <si>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</si>
  <si>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</si>
  <si>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</si>
  <si>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</si>
  <si>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</si>
  <si>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</si>
  <si>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</si>
  <si>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</si>
  <si>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</si>
  <si>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</si>
  <si>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</si>
  <si>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</si>
  <si>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</si>
  <si>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</si>
  <si>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</si>
  <si>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</si>
  <si>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</si>
  <si>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</si>
  <si>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</si>
  <si>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</si>
  <si>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</si>
  <si>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</si>
  <si>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</si>
  <si>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</si>
  <si>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</si>
  <si>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</si>
  <si>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</si>
  <si>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</si>
  <si>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</si>
  <si>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</si>
  <si>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</si>
  <si>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</si>
  <si>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</si>
  <si>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</si>
  <si>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</si>
  <si>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</si>
  <si>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</si>
  <si>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</si>
  <si>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</si>
  <si>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</si>
  <si>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</si>
  <si>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</si>
  <si>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</si>
  <si>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</si>
  <si>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</si>
  <si>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</si>
  <si>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</si>
  <si>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</si>
  <si>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</si>
  <si>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</si>
  <si>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</si>
  <si>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</si>
  <si>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</si>
  <si>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</si>
  <si>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</si>
  <si>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</si>
  <si>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</si>
  <si>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</si>
  <si>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</si>
  <si>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</si>
  <si>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</si>
  <si>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</si>
  <si>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</si>
  <si>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</si>
  <si>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</si>
  <si>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</si>
  <si>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</si>
  <si>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</si>
  <si>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</si>
  <si>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</si>
  <si>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</si>
  <si>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</si>
  <si>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</si>
  <si>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</si>
  <si>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</si>
  <si>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</si>
  <si>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</si>
  <si>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</si>
  <si>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</si>
  <si>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</si>
  <si>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</si>
  <si>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</si>
  <si>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</si>
  <si>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</si>
  <si>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</si>
  <si>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</si>
  <si>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</si>
  <si>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</si>
  <si>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</si>
  <si>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</si>
  <si>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</si>
  <si>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</si>
  <si>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</si>
  <si>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</si>
  <si>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</si>
  <si>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</si>
  <si>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</si>
  <si>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</si>
  <si>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</si>
  <si>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</si>
  <si>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 xml:space="preserve"> Приобретение 4 единиц автотранспорта</t>
  </si>
  <si>
    <t>от «__» _____ 202_ г. №___</t>
  </si>
  <si>
    <t>689,86 тыс руб/шт</t>
  </si>
  <si>
    <t>Обновление парка транспортных средств в связи с их моральным и физическим износом.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</si>
  <si>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</si>
  <si>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по состоянию на 01.01.2024</t>
  </si>
  <si>
    <t xml:space="preserve">Факт 2023 года </t>
  </si>
  <si>
    <t>Год 2028</t>
  </si>
  <si>
    <t xml:space="preserve"> по состоянию на 01.01.2023</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</si>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</sst>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D40" sqref="D4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3"/>
      <c r="E1" s="205"/>
      <c r="F1" s="16"/>
    </row>
    <row r="2" spans="1:21" s="12" customFormat="1" ht="18.75" customHeight="1" x14ac:dyDescent="0.3">
      <c r="A2" s="18"/>
      <c r="C2" s="15" t="s">
        <v>11</v>
      </c>
      <c r="D2" s="233"/>
      <c r="E2" s="205"/>
      <c r="F2" s="16"/>
    </row>
    <row r="3" spans="1:21" s="12" customFormat="1" ht="18.75" x14ac:dyDescent="0.3">
      <c r="A3" s="17"/>
      <c r="C3" s="15" t="s">
        <v>69</v>
      </c>
      <c r="D3" s="234"/>
      <c r="E3" s="205"/>
      <c r="F3" s="16"/>
    </row>
    <row r="4" spans="1:21" s="12" customFormat="1" ht="18.75" x14ac:dyDescent="0.3">
      <c r="A4" s="17"/>
      <c r="D4" s="234"/>
      <c r="E4" s="205"/>
      <c r="F4" s="16"/>
      <c r="G4" s="15"/>
    </row>
    <row r="5" spans="1:21" s="12" customFormat="1" ht="15.75" x14ac:dyDescent="0.25">
      <c r="A5" s="288" t="s">
        <v>620</v>
      </c>
      <c r="B5" s="288"/>
      <c r="C5" s="288"/>
      <c r="D5" s="234"/>
      <c r="E5" s="206"/>
      <c r="F5" s="195"/>
      <c r="G5" s="195"/>
      <c r="H5" s="195"/>
      <c r="I5" s="195"/>
    </row>
    <row r="6" spans="1:21" s="12" customFormat="1" ht="18.75" x14ac:dyDescent="0.3">
      <c r="A6" s="17"/>
      <c r="D6" s="234"/>
      <c r="E6" s="205"/>
      <c r="F6" s="16"/>
      <c r="G6" s="15"/>
    </row>
    <row r="7" spans="1:21" s="12" customFormat="1" ht="18.75" x14ac:dyDescent="0.2">
      <c r="A7" s="292" t="s">
        <v>10</v>
      </c>
      <c r="B7" s="292"/>
      <c r="C7" s="292"/>
      <c r="D7" s="234"/>
      <c r="E7" s="205"/>
      <c r="F7" s="13"/>
      <c r="G7" s="13"/>
      <c r="H7" s="13"/>
      <c r="I7" s="13"/>
      <c r="J7" s="13"/>
      <c r="K7" s="13"/>
      <c r="L7" s="13"/>
      <c r="M7" s="13"/>
      <c r="N7" s="13"/>
      <c r="O7" s="13"/>
      <c r="P7" s="13"/>
      <c r="Q7" s="13"/>
      <c r="R7" s="13"/>
      <c r="S7" s="13"/>
      <c r="T7" s="13"/>
      <c r="U7" s="13"/>
    </row>
    <row r="8" spans="1:21" s="12" customFormat="1" ht="18.75" x14ac:dyDescent="0.2">
      <c r="A8" s="14"/>
      <c r="B8" s="14"/>
      <c r="C8" s="14"/>
      <c r="D8" s="234"/>
      <c r="E8" s="205"/>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4"/>
      <c r="E9" s="205"/>
      <c r="F9" s="8"/>
      <c r="G9" s="8"/>
      <c r="H9" s="13"/>
      <c r="I9" s="13"/>
      <c r="J9" s="13"/>
      <c r="K9" s="13"/>
      <c r="L9" s="13"/>
      <c r="M9" s="13"/>
      <c r="N9" s="13"/>
      <c r="O9" s="13"/>
      <c r="P9" s="13"/>
      <c r="Q9" s="13"/>
      <c r="R9" s="13"/>
      <c r="S9" s="13"/>
      <c r="T9" s="13"/>
      <c r="U9" s="13"/>
    </row>
    <row r="10" spans="1:21" s="12" customFormat="1" ht="18.75" x14ac:dyDescent="0.2">
      <c r="A10" s="289" t="s">
        <v>9</v>
      </c>
      <c r="B10" s="289"/>
      <c r="C10" s="289"/>
      <c r="D10" s="234"/>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3"/>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4"/>
      <c r="E12" s="208"/>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4"/>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9"/>
      <c r="F14" s="10"/>
      <c r="G14" s="10"/>
      <c r="H14" s="10"/>
      <c r="I14" s="10"/>
      <c r="J14" s="10"/>
      <c r="K14" s="10"/>
      <c r="L14" s="10"/>
      <c r="M14" s="10"/>
      <c r="N14" s="10"/>
      <c r="O14" s="10"/>
      <c r="P14" s="10"/>
      <c r="Q14" s="10"/>
      <c r="R14" s="10"/>
      <c r="S14" s="10"/>
      <c r="T14" s="10"/>
      <c r="U14" s="10"/>
    </row>
    <row r="15" spans="1:21" s="3" customFormat="1" ht="49.5" customHeight="1" x14ac:dyDescent="0.2">
      <c r="A15" s="294" t="s">
        <v>577</v>
      </c>
      <c r="B15" s="294"/>
      <c r="C15" s="294"/>
      <c r="D15" s="234"/>
      <c r="E15" s="208"/>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0" t="s">
        <v>534</v>
      </c>
      <c r="B18" s="291"/>
      <c r="C18" s="291"/>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5" t="s">
        <v>612</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5"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5" t="s">
        <v>566</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5"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5"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6"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6"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6"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6" t="s">
        <v>613</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6"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6"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6"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6"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6"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2"/>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7"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7"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7"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7"/>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7"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7"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82">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83">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M_PK2000.07.01.01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M_PK2000.07.01.01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9" t="s">
        <v>124</v>
      </c>
      <c r="R22" s="99" t="s">
        <v>512</v>
      </c>
      <c r="S22" s="99" t="s">
        <v>123</v>
      </c>
      <c r="T22" s="99" t="s">
        <v>122</v>
      </c>
    </row>
    <row r="23" spans="1:20" ht="51.75" customHeight="1" x14ac:dyDescent="0.25">
      <c r="A23" s="309"/>
      <c r="B23" s="193" t="s">
        <v>120</v>
      </c>
      <c r="C23" s="193" t="s">
        <v>121</v>
      </c>
      <c r="D23" s="31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M_PK2000.07.01.01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4"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M_PK2000.07.01.01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0" t="s">
        <v>625</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616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1" t="s">
        <v>619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8"/>
      <c r="AB6" s="18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0"/>
      <c r="AB9" s="19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8"/>
      <c r="AB10" s="188"/>
    </row>
    <row r="11" spans="1:28" ht="15.75" x14ac:dyDescent="0.25">
      <c r="A11" s="295" t="str">
        <f>'1. паспорт местоположение'!A12:C12</f>
        <v>M_PK2000.07.01.01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0"/>
      <c r="AB12" s="19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0"/>
      <c r="AB15" s="19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9"/>
      <c r="AB16" s="19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9"/>
      <c r="AB17" s="19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9"/>
      <c r="AB18" s="19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9"/>
      <c r="AB19" s="19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0"/>
      <c r="AB20" s="20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0"/>
      <c r="AB21" s="200"/>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1"/>
      <c r="AB22" s="201"/>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M_PK2000.07.01.01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2" t="s">
        <v>87</v>
      </c>
      <c r="F19" s="333"/>
      <c r="G19" s="333"/>
      <c r="H19" s="333"/>
      <c r="I19" s="334"/>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M_PK2000.07.01.01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5"/>
      <c r="AN24" s="115"/>
      <c r="AO24" s="143"/>
      <c r="AP24" s="143"/>
      <c r="AQ24" s="143"/>
      <c r="AR24" s="143"/>
      <c r="AS24" s="12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6"/>
      <c r="AN25" s="346" t="s">
        <v>364</v>
      </c>
      <c r="AO25" s="346"/>
      <c r="AP25" s="346"/>
      <c r="AQ25" s="341"/>
      <c r="AR25" s="341"/>
      <c r="AS25" s="121"/>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6"/>
      <c r="AN26" s="336" t="s">
        <v>362</v>
      </c>
      <c r="AO26" s="337"/>
      <c r="AP26" s="338"/>
      <c r="AQ26" s="339" t="s">
        <v>563</v>
      </c>
      <c r="AR26" s="340"/>
      <c r="AS26" s="121"/>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6"/>
      <c r="AN27" s="336" t="s">
        <v>360</v>
      </c>
      <c r="AO27" s="337"/>
      <c r="AP27" s="338"/>
      <c r="AQ27" s="339" t="s">
        <v>563</v>
      </c>
      <c r="AR27" s="340"/>
      <c r="AS27" s="121"/>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6"/>
      <c r="AN28" s="360" t="s">
        <v>358</v>
      </c>
      <c r="AO28" s="361"/>
      <c r="AP28" s="362"/>
      <c r="AQ28" s="339" t="s">
        <v>563</v>
      </c>
      <c r="AR28" s="340"/>
      <c r="AS28" s="12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6"/>
      <c r="AN29" s="350"/>
      <c r="AO29" s="351"/>
      <c r="AP29" s="351"/>
      <c r="AQ29" s="339"/>
      <c r="AR29" s="352"/>
      <c r="AS29" s="121"/>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6"/>
      <c r="AS30" s="121"/>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6"/>
      <c r="AN31" s="116"/>
      <c r="AO31" s="142"/>
      <c r="AP31" s="142"/>
      <c r="AQ31" s="142"/>
      <c r="AR31" s="142"/>
      <c r="AS31" s="121"/>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6"/>
      <c r="AN32" s="116"/>
      <c r="AO32" s="116"/>
      <c r="AP32" s="116"/>
      <c r="AQ32" s="116"/>
      <c r="AR32" s="116"/>
      <c r="AS32" s="121"/>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6"/>
      <c r="AN33" s="116"/>
      <c r="AO33" s="116"/>
      <c r="AP33" s="116"/>
      <c r="AQ33" s="116"/>
      <c r="AR33" s="116"/>
      <c r="AS33" s="121"/>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6"/>
      <c r="AN34" s="116"/>
      <c r="AO34" s="116"/>
      <c r="AP34" s="116"/>
      <c r="AQ34" s="116"/>
      <c r="AR34" s="116"/>
      <c r="AS34" s="12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6"/>
      <c r="AN37" s="116"/>
      <c r="AO37" s="116"/>
      <c r="AP37" s="116"/>
      <c r="AQ37" s="116"/>
      <c r="AR37" s="116"/>
      <c r="AS37" s="121"/>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6"/>
      <c r="AN39" s="116"/>
      <c r="AO39" s="116"/>
      <c r="AP39" s="116"/>
      <c r="AQ39" s="116"/>
      <c r="AR39" s="116"/>
      <c r="AS39" s="12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6"/>
      <c r="AN40" s="116"/>
      <c r="AO40" s="116"/>
      <c r="AP40" s="116"/>
      <c r="AQ40" s="116"/>
      <c r="AR40" s="116"/>
      <c r="AS40" s="121"/>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6"/>
      <c r="AN41" s="116"/>
      <c r="AO41" s="116"/>
      <c r="AP41" s="116"/>
      <c r="AQ41" s="116"/>
      <c r="AR41" s="116"/>
      <c r="AS41" s="121"/>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6"/>
      <c r="AN42" s="116"/>
      <c r="AO42" s="116"/>
      <c r="AP42" s="116"/>
      <c r="AQ42" s="116"/>
      <c r="AR42" s="116"/>
      <c r="AS42" s="121"/>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6"/>
      <c r="AN43" s="116"/>
      <c r="AO43" s="116"/>
      <c r="AP43" s="116"/>
      <c r="AQ43" s="116"/>
      <c r="AR43" s="116"/>
      <c r="AS43" s="121"/>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6"/>
      <c r="AN44" s="116"/>
      <c r="AO44" s="116"/>
      <c r="AP44" s="116"/>
      <c r="AQ44" s="116"/>
      <c r="AR44" s="116"/>
      <c r="AS44" s="121"/>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6"/>
      <c r="AN45" s="116"/>
      <c r="AO45" s="116"/>
      <c r="AP45" s="116"/>
      <c r="AQ45" s="116"/>
      <c r="AR45" s="116"/>
      <c r="AS45" s="121"/>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6"/>
      <c r="AN46" s="116"/>
      <c r="AO46" s="116"/>
      <c r="AP46" s="116"/>
      <c r="AQ46" s="116"/>
      <c r="AR46" s="116"/>
      <c r="AS46" s="121"/>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9" t="s">
        <v>323</v>
      </c>
      <c r="AP47" s="129" t="s">
        <v>322</v>
      </c>
      <c r="AQ47" s="121"/>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3"/>
      <c r="AP48" s="133"/>
      <c r="AQ48" s="121"/>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9" t="s">
        <v>323</v>
      </c>
      <c r="AP52" s="129" t="s">
        <v>322</v>
      </c>
      <c r="AQ52" s="121"/>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7"/>
      <c r="AP53" s="137"/>
      <c r="AQ53" s="121"/>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3"/>
      <c r="AP54" s="133"/>
      <c r="AQ54" s="121"/>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9" t="s">
        <v>323</v>
      </c>
      <c r="AP58" s="129" t="s">
        <v>322</v>
      </c>
      <c r="AQ58" s="121"/>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5"/>
      <c r="AP59" s="135"/>
      <c r="AQ59" s="127"/>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3"/>
      <c r="AP60" s="133"/>
      <c r="AQ60" s="121"/>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3"/>
      <c r="AP61" s="133"/>
      <c r="AQ61" s="121"/>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3"/>
      <c r="AP62" s="133"/>
      <c r="AQ62" s="12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3"/>
      <c r="AP63" s="133"/>
      <c r="AQ63" s="12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3"/>
      <c r="AP64" s="133"/>
      <c r="AQ64" s="121"/>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3"/>
      <c r="AP65" s="133"/>
      <c r="AQ65" s="121"/>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4"/>
      <c r="AP66" s="134"/>
      <c r="AQ66" s="127"/>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3"/>
      <c r="AP67" s="133"/>
      <c r="AQ67" s="121"/>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4"/>
      <c r="AP68" s="134"/>
      <c r="AQ68" s="127"/>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3"/>
      <c r="AP69" s="133"/>
      <c r="AQ69" s="121"/>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4"/>
      <c r="AP70" s="134"/>
      <c r="AQ70" s="127"/>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3"/>
      <c r="AP71" s="133"/>
      <c r="AQ71" s="121"/>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9" t="s">
        <v>323</v>
      </c>
      <c r="AP74" s="129" t="s">
        <v>322</v>
      </c>
      <c r="AQ74" s="121"/>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5"/>
      <c r="AP75" s="125"/>
      <c r="AQ75" s="127"/>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8"/>
      <c r="AP76" s="128"/>
      <c r="AQ76" s="121"/>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8"/>
      <c r="AP77" s="128"/>
      <c r="AQ77" s="121"/>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8"/>
      <c r="AP78" s="128"/>
      <c r="AQ78" s="121"/>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8"/>
      <c r="AP79" s="128"/>
      <c r="AQ79" s="121"/>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8"/>
      <c r="AP80" s="128"/>
      <c r="AQ80" s="121"/>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8"/>
      <c r="AP81" s="128"/>
      <c r="AQ81" s="121"/>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8"/>
      <c r="AP82" s="128"/>
      <c r="AQ82" s="121"/>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5"/>
      <c r="AP83" s="125"/>
      <c r="AQ83" s="127"/>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5"/>
      <c r="AP84" s="125"/>
      <c r="AQ84" s="127"/>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8"/>
      <c r="AP85" s="128"/>
      <c r="AQ85" s="115"/>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5"/>
      <c r="AP86" s="125"/>
      <c r="AQ86" s="127"/>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5"/>
      <c r="AP87" s="125"/>
      <c r="AQ87" s="127"/>
    </row>
    <row r="88" spans="1:45" ht="14.25" customHeight="1" x14ac:dyDescent="0.25">
      <c r="A88" s="396" t="s">
        <v>308</v>
      </c>
      <c r="B88" s="397"/>
      <c r="C88" s="397"/>
      <c r="D88" s="39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9"/>
      <c r="AL88" s="400"/>
      <c r="AM88" s="401"/>
      <c r="AN88" s="402"/>
      <c r="AO88" s="125"/>
      <c r="AP88" s="125"/>
      <c r="AQ88" s="127"/>
    </row>
    <row r="89" spans="1:45" x14ac:dyDescent="0.25">
      <c r="A89" s="396" t="s">
        <v>307</v>
      </c>
      <c r="B89" s="397"/>
      <c r="C89" s="397"/>
      <c r="D89" s="39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9"/>
      <c r="AL89" s="400"/>
      <c r="AM89" s="401"/>
      <c r="AN89" s="40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2"/>
      <c r="AL90" s="393"/>
      <c r="AM90" s="394"/>
      <c r="AN90" s="39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26" sqref="C26:D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M_PK2000.07.01.01</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7"/>
    </row>
    <row r="18" spans="1:12" x14ac:dyDescent="0.25">
      <c r="K18" s="86"/>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5"/>
      <c r="D20" s="85"/>
      <c r="E20" s="85"/>
      <c r="F20" s="85"/>
      <c r="G20" s="85"/>
      <c r="H20" s="85"/>
      <c r="I20" s="85"/>
      <c r="J20" s="85"/>
      <c r="K20" s="85"/>
      <c r="L20" s="85"/>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5"/>
      <c r="F22" s="176"/>
      <c r="G22" s="412" t="s">
        <v>2</v>
      </c>
      <c r="H22" s="413"/>
      <c r="I22" s="405"/>
      <c r="J22" s="408"/>
      <c r="K22" s="404"/>
      <c r="L22" s="406"/>
    </row>
    <row r="23" spans="1:12" ht="47.25" x14ac:dyDescent="0.25">
      <c r="A23" s="404"/>
      <c r="B23" s="404"/>
      <c r="C23" s="84" t="s">
        <v>225</v>
      </c>
      <c r="D23" s="84" t="s">
        <v>224</v>
      </c>
      <c r="E23" s="84" t="s">
        <v>225</v>
      </c>
      <c r="F23" s="84" t="s">
        <v>224</v>
      </c>
      <c r="G23" s="84" t="s">
        <v>225</v>
      </c>
      <c r="H23" s="84" t="s">
        <v>224</v>
      </c>
      <c r="I23" s="405"/>
      <c r="J23" s="409"/>
      <c r="K23" s="404"/>
      <c r="L23" s="406"/>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575</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84">
        <v>46753</v>
      </c>
      <c r="D40" s="284">
        <v>47483</v>
      </c>
      <c r="E40" s="74"/>
      <c r="F40" s="74"/>
      <c r="G40" s="284">
        <v>46753</v>
      </c>
      <c r="H40" s="284">
        <v>47483</v>
      </c>
      <c r="I40" s="247"/>
      <c r="J40" s="247"/>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576</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84">
        <v>46753</v>
      </c>
      <c r="D53" s="284">
        <v>47483</v>
      </c>
      <c r="E53" s="74"/>
      <c r="F53" s="74"/>
      <c r="G53" s="284">
        <v>46753</v>
      </c>
      <c r="H53" s="284">
        <v>47483</v>
      </c>
      <c r="I53" s="247"/>
      <c r="J53" s="247"/>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60" zoomScaleNormal="70" workbookViewId="0">
      <selection activeCell="W34" sqref="W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9" ht="18.75" x14ac:dyDescent="0.25">
      <c r="A1" s="67"/>
      <c r="B1" s="67"/>
      <c r="C1" s="67"/>
      <c r="D1" s="67"/>
      <c r="E1" s="67"/>
      <c r="F1" s="67"/>
      <c r="L1" s="67"/>
      <c r="M1" s="67"/>
      <c r="AA1" s="40" t="s">
        <v>70</v>
      </c>
    </row>
    <row r="2" spans="1:29" ht="18.75" x14ac:dyDescent="0.3">
      <c r="A2" s="67"/>
      <c r="B2" s="67"/>
      <c r="C2" s="67"/>
      <c r="D2" s="67"/>
      <c r="E2" s="67"/>
      <c r="F2" s="67"/>
      <c r="L2" s="67"/>
      <c r="M2" s="67"/>
      <c r="AA2" s="15" t="s">
        <v>11</v>
      </c>
    </row>
    <row r="3" spans="1:29" ht="18.75" x14ac:dyDescent="0.3">
      <c r="A3" s="67"/>
      <c r="B3" s="67"/>
      <c r="C3" s="67"/>
      <c r="D3" s="67"/>
      <c r="E3" s="67"/>
      <c r="F3" s="67"/>
      <c r="L3" s="67"/>
      <c r="M3" s="67"/>
      <c r="AA3" s="15" t="s">
        <v>617</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7"/>
      <c r="B5" s="67"/>
      <c r="C5" s="67"/>
      <c r="D5" s="67"/>
      <c r="E5" s="67"/>
      <c r="F5" s="67"/>
      <c r="L5" s="67"/>
      <c r="M5" s="6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9" x14ac:dyDescent="0.25">
      <c r="A8" s="295" t="s">
        <v>569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9" ht="18.75" x14ac:dyDescent="0.25">
      <c r="A11" s="291" t="str">
        <f>'1. паспорт местоположение'!A12:C12</f>
        <v>M_PK2000.07.01.01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9" ht="58.5" customHeight="1" x14ac:dyDescent="0.25">
      <c r="A14" s="295"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14" t="s">
        <v>193</v>
      </c>
      <c r="D20" s="414"/>
      <c r="E20" s="428" t="s">
        <v>192</v>
      </c>
      <c r="F20" s="428"/>
      <c r="G20" s="421" t="s">
        <v>622</v>
      </c>
      <c r="H20" s="415" t="s">
        <v>567</v>
      </c>
      <c r="I20" s="416"/>
      <c r="J20" s="416"/>
      <c r="K20" s="416"/>
      <c r="L20" s="415" t="s">
        <v>568</v>
      </c>
      <c r="M20" s="416"/>
      <c r="N20" s="416"/>
      <c r="O20" s="416"/>
      <c r="P20" s="415" t="s">
        <v>570</v>
      </c>
      <c r="Q20" s="416"/>
      <c r="R20" s="416"/>
      <c r="S20" s="416"/>
      <c r="T20" s="415" t="s">
        <v>571</v>
      </c>
      <c r="U20" s="416"/>
      <c r="V20" s="416"/>
      <c r="W20" s="416"/>
      <c r="X20" s="415" t="s">
        <v>623</v>
      </c>
      <c r="Y20" s="416"/>
      <c r="Z20" s="416"/>
      <c r="AA20" s="416"/>
      <c r="AB20" s="424" t="s">
        <v>191</v>
      </c>
      <c r="AC20" s="425"/>
    </row>
    <row r="21" spans="1:29" ht="99.75" customHeight="1" x14ac:dyDescent="0.25">
      <c r="A21" s="422"/>
      <c r="B21" s="422"/>
      <c r="C21" s="414"/>
      <c r="D21" s="414"/>
      <c r="E21" s="428"/>
      <c r="F21" s="428"/>
      <c r="G21" s="422"/>
      <c r="H21" s="417" t="s">
        <v>615</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6"/>
      <c r="AC21" s="427"/>
    </row>
    <row r="22" spans="1:29" ht="89.25" customHeight="1" x14ac:dyDescent="0.25">
      <c r="A22" s="423"/>
      <c r="B22" s="423"/>
      <c r="C22" s="265" t="s">
        <v>3</v>
      </c>
      <c r="D22" s="265" t="s">
        <v>189</v>
      </c>
      <c r="E22" s="266" t="s">
        <v>624</v>
      </c>
      <c r="F22" s="266" t="s">
        <v>621</v>
      </c>
      <c r="G22" s="423"/>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5" t="s">
        <v>190</v>
      </c>
      <c r="AC22" s="265" t="s">
        <v>189</v>
      </c>
    </row>
    <row r="23" spans="1:2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64" customFormat="1" ht="47.25" customHeight="1" x14ac:dyDescent="0.25">
      <c r="A24" s="269" t="s">
        <v>66</v>
      </c>
      <c r="B24" s="270" t="s">
        <v>188</v>
      </c>
      <c r="C24" s="271">
        <v>3.3113273652224042</v>
      </c>
      <c r="D24" s="271">
        <v>0</v>
      </c>
      <c r="E24" s="271">
        <v>0</v>
      </c>
      <c r="F24" s="271">
        <v>0</v>
      </c>
      <c r="G24" s="271">
        <v>0</v>
      </c>
      <c r="H24" s="271">
        <v>0</v>
      </c>
      <c r="I24" s="271"/>
      <c r="J24" s="271">
        <v>0</v>
      </c>
      <c r="K24" s="271"/>
      <c r="L24" s="271">
        <v>0</v>
      </c>
      <c r="M24" s="271"/>
      <c r="N24" s="271">
        <v>0</v>
      </c>
      <c r="O24" s="271"/>
      <c r="P24" s="271">
        <v>1.1178817943252843</v>
      </c>
      <c r="Q24" s="271"/>
      <c r="R24" s="271">
        <v>0</v>
      </c>
      <c r="S24" s="271"/>
      <c r="T24" s="271">
        <v>2.1934455708971199</v>
      </c>
      <c r="U24" s="271"/>
      <c r="V24" s="271">
        <v>0</v>
      </c>
      <c r="W24" s="271"/>
      <c r="X24" s="271">
        <v>0</v>
      </c>
      <c r="Y24" s="271"/>
      <c r="Z24" s="271" t="s">
        <v>563</v>
      </c>
      <c r="AA24" s="271"/>
      <c r="AB24" s="271">
        <v>3.3113273652224042</v>
      </c>
      <c r="AC24" s="271">
        <v>0</v>
      </c>
    </row>
    <row r="25" spans="1:29"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563</v>
      </c>
      <c r="AA25" s="271"/>
      <c r="AB25" s="271">
        <v>0</v>
      </c>
      <c r="AC25" s="271">
        <v>0</v>
      </c>
    </row>
    <row r="26" spans="1:29"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563</v>
      </c>
      <c r="AA26" s="271"/>
      <c r="AB26" s="271">
        <v>0</v>
      </c>
      <c r="AC26" s="271">
        <v>0</v>
      </c>
    </row>
    <row r="27" spans="1:29" ht="31.5" x14ac:dyDescent="0.25">
      <c r="A27" s="272" t="s">
        <v>183</v>
      </c>
      <c r="B27" s="273" t="s">
        <v>456</v>
      </c>
      <c r="C27" s="271"/>
      <c r="D27" s="271"/>
      <c r="E27" s="271"/>
      <c r="F27" s="271"/>
      <c r="G27" s="271">
        <v>0</v>
      </c>
      <c r="H27" s="271">
        <v>0</v>
      </c>
      <c r="I27" s="271"/>
      <c r="J27" s="271">
        <v>0</v>
      </c>
      <c r="K27" s="271"/>
      <c r="L27" s="271">
        <v>0</v>
      </c>
      <c r="M27" s="271"/>
      <c r="N27" s="271">
        <v>0</v>
      </c>
      <c r="O27" s="271"/>
      <c r="P27" s="271">
        <v>0.93156816193773695</v>
      </c>
      <c r="Q27" s="271"/>
      <c r="R27" s="271">
        <v>0</v>
      </c>
      <c r="S27" s="271"/>
      <c r="T27" s="271">
        <v>1.8278713090809333</v>
      </c>
      <c r="U27" s="271"/>
      <c r="V27" s="271">
        <v>0</v>
      </c>
      <c r="W27" s="271"/>
      <c r="X27" s="271">
        <v>0</v>
      </c>
      <c r="Y27" s="271"/>
      <c r="Z27" s="271" t="s">
        <v>563</v>
      </c>
      <c r="AA27" s="271"/>
      <c r="AB27" s="271">
        <v>2.7594394710186703</v>
      </c>
      <c r="AC27" s="271">
        <v>0</v>
      </c>
    </row>
    <row r="28" spans="1:29"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72" t="s">
        <v>180</v>
      </c>
      <c r="B29" s="274" t="s">
        <v>179</v>
      </c>
      <c r="C29" s="271"/>
      <c r="D29" s="271"/>
      <c r="E29" s="271"/>
      <c r="F29" s="271"/>
      <c r="G29" s="271">
        <v>0</v>
      </c>
      <c r="H29" s="271">
        <v>0</v>
      </c>
      <c r="I29" s="271"/>
      <c r="J29" s="271">
        <v>0</v>
      </c>
      <c r="K29" s="271"/>
      <c r="L29" s="271">
        <v>0</v>
      </c>
      <c r="M29" s="271"/>
      <c r="N29" s="271">
        <v>0</v>
      </c>
      <c r="O29" s="271"/>
      <c r="P29" s="271">
        <v>0.18631363238754739</v>
      </c>
      <c r="Q29" s="271"/>
      <c r="R29" s="271">
        <v>0</v>
      </c>
      <c r="S29" s="271"/>
      <c r="T29" s="271">
        <v>0.36557426181618657</v>
      </c>
      <c r="U29" s="271"/>
      <c r="V29" s="271">
        <v>0</v>
      </c>
      <c r="W29" s="271"/>
      <c r="X29" s="271">
        <v>0</v>
      </c>
      <c r="Y29" s="271"/>
      <c r="Z29" s="271" t="s">
        <v>563</v>
      </c>
      <c r="AA29" s="271"/>
      <c r="AB29" s="271">
        <v>0.55188789420373396</v>
      </c>
      <c r="AC29" s="271">
        <v>0</v>
      </c>
    </row>
    <row r="30" spans="1:29" s="264" customFormat="1" ht="47.25" x14ac:dyDescent="0.25">
      <c r="A30" s="269" t="s">
        <v>64</v>
      </c>
      <c r="B30" s="270" t="s">
        <v>178</v>
      </c>
      <c r="C30" s="271">
        <v>2.7594394710186703</v>
      </c>
      <c r="D30" s="271">
        <v>0</v>
      </c>
      <c r="E30" s="271">
        <v>0</v>
      </c>
      <c r="F30" s="271">
        <v>0</v>
      </c>
      <c r="G30" s="271">
        <v>0</v>
      </c>
      <c r="H30" s="271">
        <v>0</v>
      </c>
      <c r="I30" s="271"/>
      <c r="J30" s="271">
        <v>0</v>
      </c>
      <c r="K30" s="271"/>
      <c r="L30" s="271">
        <v>0</v>
      </c>
      <c r="M30" s="271"/>
      <c r="N30" s="271">
        <v>0</v>
      </c>
      <c r="O30" s="271"/>
      <c r="P30" s="271">
        <v>0.93156816193773695</v>
      </c>
      <c r="Q30" s="271"/>
      <c r="R30" s="271">
        <v>0</v>
      </c>
      <c r="S30" s="271"/>
      <c r="T30" s="271">
        <v>1.8278713090809333</v>
      </c>
      <c r="U30" s="271"/>
      <c r="V30" s="271">
        <v>0</v>
      </c>
      <c r="W30" s="271"/>
      <c r="X30" s="271">
        <v>0</v>
      </c>
      <c r="Y30" s="271"/>
      <c r="Z30" s="271" t="s">
        <v>563</v>
      </c>
      <c r="AA30" s="271"/>
      <c r="AB30" s="271">
        <v>2.7594394710186703</v>
      </c>
      <c r="AC30" s="271">
        <v>0</v>
      </c>
    </row>
    <row r="31" spans="1:29"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2.7594394710186703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4"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603</v>
      </c>
      <c r="C36" s="271"/>
      <c r="D36" s="271"/>
      <c r="E36" s="271"/>
      <c r="F36" s="271"/>
      <c r="G36" s="271">
        <v>0</v>
      </c>
      <c r="H36" s="271">
        <v>0</v>
      </c>
      <c r="I36" s="271" t="s">
        <v>601</v>
      </c>
      <c r="J36" s="271">
        <v>0</v>
      </c>
      <c r="K36" s="271" t="s">
        <v>601</v>
      </c>
      <c r="L36" s="271">
        <v>0</v>
      </c>
      <c r="M36" s="275" t="s">
        <v>601</v>
      </c>
      <c r="N36" s="271">
        <v>0</v>
      </c>
      <c r="O36" s="271" t="s">
        <v>601</v>
      </c>
      <c r="P36" s="271">
        <v>0</v>
      </c>
      <c r="Q36" s="275" t="s">
        <v>601</v>
      </c>
      <c r="R36" s="271">
        <v>0</v>
      </c>
      <c r="S36" s="271" t="s">
        <v>601</v>
      </c>
      <c r="T36" s="271">
        <v>0</v>
      </c>
      <c r="U36" s="275" t="s">
        <v>601</v>
      </c>
      <c r="V36" s="271">
        <v>0</v>
      </c>
      <c r="W36" s="271" t="s">
        <v>601</v>
      </c>
      <c r="X36" s="271">
        <v>0</v>
      </c>
      <c r="Y36" s="275" t="s">
        <v>601</v>
      </c>
      <c r="Z36" s="271" t="s">
        <v>563</v>
      </c>
      <c r="AA36" s="271" t="s">
        <v>563</v>
      </c>
      <c r="AB36" s="271">
        <v>0</v>
      </c>
      <c r="AC36" s="271">
        <v>0</v>
      </c>
    </row>
    <row r="37" spans="1:29" ht="31.5" x14ac:dyDescent="0.25">
      <c r="A37" s="272" t="s">
        <v>167</v>
      </c>
      <c r="B37" s="276" t="s">
        <v>600</v>
      </c>
      <c r="C37" s="271"/>
      <c r="D37" s="271"/>
      <c r="E37" s="271"/>
      <c r="F37" s="271"/>
      <c r="G37" s="271">
        <v>0</v>
      </c>
      <c r="H37" s="271">
        <v>0</v>
      </c>
      <c r="I37" s="271" t="s">
        <v>601</v>
      </c>
      <c r="J37" s="271">
        <v>0</v>
      </c>
      <c r="K37" s="271" t="s">
        <v>601</v>
      </c>
      <c r="L37" s="271">
        <v>0</v>
      </c>
      <c r="M37" s="275" t="s">
        <v>601</v>
      </c>
      <c r="N37" s="271">
        <v>0</v>
      </c>
      <c r="O37" s="271" t="s">
        <v>601</v>
      </c>
      <c r="P37" s="271">
        <v>0</v>
      </c>
      <c r="Q37" s="275" t="s">
        <v>601</v>
      </c>
      <c r="R37" s="271">
        <v>0</v>
      </c>
      <c r="S37" s="271" t="s">
        <v>601</v>
      </c>
      <c r="T37" s="271">
        <v>0</v>
      </c>
      <c r="U37" s="275" t="s">
        <v>601</v>
      </c>
      <c r="V37" s="271">
        <v>0</v>
      </c>
      <c r="W37" s="271" t="s">
        <v>601</v>
      </c>
      <c r="X37" s="271">
        <v>0</v>
      </c>
      <c r="Y37" s="275" t="s">
        <v>601</v>
      </c>
      <c r="Z37" s="271" t="s">
        <v>563</v>
      </c>
      <c r="AA37" s="271" t="s">
        <v>563</v>
      </c>
      <c r="AB37" s="271">
        <v>0</v>
      </c>
      <c r="AC37" s="271">
        <v>0</v>
      </c>
    </row>
    <row r="38" spans="1:29" x14ac:dyDescent="0.25">
      <c r="A38" s="272" t="s">
        <v>166</v>
      </c>
      <c r="B38" s="276" t="s">
        <v>157</v>
      </c>
      <c r="C38" s="271"/>
      <c r="D38" s="271"/>
      <c r="E38" s="271"/>
      <c r="F38" s="271"/>
      <c r="G38" s="271">
        <v>0</v>
      </c>
      <c r="H38" s="271">
        <v>0</v>
      </c>
      <c r="I38" s="271" t="s">
        <v>601</v>
      </c>
      <c r="J38" s="271">
        <v>0</v>
      </c>
      <c r="K38" s="271" t="s">
        <v>601</v>
      </c>
      <c r="L38" s="271">
        <v>0</v>
      </c>
      <c r="M38" s="275" t="s">
        <v>601</v>
      </c>
      <c r="N38" s="271">
        <v>0</v>
      </c>
      <c r="O38" s="271" t="s">
        <v>601</v>
      </c>
      <c r="P38" s="271">
        <v>0</v>
      </c>
      <c r="Q38" s="275" t="s">
        <v>601</v>
      </c>
      <c r="R38" s="271">
        <v>0</v>
      </c>
      <c r="S38" s="271" t="s">
        <v>601</v>
      </c>
      <c r="T38" s="271">
        <v>0</v>
      </c>
      <c r="U38" s="275" t="s">
        <v>601</v>
      </c>
      <c r="V38" s="271">
        <v>0</v>
      </c>
      <c r="W38" s="271" t="s">
        <v>601</v>
      </c>
      <c r="X38" s="271">
        <v>0</v>
      </c>
      <c r="Y38" s="275" t="s">
        <v>601</v>
      </c>
      <c r="Z38" s="271" t="s">
        <v>563</v>
      </c>
      <c r="AA38" s="271" t="s">
        <v>563</v>
      </c>
      <c r="AB38" s="271">
        <v>0</v>
      </c>
      <c r="AC38" s="271">
        <v>0</v>
      </c>
    </row>
    <row r="39" spans="1:29" x14ac:dyDescent="0.25">
      <c r="A39" s="272" t="s">
        <v>165</v>
      </c>
      <c r="B39" s="273" t="s">
        <v>602</v>
      </c>
      <c r="C39" s="271"/>
      <c r="D39" s="271"/>
      <c r="E39" s="271"/>
      <c r="F39" s="271"/>
      <c r="G39" s="271">
        <v>0</v>
      </c>
      <c r="H39" s="271">
        <v>0</v>
      </c>
      <c r="I39" s="271" t="s">
        <v>601</v>
      </c>
      <c r="J39" s="271">
        <v>0</v>
      </c>
      <c r="K39" s="271" t="s">
        <v>601</v>
      </c>
      <c r="L39" s="271">
        <v>0</v>
      </c>
      <c r="M39" s="275" t="s">
        <v>601</v>
      </c>
      <c r="N39" s="271">
        <v>0</v>
      </c>
      <c r="O39" s="271" t="s">
        <v>601</v>
      </c>
      <c r="P39" s="271">
        <v>0</v>
      </c>
      <c r="Q39" s="275" t="s">
        <v>601</v>
      </c>
      <c r="R39" s="271">
        <v>0</v>
      </c>
      <c r="S39" s="271" t="s">
        <v>601</v>
      </c>
      <c r="T39" s="271">
        <v>0</v>
      </c>
      <c r="U39" s="275" t="s">
        <v>601</v>
      </c>
      <c r="V39" s="271">
        <v>0</v>
      </c>
      <c r="W39" s="271" t="s">
        <v>601</v>
      </c>
      <c r="X39" s="271">
        <v>0</v>
      </c>
      <c r="Y39" s="275" t="s">
        <v>601</v>
      </c>
      <c r="Z39" s="271" t="s">
        <v>563</v>
      </c>
      <c r="AA39" s="271" t="s">
        <v>563</v>
      </c>
      <c r="AB39" s="271">
        <v>0</v>
      </c>
      <c r="AC39" s="271">
        <v>0</v>
      </c>
    </row>
    <row r="40" spans="1:29" x14ac:dyDescent="0.25">
      <c r="A40" s="272" t="s">
        <v>164</v>
      </c>
      <c r="B40" s="273" t="s">
        <v>604</v>
      </c>
      <c r="C40" s="271"/>
      <c r="D40" s="271"/>
      <c r="E40" s="271"/>
      <c r="F40" s="271"/>
      <c r="G40" s="271">
        <v>0</v>
      </c>
      <c r="H40" s="271">
        <v>0</v>
      </c>
      <c r="I40" s="271" t="s">
        <v>601</v>
      </c>
      <c r="J40" s="271">
        <v>0</v>
      </c>
      <c r="K40" s="271" t="s">
        <v>601</v>
      </c>
      <c r="L40" s="271">
        <v>0</v>
      </c>
      <c r="M40" s="275" t="s">
        <v>601</v>
      </c>
      <c r="N40" s="271">
        <v>0</v>
      </c>
      <c r="O40" s="271" t="s">
        <v>601</v>
      </c>
      <c r="P40" s="271">
        <v>0</v>
      </c>
      <c r="Q40" s="275" t="s">
        <v>601</v>
      </c>
      <c r="R40" s="271">
        <v>0</v>
      </c>
      <c r="S40" s="271" t="s">
        <v>601</v>
      </c>
      <c r="T40" s="271">
        <v>0</v>
      </c>
      <c r="U40" s="275" t="s">
        <v>601</v>
      </c>
      <c r="V40" s="271">
        <v>0</v>
      </c>
      <c r="W40" s="271" t="s">
        <v>601</v>
      </c>
      <c r="X40" s="271">
        <v>0</v>
      </c>
      <c r="Y40" s="275" t="s">
        <v>601</v>
      </c>
      <c r="Z40" s="271" t="s">
        <v>563</v>
      </c>
      <c r="AA40" s="271" t="s">
        <v>563</v>
      </c>
      <c r="AB40" s="271">
        <v>0</v>
      </c>
      <c r="AC40" s="271">
        <v>0</v>
      </c>
    </row>
    <row r="41" spans="1:29" x14ac:dyDescent="0.25">
      <c r="A41" s="272" t="s">
        <v>163</v>
      </c>
      <c r="B41" s="273" t="s">
        <v>605</v>
      </c>
      <c r="C41" s="271"/>
      <c r="D41" s="271"/>
      <c r="E41" s="271"/>
      <c r="F41" s="271"/>
      <c r="G41" s="271">
        <v>0</v>
      </c>
      <c r="H41" s="271">
        <v>0</v>
      </c>
      <c r="I41" s="271" t="s">
        <v>601</v>
      </c>
      <c r="J41" s="271">
        <v>0</v>
      </c>
      <c r="K41" s="271" t="s">
        <v>601</v>
      </c>
      <c r="L41" s="271">
        <v>0</v>
      </c>
      <c r="M41" s="275" t="s">
        <v>601</v>
      </c>
      <c r="N41" s="271">
        <v>0</v>
      </c>
      <c r="O41" s="271" t="s">
        <v>601</v>
      </c>
      <c r="P41" s="271">
        <v>0</v>
      </c>
      <c r="Q41" s="275" t="s">
        <v>601</v>
      </c>
      <c r="R41" s="271">
        <v>0</v>
      </c>
      <c r="S41" s="271" t="s">
        <v>601</v>
      </c>
      <c r="T41" s="271">
        <v>0</v>
      </c>
      <c r="U41" s="275" t="s">
        <v>601</v>
      </c>
      <c r="V41" s="271">
        <v>0</v>
      </c>
      <c r="W41" s="271" t="s">
        <v>601</v>
      </c>
      <c r="X41" s="271">
        <v>0</v>
      </c>
      <c r="Y41" s="275" t="s">
        <v>601</v>
      </c>
      <c r="Z41" s="271" t="s">
        <v>563</v>
      </c>
      <c r="AA41" s="271" t="s">
        <v>563</v>
      </c>
      <c r="AB41" s="271">
        <v>0</v>
      </c>
      <c r="AC41" s="271">
        <v>0</v>
      </c>
    </row>
    <row r="42" spans="1:29" x14ac:dyDescent="0.25">
      <c r="A42" s="272" t="s">
        <v>162</v>
      </c>
      <c r="B42" s="273" t="s">
        <v>606</v>
      </c>
      <c r="C42" s="271"/>
      <c r="D42" s="271"/>
      <c r="E42" s="271"/>
      <c r="F42" s="271"/>
      <c r="G42" s="271">
        <v>0</v>
      </c>
      <c r="H42" s="271">
        <v>0</v>
      </c>
      <c r="I42" s="271" t="s">
        <v>601</v>
      </c>
      <c r="J42" s="271">
        <v>0</v>
      </c>
      <c r="K42" s="271" t="s">
        <v>601</v>
      </c>
      <c r="L42" s="271">
        <v>0</v>
      </c>
      <c r="M42" s="275" t="s">
        <v>601</v>
      </c>
      <c r="N42" s="271">
        <v>0</v>
      </c>
      <c r="O42" s="271" t="s">
        <v>601</v>
      </c>
      <c r="P42" s="271">
        <v>0</v>
      </c>
      <c r="Q42" s="275" t="s">
        <v>601</v>
      </c>
      <c r="R42" s="271">
        <v>0</v>
      </c>
      <c r="S42" s="271" t="s">
        <v>601</v>
      </c>
      <c r="T42" s="271">
        <v>0</v>
      </c>
      <c r="U42" s="275" t="s">
        <v>601</v>
      </c>
      <c r="V42" s="271">
        <v>0</v>
      </c>
      <c r="W42" s="271" t="s">
        <v>601</v>
      </c>
      <c r="X42" s="271">
        <v>0</v>
      </c>
      <c r="Y42" s="275" t="s">
        <v>601</v>
      </c>
      <c r="Z42" s="271" t="s">
        <v>563</v>
      </c>
      <c r="AA42" s="271" t="s">
        <v>563</v>
      </c>
      <c r="AB42" s="271">
        <v>0</v>
      </c>
      <c r="AC42" s="271">
        <v>0</v>
      </c>
    </row>
    <row r="43" spans="1:29" x14ac:dyDescent="0.25">
      <c r="A43" s="272" t="s">
        <v>578</v>
      </c>
      <c r="B43" s="273" t="s">
        <v>607</v>
      </c>
      <c r="C43" s="271"/>
      <c r="D43" s="271"/>
      <c r="E43" s="271"/>
      <c r="F43" s="271"/>
      <c r="G43" s="271">
        <v>0</v>
      </c>
      <c r="H43" s="271">
        <v>0</v>
      </c>
      <c r="I43" s="271" t="s">
        <v>601</v>
      </c>
      <c r="J43" s="271">
        <v>0</v>
      </c>
      <c r="K43" s="271" t="s">
        <v>601</v>
      </c>
      <c r="L43" s="271">
        <v>0</v>
      </c>
      <c r="M43" s="275" t="s">
        <v>601</v>
      </c>
      <c r="N43" s="271">
        <v>0</v>
      </c>
      <c r="O43" s="271" t="s">
        <v>601</v>
      </c>
      <c r="P43" s="271">
        <v>0</v>
      </c>
      <c r="Q43" s="275" t="s">
        <v>601</v>
      </c>
      <c r="R43" s="271">
        <v>0</v>
      </c>
      <c r="S43" s="271" t="s">
        <v>601</v>
      </c>
      <c r="T43" s="271">
        <v>0</v>
      </c>
      <c r="U43" s="275" t="s">
        <v>601</v>
      </c>
      <c r="V43" s="271">
        <v>0</v>
      </c>
      <c r="W43" s="271" t="s">
        <v>601</v>
      </c>
      <c r="X43" s="271">
        <v>0</v>
      </c>
      <c r="Y43" s="275" t="s">
        <v>601</v>
      </c>
      <c r="Z43" s="271" t="s">
        <v>563</v>
      </c>
      <c r="AA43" s="271" t="s">
        <v>563</v>
      </c>
      <c r="AB43" s="271">
        <v>0</v>
      </c>
      <c r="AC43" s="271">
        <v>0</v>
      </c>
    </row>
    <row r="44" spans="1:29" x14ac:dyDescent="0.25">
      <c r="A44" s="272" t="s">
        <v>579</v>
      </c>
      <c r="B44" s="273" t="s">
        <v>608</v>
      </c>
      <c r="C44" s="271"/>
      <c r="D44" s="271"/>
      <c r="E44" s="271"/>
      <c r="F44" s="271"/>
      <c r="G44" s="271">
        <v>0</v>
      </c>
      <c r="H44" s="271">
        <v>0</v>
      </c>
      <c r="I44" s="271" t="s">
        <v>601</v>
      </c>
      <c r="J44" s="271">
        <v>0</v>
      </c>
      <c r="K44" s="271" t="s">
        <v>601</v>
      </c>
      <c r="L44" s="271">
        <v>0</v>
      </c>
      <c r="M44" s="275" t="s">
        <v>601</v>
      </c>
      <c r="N44" s="271">
        <v>0</v>
      </c>
      <c r="O44" s="271" t="s">
        <v>601</v>
      </c>
      <c r="P44" s="271">
        <v>0</v>
      </c>
      <c r="Q44" s="275" t="s">
        <v>601</v>
      </c>
      <c r="R44" s="271">
        <v>0</v>
      </c>
      <c r="S44" s="271" t="s">
        <v>601</v>
      </c>
      <c r="T44" s="271">
        <v>0</v>
      </c>
      <c r="U44" s="275" t="s">
        <v>601</v>
      </c>
      <c r="V44" s="271">
        <v>0</v>
      </c>
      <c r="W44" s="271" t="s">
        <v>601</v>
      </c>
      <c r="X44" s="271">
        <v>0</v>
      </c>
      <c r="Y44" s="275" t="s">
        <v>601</v>
      </c>
      <c r="Z44" s="271" t="s">
        <v>563</v>
      </c>
      <c r="AA44" s="271" t="s">
        <v>563</v>
      </c>
      <c r="AB44" s="271">
        <v>0</v>
      </c>
      <c r="AC44" s="271">
        <v>0</v>
      </c>
    </row>
    <row r="45" spans="1:29" x14ac:dyDescent="0.25">
      <c r="A45" s="272" t="s">
        <v>580</v>
      </c>
      <c r="B45" s="273" t="s">
        <v>609</v>
      </c>
      <c r="C45" s="271"/>
      <c r="D45" s="271"/>
      <c r="E45" s="271"/>
      <c r="F45" s="271"/>
      <c r="G45" s="271">
        <v>0</v>
      </c>
      <c r="H45" s="271">
        <v>0</v>
      </c>
      <c r="I45" s="271" t="s">
        <v>601</v>
      </c>
      <c r="J45" s="271">
        <v>0</v>
      </c>
      <c r="K45" s="271" t="s">
        <v>601</v>
      </c>
      <c r="L45" s="271">
        <v>0</v>
      </c>
      <c r="M45" s="275" t="s">
        <v>601</v>
      </c>
      <c r="N45" s="271">
        <v>0</v>
      </c>
      <c r="O45" s="271" t="s">
        <v>601</v>
      </c>
      <c r="P45" s="271">
        <v>0</v>
      </c>
      <c r="Q45" s="275" t="s">
        <v>601</v>
      </c>
      <c r="R45" s="271">
        <v>0</v>
      </c>
      <c r="S45" s="271" t="s">
        <v>601</v>
      </c>
      <c r="T45" s="271">
        <v>0</v>
      </c>
      <c r="U45" s="275" t="s">
        <v>601</v>
      </c>
      <c r="V45" s="271">
        <v>0</v>
      </c>
      <c r="W45" s="271" t="s">
        <v>601</v>
      </c>
      <c r="X45" s="271">
        <v>0</v>
      </c>
      <c r="Y45" s="275" t="s">
        <v>601</v>
      </c>
      <c r="Z45" s="271" t="s">
        <v>563</v>
      </c>
      <c r="AA45" s="271" t="s">
        <v>563</v>
      </c>
      <c r="AB45" s="271">
        <v>0</v>
      </c>
      <c r="AC45" s="271">
        <v>0</v>
      </c>
    </row>
    <row r="46" spans="1:29" x14ac:dyDescent="0.25">
      <c r="A46" s="272" t="s">
        <v>581</v>
      </c>
      <c r="B46" s="273" t="s">
        <v>610</v>
      </c>
      <c r="C46" s="271"/>
      <c r="D46" s="271"/>
      <c r="E46" s="271"/>
      <c r="F46" s="271"/>
      <c r="G46" s="271">
        <v>0</v>
      </c>
      <c r="H46" s="271">
        <v>0</v>
      </c>
      <c r="I46" s="271" t="s">
        <v>601</v>
      </c>
      <c r="J46" s="271">
        <v>0</v>
      </c>
      <c r="K46" s="271" t="s">
        <v>601</v>
      </c>
      <c r="L46" s="271">
        <v>0</v>
      </c>
      <c r="M46" s="275" t="s">
        <v>601</v>
      </c>
      <c r="N46" s="271">
        <v>0</v>
      </c>
      <c r="O46" s="271" t="s">
        <v>601</v>
      </c>
      <c r="P46" s="271">
        <v>0</v>
      </c>
      <c r="Q46" s="275" t="s">
        <v>601</v>
      </c>
      <c r="R46" s="271">
        <v>0</v>
      </c>
      <c r="S46" s="271" t="s">
        <v>601</v>
      </c>
      <c r="T46" s="271">
        <v>0</v>
      </c>
      <c r="U46" s="275" t="s">
        <v>601</v>
      </c>
      <c r="V46" s="271">
        <v>0</v>
      </c>
      <c r="W46" s="271" t="s">
        <v>601</v>
      </c>
      <c r="X46" s="271">
        <v>0</v>
      </c>
      <c r="Y46" s="275" t="s">
        <v>601</v>
      </c>
      <c r="Z46" s="271" t="s">
        <v>563</v>
      </c>
      <c r="AA46" s="271" t="s">
        <v>563</v>
      </c>
      <c r="AB46" s="271">
        <v>0</v>
      </c>
      <c r="AC46" s="271">
        <v>0</v>
      </c>
    </row>
    <row r="47" spans="1:29" s="264"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563</v>
      </c>
      <c r="AA48" s="271"/>
      <c r="AB48" s="271">
        <v>0</v>
      </c>
      <c r="AC48" s="271">
        <v>0</v>
      </c>
    </row>
    <row r="49" spans="1:29" ht="31.5" x14ac:dyDescent="0.25">
      <c r="A49" s="272" t="s">
        <v>159</v>
      </c>
      <c r="B49" s="276" t="s">
        <v>600</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563</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563</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563</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563</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563</v>
      </c>
      <c r="AA53" s="271"/>
      <c r="AB53" s="271">
        <v>0</v>
      </c>
      <c r="AC53" s="271">
        <v>0</v>
      </c>
    </row>
    <row r="54" spans="1:29" x14ac:dyDescent="0.25">
      <c r="A54" s="272" t="s">
        <v>150</v>
      </c>
      <c r="B54" s="273" t="s">
        <v>604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563</v>
      </c>
      <c r="AA54" s="271"/>
      <c r="AB54" s="271">
        <v>0</v>
      </c>
      <c r="AC54" s="271">
        <v>0</v>
      </c>
    </row>
    <row r="55" spans="1:29" x14ac:dyDescent="0.25">
      <c r="A55" s="272" t="s">
        <v>582</v>
      </c>
      <c r="B55" s="273" t="s">
        <v>605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563</v>
      </c>
      <c r="AA55" s="271"/>
      <c r="AB55" s="271">
        <v>0</v>
      </c>
      <c r="AC55" s="271">
        <v>0</v>
      </c>
    </row>
    <row r="56" spans="1:29" x14ac:dyDescent="0.25">
      <c r="A56" s="272" t="s">
        <v>583</v>
      </c>
      <c r="B56" s="273" t="s">
        <v>606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563</v>
      </c>
      <c r="AA56" s="271"/>
      <c r="AB56" s="271">
        <v>0</v>
      </c>
      <c r="AC56" s="271">
        <v>0</v>
      </c>
    </row>
    <row r="57" spans="1:29" x14ac:dyDescent="0.25">
      <c r="A57" s="272" t="s">
        <v>584</v>
      </c>
      <c r="B57" s="273" t="s">
        <v>607</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563</v>
      </c>
      <c r="AA57" s="271"/>
      <c r="AB57" s="271">
        <v>0</v>
      </c>
      <c r="AC57" s="271">
        <v>0</v>
      </c>
    </row>
    <row r="58" spans="1:29" ht="36.75" customHeight="1" x14ac:dyDescent="0.25">
      <c r="A58" s="272" t="s">
        <v>585</v>
      </c>
      <c r="B58" s="273" t="s">
        <v>608</v>
      </c>
      <c r="C58" s="271">
        <v>4</v>
      </c>
      <c r="D58" s="271">
        <v>4</v>
      </c>
      <c r="E58" s="271"/>
      <c r="F58" s="271"/>
      <c r="G58" s="271">
        <v>0</v>
      </c>
      <c r="H58" s="271">
        <v>0</v>
      </c>
      <c r="I58" s="271"/>
      <c r="J58" s="271">
        <v>0</v>
      </c>
      <c r="K58" s="271"/>
      <c r="L58" s="271">
        <v>0</v>
      </c>
      <c r="M58" s="271"/>
      <c r="N58" s="271">
        <v>0</v>
      </c>
      <c r="O58" s="271"/>
      <c r="P58" s="271">
        <v>3</v>
      </c>
      <c r="Q58" s="271"/>
      <c r="R58" s="271">
        <v>0</v>
      </c>
      <c r="S58" s="271"/>
      <c r="T58" s="271">
        <v>1</v>
      </c>
      <c r="U58" s="271"/>
      <c r="V58" s="271">
        <v>0</v>
      </c>
      <c r="W58" s="271"/>
      <c r="X58" s="271">
        <v>0</v>
      </c>
      <c r="Y58" s="271"/>
      <c r="Z58" s="271" t="s">
        <v>563</v>
      </c>
      <c r="AA58" s="271"/>
      <c r="AB58" s="271">
        <v>4</v>
      </c>
      <c r="AC58" s="271">
        <v>0</v>
      </c>
    </row>
    <row r="59" spans="1:29" x14ac:dyDescent="0.25">
      <c r="A59" s="272" t="s">
        <v>586</v>
      </c>
      <c r="B59" s="273" t="s">
        <v>609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563</v>
      </c>
      <c r="AA59" s="271"/>
      <c r="AB59" s="271">
        <v>0</v>
      </c>
      <c r="AC59" s="271">
        <v>0</v>
      </c>
    </row>
    <row r="60" spans="1:29" x14ac:dyDescent="0.25">
      <c r="A60" s="272" t="s">
        <v>587</v>
      </c>
      <c r="B60" s="273" t="s">
        <v>610</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563</v>
      </c>
      <c r="AA60" s="271"/>
      <c r="AB60" s="271">
        <v>0</v>
      </c>
      <c r="AC60" s="271">
        <v>0</v>
      </c>
    </row>
    <row r="61" spans="1:29" s="264"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2.7594394710186703</v>
      </c>
      <c r="D62" s="271">
        <v>0</v>
      </c>
      <c r="E62" s="271"/>
      <c r="F62" s="271"/>
      <c r="G62" s="271">
        <v>0</v>
      </c>
      <c r="H62" s="271">
        <v>0</v>
      </c>
      <c r="I62" s="271"/>
      <c r="J62" s="271">
        <v>0</v>
      </c>
      <c r="K62" s="271"/>
      <c r="L62" s="271">
        <v>0</v>
      </c>
      <c r="M62" s="271"/>
      <c r="N62" s="271">
        <v>0</v>
      </c>
      <c r="O62" s="271"/>
      <c r="P62" s="271">
        <v>0.93156816193773695</v>
      </c>
      <c r="Q62" s="271"/>
      <c r="R62" s="271">
        <v>0</v>
      </c>
      <c r="S62" s="271"/>
      <c r="T62" s="271">
        <v>1.8278713090809333</v>
      </c>
      <c r="U62" s="271"/>
      <c r="V62" s="271">
        <v>0</v>
      </c>
      <c r="W62" s="271"/>
      <c r="X62" s="271">
        <v>0</v>
      </c>
      <c r="Y62" s="271"/>
      <c r="Z62" s="271" t="s">
        <v>563</v>
      </c>
      <c r="AA62" s="271"/>
      <c r="AB62" s="271">
        <v>2.7594394710186703</v>
      </c>
      <c r="AC62" s="271">
        <v>0</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563</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563</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563</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563</v>
      </c>
      <c r="AA66" s="271"/>
      <c r="AB66" s="271">
        <v>0</v>
      </c>
      <c r="AC66" s="271">
        <v>0</v>
      </c>
    </row>
    <row r="67" spans="1:29" x14ac:dyDescent="0.25">
      <c r="A67" s="272" t="s">
        <v>142</v>
      </c>
      <c r="B67" s="276" t="s">
        <v>604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563</v>
      </c>
      <c r="AA67" s="271"/>
      <c r="AB67" s="271">
        <v>0</v>
      </c>
      <c r="AC67" s="271">
        <v>0</v>
      </c>
    </row>
    <row r="68" spans="1:29" ht="50.25" customHeight="1" x14ac:dyDescent="0.25">
      <c r="A68" s="272" t="s">
        <v>588</v>
      </c>
      <c r="B68" s="276" t="s">
        <v>605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563</v>
      </c>
      <c r="AA68" s="271"/>
      <c r="AB68" s="271">
        <v>0</v>
      </c>
      <c r="AC68" s="271">
        <v>0</v>
      </c>
    </row>
    <row r="69" spans="1:29" x14ac:dyDescent="0.25">
      <c r="A69" s="272" t="s">
        <v>589</v>
      </c>
      <c r="B69" s="276" t="s">
        <v>606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563</v>
      </c>
      <c r="AA69" s="271"/>
      <c r="AB69" s="271">
        <v>0</v>
      </c>
      <c r="AC69" s="271">
        <v>0</v>
      </c>
    </row>
    <row r="70" spans="1:29" ht="36.75" customHeight="1" x14ac:dyDescent="0.25">
      <c r="A70" s="272" t="s">
        <v>590</v>
      </c>
      <c r="B70" s="276" t="s">
        <v>607</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563</v>
      </c>
      <c r="AA70" s="271"/>
      <c r="AB70" s="271">
        <v>0</v>
      </c>
      <c r="AC70" s="271">
        <v>0</v>
      </c>
    </row>
    <row r="71" spans="1:29" x14ac:dyDescent="0.25">
      <c r="A71" s="272" t="s">
        <v>591</v>
      </c>
      <c r="B71" s="276" t="s">
        <v>608</v>
      </c>
      <c r="C71" s="271"/>
      <c r="D71" s="271"/>
      <c r="E71" s="271"/>
      <c r="F71" s="271"/>
      <c r="G71" s="271">
        <v>0</v>
      </c>
      <c r="H71" s="271">
        <v>0</v>
      </c>
      <c r="I71" s="271"/>
      <c r="J71" s="271">
        <v>0</v>
      </c>
      <c r="K71" s="271"/>
      <c r="L71" s="271">
        <v>0</v>
      </c>
      <c r="M71" s="271"/>
      <c r="N71" s="271">
        <v>0</v>
      </c>
      <c r="O71" s="271"/>
      <c r="P71" s="271">
        <v>3</v>
      </c>
      <c r="Q71" s="271"/>
      <c r="R71" s="271">
        <v>0</v>
      </c>
      <c r="S71" s="271"/>
      <c r="T71" s="271">
        <v>1</v>
      </c>
      <c r="U71" s="271"/>
      <c r="V71" s="271">
        <v>0</v>
      </c>
      <c r="W71" s="271"/>
      <c r="X71" s="271">
        <v>0</v>
      </c>
      <c r="Y71" s="271"/>
      <c r="Z71" s="271" t="s">
        <v>563</v>
      </c>
      <c r="AA71" s="271"/>
      <c r="AB71" s="271">
        <v>4</v>
      </c>
      <c r="AC71" s="271">
        <v>0</v>
      </c>
    </row>
    <row r="72" spans="1:29" ht="51" customHeight="1" x14ac:dyDescent="0.25">
      <c r="A72" s="272" t="s">
        <v>592</v>
      </c>
      <c r="B72" s="276" t="s">
        <v>609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563</v>
      </c>
      <c r="AA72" s="271"/>
      <c r="AB72" s="271">
        <v>0</v>
      </c>
      <c r="AC72" s="271">
        <v>0</v>
      </c>
    </row>
    <row r="73" spans="1:29" ht="32.25" customHeight="1" x14ac:dyDescent="0.25">
      <c r="A73" s="272" t="s">
        <v>593</v>
      </c>
      <c r="B73" s="276" t="s">
        <v>610</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563</v>
      </c>
      <c r="AA73" s="271"/>
      <c r="AB73" s="271">
        <v>0</v>
      </c>
      <c r="AC73" s="271">
        <v>0</v>
      </c>
    </row>
    <row r="74" spans="1:29" s="264"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563</v>
      </c>
      <c r="AA74" s="271"/>
      <c r="AB74" s="271">
        <v>0</v>
      </c>
      <c r="AC74" s="271">
        <v>0</v>
      </c>
    </row>
    <row r="75" spans="1:29" s="264"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603</v>
      </c>
      <c r="C76" s="278"/>
      <c r="D76" s="279"/>
      <c r="E76" s="280"/>
      <c r="F76" s="280"/>
      <c r="G76" s="271">
        <v>0</v>
      </c>
      <c r="H76" s="271">
        <v>0</v>
      </c>
      <c r="I76" s="271"/>
      <c r="J76" s="271">
        <v>0</v>
      </c>
      <c r="K76" s="271"/>
      <c r="L76" s="271">
        <v>0</v>
      </c>
      <c r="M76" s="280"/>
      <c r="N76" s="271">
        <v>0</v>
      </c>
      <c r="O76" s="279"/>
      <c r="P76" s="271">
        <v>0</v>
      </c>
      <c r="Q76" s="279"/>
      <c r="R76" s="271">
        <v>0</v>
      </c>
      <c r="S76" s="279"/>
      <c r="T76" s="271">
        <v>0</v>
      </c>
      <c r="U76" s="279"/>
      <c r="V76" s="271">
        <v>0</v>
      </c>
      <c r="W76" s="279"/>
      <c r="X76" s="271">
        <v>0</v>
      </c>
      <c r="Y76" s="279"/>
      <c r="Z76" s="271" t="s">
        <v>563</v>
      </c>
      <c r="AA76" s="279"/>
      <c r="AB76" s="271">
        <v>0</v>
      </c>
      <c r="AC76" s="271">
        <v>0</v>
      </c>
    </row>
    <row r="77" spans="1:29" ht="18.75" customHeight="1" x14ac:dyDescent="0.25">
      <c r="A77" s="272" t="s">
        <v>232</v>
      </c>
      <c r="B77" s="276" t="s">
        <v>600</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563</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563</v>
      </c>
      <c r="AA78" s="271"/>
      <c r="AB78" s="271">
        <v>0</v>
      </c>
      <c r="AC78" s="271">
        <v>0</v>
      </c>
    </row>
    <row r="79" spans="1:29" x14ac:dyDescent="0.25">
      <c r="A79" s="272" t="s">
        <v>234</v>
      </c>
      <c r="B79" s="273" t="s">
        <v>611</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563</v>
      </c>
      <c r="AA79" s="271"/>
      <c r="AB79" s="271">
        <v>0</v>
      </c>
      <c r="AC79" s="271">
        <v>0</v>
      </c>
    </row>
    <row r="80" spans="1:29" x14ac:dyDescent="0.25">
      <c r="A80" s="272" t="s">
        <v>235</v>
      </c>
      <c r="B80" s="273" t="s">
        <v>604</v>
      </c>
      <c r="C80" s="278"/>
      <c r="D80" s="279"/>
      <c r="E80" s="280"/>
      <c r="F80" s="280"/>
      <c r="G80" s="271">
        <v>0</v>
      </c>
      <c r="H80" s="271">
        <v>0</v>
      </c>
      <c r="I80" s="271"/>
      <c r="J80" s="271">
        <v>0</v>
      </c>
      <c r="K80" s="271"/>
      <c r="L80" s="271">
        <v>0</v>
      </c>
      <c r="M80" s="280"/>
      <c r="N80" s="271">
        <v>0</v>
      </c>
      <c r="O80" s="279"/>
      <c r="P80" s="271">
        <v>0</v>
      </c>
      <c r="Q80" s="279"/>
      <c r="R80" s="271">
        <v>0</v>
      </c>
      <c r="S80" s="279"/>
      <c r="T80" s="271">
        <v>0</v>
      </c>
      <c r="U80" s="279"/>
      <c r="V80" s="271">
        <v>0</v>
      </c>
      <c r="W80" s="279"/>
      <c r="X80" s="271">
        <v>0</v>
      </c>
      <c r="Y80" s="279"/>
      <c r="Z80" s="271" t="s">
        <v>563</v>
      </c>
      <c r="AA80" s="279"/>
      <c r="AB80" s="271">
        <v>0</v>
      </c>
      <c r="AC80" s="271">
        <v>0</v>
      </c>
    </row>
    <row r="81" spans="1:29" x14ac:dyDescent="0.25">
      <c r="A81" s="272" t="s">
        <v>594</v>
      </c>
      <c r="B81" s="273" t="s">
        <v>605</v>
      </c>
      <c r="C81" s="278"/>
      <c r="D81" s="279"/>
      <c r="E81" s="280"/>
      <c r="F81" s="280"/>
      <c r="G81" s="271">
        <v>0</v>
      </c>
      <c r="H81" s="271">
        <v>0</v>
      </c>
      <c r="I81" s="271"/>
      <c r="J81" s="271">
        <v>0</v>
      </c>
      <c r="K81" s="271"/>
      <c r="L81" s="271">
        <v>0</v>
      </c>
      <c r="M81" s="280"/>
      <c r="N81" s="271">
        <v>0</v>
      </c>
      <c r="O81" s="279"/>
      <c r="P81" s="271">
        <v>0</v>
      </c>
      <c r="Q81" s="279"/>
      <c r="R81" s="271">
        <v>0</v>
      </c>
      <c r="S81" s="279"/>
      <c r="T81" s="271">
        <v>0</v>
      </c>
      <c r="U81" s="279"/>
      <c r="V81" s="271">
        <v>0</v>
      </c>
      <c r="W81" s="279"/>
      <c r="X81" s="271">
        <v>0</v>
      </c>
      <c r="Y81" s="279"/>
      <c r="Z81" s="271" t="s">
        <v>563</v>
      </c>
      <c r="AA81" s="279"/>
      <c r="AB81" s="271">
        <v>0</v>
      </c>
      <c r="AC81" s="271">
        <v>0</v>
      </c>
    </row>
    <row r="82" spans="1:29" x14ac:dyDescent="0.25">
      <c r="A82" s="272" t="s">
        <v>595</v>
      </c>
      <c r="B82" s="273" t="s">
        <v>606</v>
      </c>
      <c r="C82" s="278"/>
      <c r="D82" s="279"/>
      <c r="E82" s="280"/>
      <c r="F82" s="280"/>
      <c r="G82" s="271">
        <v>0</v>
      </c>
      <c r="H82" s="271">
        <v>0</v>
      </c>
      <c r="I82" s="271"/>
      <c r="J82" s="271">
        <v>0</v>
      </c>
      <c r="K82" s="271"/>
      <c r="L82" s="271">
        <v>0</v>
      </c>
      <c r="M82" s="280"/>
      <c r="N82" s="271">
        <v>0</v>
      </c>
      <c r="O82" s="279"/>
      <c r="P82" s="271">
        <v>0</v>
      </c>
      <c r="Q82" s="279"/>
      <c r="R82" s="271">
        <v>0</v>
      </c>
      <c r="S82" s="279"/>
      <c r="T82" s="271">
        <v>0</v>
      </c>
      <c r="U82" s="279"/>
      <c r="V82" s="271">
        <v>0</v>
      </c>
      <c r="W82" s="279"/>
      <c r="X82" s="271">
        <v>0</v>
      </c>
      <c r="Y82" s="279"/>
      <c r="Z82" s="271" t="s">
        <v>563</v>
      </c>
      <c r="AA82" s="279"/>
      <c r="AB82" s="271">
        <v>0</v>
      </c>
      <c r="AC82" s="271">
        <v>0</v>
      </c>
    </row>
    <row r="83" spans="1:29" x14ac:dyDescent="0.25">
      <c r="A83" s="272" t="s">
        <v>596</v>
      </c>
      <c r="B83" s="273" t="s">
        <v>607</v>
      </c>
      <c r="C83" s="278"/>
      <c r="D83" s="279"/>
      <c r="E83" s="280"/>
      <c r="F83" s="280"/>
      <c r="G83" s="271">
        <v>0</v>
      </c>
      <c r="H83" s="271">
        <v>0</v>
      </c>
      <c r="I83" s="271"/>
      <c r="J83" s="271">
        <v>0</v>
      </c>
      <c r="K83" s="271"/>
      <c r="L83" s="271">
        <v>0</v>
      </c>
      <c r="M83" s="280"/>
      <c r="N83" s="271">
        <v>0</v>
      </c>
      <c r="O83" s="279"/>
      <c r="P83" s="271">
        <v>0</v>
      </c>
      <c r="Q83" s="279"/>
      <c r="R83" s="271">
        <v>0</v>
      </c>
      <c r="S83" s="279"/>
      <c r="T83" s="271">
        <v>0</v>
      </c>
      <c r="U83" s="279"/>
      <c r="V83" s="271">
        <v>0</v>
      </c>
      <c r="W83" s="279"/>
      <c r="X83" s="271">
        <v>0</v>
      </c>
      <c r="Y83" s="279"/>
      <c r="Z83" s="271" t="s">
        <v>563</v>
      </c>
      <c r="AA83" s="279"/>
      <c r="AB83" s="271">
        <v>0</v>
      </c>
      <c r="AC83" s="271">
        <v>0</v>
      </c>
    </row>
    <row r="84" spans="1:29" x14ac:dyDescent="0.25">
      <c r="A84" s="272" t="s">
        <v>597</v>
      </c>
      <c r="B84" s="273" t="s">
        <v>608</v>
      </c>
      <c r="C84" s="278"/>
      <c r="D84" s="279"/>
      <c r="E84" s="280"/>
      <c r="F84" s="280"/>
      <c r="G84" s="271">
        <v>0</v>
      </c>
      <c r="H84" s="271">
        <v>0</v>
      </c>
      <c r="I84" s="271"/>
      <c r="J84" s="271">
        <v>0</v>
      </c>
      <c r="K84" s="271"/>
      <c r="L84" s="271">
        <v>0</v>
      </c>
      <c r="M84" s="280"/>
      <c r="N84" s="271">
        <v>0</v>
      </c>
      <c r="O84" s="279"/>
      <c r="P84" s="271">
        <v>0</v>
      </c>
      <c r="Q84" s="279"/>
      <c r="R84" s="271">
        <v>0</v>
      </c>
      <c r="S84" s="279"/>
      <c r="T84" s="271">
        <v>0</v>
      </c>
      <c r="U84" s="279"/>
      <c r="V84" s="271">
        <v>0</v>
      </c>
      <c r="W84" s="279"/>
      <c r="X84" s="271">
        <v>0</v>
      </c>
      <c r="Y84" s="279"/>
      <c r="Z84" s="271" t="s">
        <v>563</v>
      </c>
      <c r="AA84" s="279"/>
      <c r="AB84" s="271">
        <v>0</v>
      </c>
      <c r="AC84" s="271">
        <v>0</v>
      </c>
    </row>
    <row r="85" spans="1:29" x14ac:dyDescent="0.25">
      <c r="A85" s="272" t="s">
        <v>598</v>
      </c>
      <c r="B85" s="273" t="s">
        <v>609</v>
      </c>
      <c r="C85" s="278"/>
      <c r="D85" s="279"/>
      <c r="E85" s="280"/>
      <c r="F85" s="280"/>
      <c r="G85" s="271">
        <v>0</v>
      </c>
      <c r="H85" s="271">
        <v>0</v>
      </c>
      <c r="I85" s="271"/>
      <c r="J85" s="271">
        <v>0</v>
      </c>
      <c r="K85" s="271"/>
      <c r="L85" s="271">
        <v>0</v>
      </c>
      <c r="M85" s="280"/>
      <c r="N85" s="271">
        <v>0</v>
      </c>
      <c r="O85" s="279"/>
      <c r="P85" s="271">
        <v>0</v>
      </c>
      <c r="Q85" s="279"/>
      <c r="R85" s="271">
        <v>0</v>
      </c>
      <c r="S85" s="279"/>
      <c r="T85" s="271">
        <v>0</v>
      </c>
      <c r="U85" s="279"/>
      <c r="V85" s="271">
        <v>0</v>
      </c>
      <c r="W85" s="279"/>
      <c r="X85" s="271">
        <v>0</v>
      </c>
      <c r="Y85" s="279"/>
      <c r="Z85" s="271" t="s">
        <v>563</v>
      </c>
      <c r="AA85" s="279"/>
      <c r="AB85" s="271">
        <v>0</v>
      </c>
      <c r="AC85" s="271">
        <v>0</v>
      </c>
    </row>
    <row r="86" spans="1:29" x14ac:dyDescent="0.25">
      <c r="A86" s="272" t="s">
        <v>599</v>
      </c>
      <c r="B86" s="273" t="s">
        <v>610</v>
      </c>
      <c r="C86" s="281"/>
      <c r="D86" s="279"/>
      <c r="E86" s="280"/>
      <c r="F86" s="280"/>
      <c r="G86" s="271">
        <v>0</v>
      </c>
      <c r="H86" s="271">
        <v>0</v>
      </c>
      <c r="I86" s="271"/>
      <c r="J86" s="271">
        <v>0</v>
      </c>
      <c r="K86" s="271"/>
      <c r="L86" s="271">
        <v>0</v>
      </c>
      <c r="M86" s="280"/>
      <c r="N86" s="271">
        <v>0</v>
      </c>
      <c r="O86" s="279"/>
      <c r="P86" s="271">
        <v>0</v>
      </c>
      <c r="Q86" s="279"/>
      <c r="R86" s="271">
        <v>0</v>
      </c>
      <c r="S86" s="279"/>
      <c r="T86" s="271">
        <v>0</v>
      </c>
      <c r="U86" s="279"/>
      <c r="V86" s="271">
        <v>0</v>
      </c>
      <c r="W86" s="279"/>
      <c r="X86" s="271">
        <v>0</v>
      </c>
      <c r="Y86" s="279"/>
      <c r="Z86" s="271" t="s">
        <v>563</v>
      </c>
      <c r="AA86" s="279"/>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5:AA15"/>
    <mergeCell ref="A16:AA16"/>
    <mergeCell ref="A18:AA18"/>
    <mergeCell ref="A20:A22"/>
    <mergeCell ref="B20:B22"/>
    <mergeCell ref="C20:D21"/>
    <mergeCell ref="A14:AC14"/>
    <mergeCell ref="AB20:AC21"/>
    <mergeCell ref="E20:F21"/>
    <mergeCell ref="G20:G22"/>
    <mergeCell ref="H20:K20"/>
    <mergeCell ref="J21:K21"/>
    <mergeCell ref="L21:M21"/>
    <mergeCell ref="N21:O21"/>
    <mergeCell ref="P21:Q21"/>
    <mergeCell ref="R21:S21"/>
    <mergeCell ref="V21:W21"/>
    <mergeCell ref="X21:Y21"/>
    <mergeCell ref="Z21:AA21"/>
    <mergeCell ref="L20:O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M_PK2000.07.01.01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7" t="s">
        <v>14</v>
      </c>
      <c r="AG24" s="177" t="s">
        <v>13</v>
      </c>
      <c r="AH24" s="178" t="s">
        <v>3</v>
      </c>
      <c r="AI24" s="178"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7"/>
      <c r="B26" s="236"/>
      <c r="C26" s="236"/>
      <c r="D26" s="238"/>
      <c r="E26" s="245"/>
      <c r="F26" s="245"/>
      <c r="G26" s="245"/>
      <c r="H26" s="245"/>
      <c r="I26" s="245"/>
      <c r="J26" s="245"/>
      <c r="K26" s="245"/>
      <c r="L26" s="245"/>
      <c r="M26" s="236"/>
      <c r="N26" s="240"/>
      <c r="O26" s="236"/>
      <c r="P26" s="241"/>
      <c r="Q26" s="236"/>
      <c r="R26" s="241"/>
      <c r="S26" s="236"/>
      <c r="T26" s="236"/>
      <c r="U26" s="236"/>
      <c r="V26" s="236"/>
      <c r="W26" s="236"/>
      <c r="X26" s="242"/>
      <c r="Y26" s="245"/>
      <c r="Z26" s="236"/>
      <c r="AA26" s="241"/>
      <c r="AB26" s="241"/>
      <c r="AC26" s="236"/>
      <c r="AD26" s="241"/>
      <c r="AE26" s="241"/>
      <c r="AF26" s="238"/>
      <c r="AG26" s="236"/>
      <c r="AH26" s="236"/>
      <c r="AI26" s="236"/>
      <c r="AJ26" s="236"/>
      <c r="AK26" s="236"/>
      <c r="AL26" s="245"/>
      <c r="AM26" s="245"/>
      <c r="AN26" s="245"/>
      <c r="AO26" s="245"/>
      <c r="AP26" s="236"/>
      <c r="AQ26" s="236"/>
      <c r="AR26" s="236"/>
      <c r="AS26" s="236"/>
      <c r="AT26" s="236"/>
      <c r="AU26" s="245"/>
      <c r="AV26" s="245"/>
    </row>
    <row r="27" spans="1:48" s="20" customFormat="1" ht="12.75" x14ac:dyDescent="0.2">
      <c r="A27" s="245"/>
      <c r="B27" s="245"/>
      <c r="C27" s="245"/>
      <c r="D27" s="245"/>
      <c r="E27" s="245"/>
      <c r="F27" s="245"/>
      <c r="G27" s="245"/>
      <c r="H27" s="245"/>
      <c r="I27" s="245"/>
      <c r="J27" s="245"/>
      <c r="K27" s="245"/>
      <c r="L27" s="245"/>
      <c r="M27" s="245"/>
      <c r="N27" s="245"/>
      <c r="O27" s="245"/>
      <c r="P27" s="245"/>
      <c r="Q27" s="245"/>
      <c r="R27" s="245"/>
      <c r="S27" s="245"/>
      <c r="T27" s="245"/>
      <c r="U27" s="245"/>
      <c r="V27" s="245"/>
      <c r="W27" s="236"/>
      <c r="X27" s="242"/>
      <c r="Y27" s="245"/>
      <c r="Z27" s="245"/>
      <c r="AA27" s="241"/>
      <c r="AB27" s="245"/>
      <c r="AC27" s="245"/>
      <c r="AD27" s="245"/>
      <c r="AE27" s="245"/>
      <c r="AF27" s="245"/>
      <c r="AG27" s="245"/>
      <c r="AH27" s="245"/>
      <c r="AI27" s="245"/>
      <c r="AJ27" s="245"/>
      <c r="AK27" s="245"/>
      <c r="AL27" s="245"/>
      <c r="AM27" s="245"/>
      <c r="AN27" s="245"/>
      <c r="AO27" s="245"/>
      <c r="AP27" s="245"/>
      <c r="AQ27" s="245"/>
      <c r="AR27" s="245"/>
      <c r="AS27" s="245"/>
      <c r="AT27" s="23"/>
      <c r="AU27" s="23"/>
      <c r="AV27" s="23"/>
    </row>
    <row r="28" spans="1:48" s="20" customFormat="1" ht="12.75" x14ac:dyDescent="0.2">
      <c r="A28" s="245"/>
      <c r="B28" s="245"/>
      <c r="C28" s="245"/>
      <c r="D28" s="245"/>
      <c r="E28" s="245"/>
      <c r="F28" s="245"/>
      <c r="G28" s="245"/>
      <c r="H28" s="245"/>
      <c r="I28" s="245"/>
      <c r="J28" s="245"/>
      <c r="K28" s="245"/>
      <c r="L28" s="245"/>
      <c r="M28" s="245"/>
      <c r="N28" s="245"/>
      <c r="O28" s="245"/>
      <c r="P28" s="245"/>
      <c r="Q28" s="245"/>
      <c r="R28" s="245"/>
      <c r="S28" s="245"/>
      <c r="T28" s="245"/>
      <c r="U28" s="245"/>
      <c r="V28" s="245"/>
      <c r="W28" s="236"/>
      <c r="X28" s="242"/>
      <c r="Y28" s="236"/>
      <c r="Z28" s="245"/>
      <c r="AA28" s="245"/>
      <c r="AB28" s="245"/>
      <c r="AC28" s="245"/>
      <c r="AD28" s="245"/>
      <c r="AE28" s="245"/>
      <c r="AF28" s="245"/>
      <c r="AG28" s="245"/>
      <c r="AH28" s="245"/>
      <c r="AI28" s="245"/>
      <c r="AJ28" s="245"/>
      <c r="AK28" s="245"/>
      <c r="AL28" s="245"/>
      <c r="AM28" s="245"/>
      <c r="AN28" s="245"/>
      <c r="AO28" s="245"/>
      <c r="AP28" s="245"/>
      <c r="AQ28" s="245"/>
      <c r="AR28" s="245"/>
      <c r="AS28" s="245"/>
      <c r="AT28" s="23"/>
      <c r="AU28" s="23"/>
      <c r="AV28" s="23"/>
    </row>
    <row r="29" spans="1:48" s="20" customFormat="1" ht="12.75" x14ac:dyDescent="0.2">
      <c r="A29" s="237"/>
      <c r="B29" s="236"/>
      <c r="C29" s="236"/>
      <c r="D29" s="238"/>
      <c r="E29" s="239"/>
      <c r="F29" s="239"/>
      <c r="G29" s="239"/>
      <c r="H29" s="239"/>
      <c r="I29" s="239"/>
      <c r="J29" s="239"/>
      <c r="K29" s="239"/>
      <c r="L29" s="239"/>
      <c r="M29" s="236"/>
      <c r="N29" s="240"/>
      <c r="O29" s="236"/>
      <c r="P29" s="241"/>
      <c r="Q29" s="236"/>
      <c r="R29" s="241"/>
      <c r="S29" s="236"/>
      <c r="T29" s="236"/>
      <c r="U29" s="236"/>
      <c r="V29" s="236"/>
      <c r="W29" s="236"/>
      <c r="X29" s="242"/>
      <c r="Y29" s="243"/>
      <c r="Z29" s="236"/>
      <c r="AA29" s="241"/>
      <c r="AB29" s="241"/>
      <c r="AC29" s="236"/>
      <c r="AD29" s="241"/>
      <c r="AE29" s="241"/>
      <c r="AF29" s="238"/>
      <c r="AG29" s="236"/>
      <c r="AH29" s="236"/>
      <c r="AI29" s="236"/>
      <c r="AJ29" s="236"/>
      <c r="AK29" s="236"/>
      <c r="AL29" s="243"/>
      <c r="AM29" s="243"/>
      <c r="AN29" s="244"/>
      <c r="AO29" s="243"/>
      <c r="AP29" s="236"/>
      <c r="AQ29" s="236"/>
      <c r="AR29" s="236"/>
      <c r="AS29" s="236"/>
      <c r="AT29" s="236"/>
      <c r="AU29" s="243"/>
      <c r="AV29" s="243"/>
    </row>
    <row r="30" spans="1:48" s="20" customFormat="1" ht="12.75" x14ac:dyDescent="0.2">
      <c r="A30" s="239"/>
      <c r="B30" s="243"/>
      <c r="C30" s="243"/>
      <c r="D30" s="239"/>
      <c r="E30" s="239"/>
      <c r="F30" s="239"/>
      <c r="G30" s="239"/>
      <c r="H30" s="239"/>
      <c r="I30" s="239"/>
      <c r="J30" s="239"/>
      <c r="K30" s="239"/>
      <c r="L30" s="239"/>
      <c r="M30" s="243"/>
      <c r="N30" s="243"/>
      <c r="O30" s="243"/>
      <c r="P30" s="248"/>
      <c r="Q30" s="243"/>
      <c r="R30" s="248"/>
      <c r="S30" s="243"/>
      <c r="T30" s="243"/>
      <c r="U30" s="239"/>
      <c r="V30" s="239"/>
      <c r="W30" s="236"/>
      <c r="X30" s="242"/>
      <c r="Y30" s="243"/>
      <c r="Z30" s="244"/>
      <c r="AA30" s="241"/>
      <c r="AB30" s="248"/>
      <c r="AC30" s="248"/>
      <c r="AD30" s="248"/>
      <c r="AE30" s="248"/>
      <c r="AF30" s="239"/>
      <c r="AG30" s="243"/>
      <c r="AH30" s="244"/>
      <c r="AI30" s="244"/>
      <c r="AJ30" s="244"/>
      <c r="AK30" s="244"/>
      <c r="AL30" s="243"/>
      <c r="AM30" s="243"/>
      <c r="AN30" s="244"/>
      <c r="AO30" s="243"/>
      <c r="AP30" s="244"/>
      <c r="AQ30" s="244"/>
      <c r="AR30" s="244"/>
      <c r="AS30" s="244"/>
      <c r="AT30" s="22"/>
      <c r="AU30" s="21"/>
      <c r="AV30" s="21"/>
    </row>
    <row r="31" spans="1:48" s="20" customFormat="1" ht="12.75" x14ac:dyDescent="0.2">
      <c r="A31" s="237"/>
      <c r="B31" s="236"/>
      <c r="C31" s="236"/>
      <c r="D31" s="238"/>
      <c r="E31" s="239"/>
      <c r="F31" s="239"/>
      <c r="G31" s="239"/>
      <c r="H31" s="239"/>
      <c r="I31" s="239"/>
      <c r="J31" s="239"/>
      <c r="K31" s="239"/>
      <c r="L31" s="239"/>
      <c r="M31" s="236"/>
      <c r="N31" s="240"/>
      <c r="O31" s="236"/>
      <c r="P31" s="241"/>
      <c r="Q31" s="236"/>
      <c r="R31" s="241"/>
      <c r="S31" s="236"/>
      <c r="T31" s="236"/>
      <c r="U31" s="236"/>
      <c r="V31" s="236"/>
      <c r="W31" s="236"/>
      <c r="X31" s="242"/>
      <c r="Y31" s="243"/>
      <c r="Z31" s="236"/>
      <c r="AA31" s="241"/>
      <c r="AB31" s="241"/>
      <c r="AC31" s="236"/>
      <c r="AD31" s="241"/>
      <c r="AE31" s="241"/>
      <c r="AF31" s="238"/>
      <c r="AG31" s="236"/>
      <c r="AH31" s="236"/>
      <c r="AI31" s="236"/>
      <c r="AJ31" s="236"/>
      <c r="AK31" s="236"/>
      <c r="AL31" s="243"/>
      <c r="AM31" s="243"/>
      <c r="AN31" s="244"/>
      <c r="AO31" s="243"/>
      <c r="AP31" s="236"/>
      <c r="AQ31" s="236"/>
      <c r="AR31" s="236"/>
      <c r="AS31" s="236"/>
      <c r="AT31" s="236"/>
      <c r="AU31" s="243"/>
      <c r="AV31" s="21"/>
    </row>
    <row r="32" spans="1:48" s="20" customFormat="1" ht="12.75" x14ac:dyDescent="0.2">
      <c r="A32" s="239"/>
      <c r="B32" s="243"/>
      <c r="C32" s="243"/>
      <c r="D32" s="239"/>
      <c r="E32" s="239"/>
      <c r="F32" s="239"/>
      <c r="G32" s="239"/>
      <c r="H32" s="239"/>
      <c r="I32" s="239"/>
      <c r="J32" s="239"/>
      <c r="K32" s="239"/>
      <c r="L32" s="239"/>
      <c r="M32" s="243"/>
      <c r="N32" s="243"/>
      <c r="O32" s="243"/>
      <c r="P32" s="248"/>
      <c r="Q32" s="243"/>
      <c r="R32" s="248"/>
      <c r="S32" s="243"/>
      <c r="T32" s="243"/>
      <c r="U32" s="239"/>
      <c r="V32" s="239"/>
      <c r="W32" s="236"/>
      <c r="X32" s="242"/>
      <c r="Y32" s="243"/>
      <c r="Z32" s="244"/>
      <c r="AA32" s="241"/>
      <c r="AB32" s="248"/>
      <c r="AC32" s="248"/>
      <c r="AD32" s="248"/>
      <c r="AE32" s="248"/>
      <c r="AF32" s="239"/>
      <c r="AG32" s="243"/>
      <c r="AH32" s="244"/>
      <c r="AI32" s="244"/>
      <c r="AJ32" s="244"/>
      <c r="AK32" s="244"/>
      <c r="AL32" s="243"/>
      <c r="AM32" s="243"/>
      <c r="AN32" s="244"/>
      <c r="AO32" s="243"/>
      <c r="AP32" s="244"/>
      <c r="AQ32" s="244"/>
      <c r="AR32" s="244"/>
      <c r="AS32" s="244"/>
      <c r="AT32" s="22"/>
      <c r="AU32" s="21"/>
      <c r="AV32" s="21"/>
    </row>
    <row r="33" spans="1:48" s="20" customFormat="1" ht="12.75" x14ac:dyDescent="0.2">
      <c r="A33" s="239"/>
      <c r="B33" s="243"/>
      <c r="C33" s="243"/>
      <c r="D33" s="239"/>
      <c r="E33" s="239"/>
      <c r="F33" s="239"/>
      <c r="G33" s="239"/>
      <c r="H33" s="239"/>
      <c r="I33" s="239"/>
      <c r="J33" s="239"/>
      <c r="K33" s="239"/>
      <c r="L33" s="239"/>
      <c r="M33" s="243"/>
      <c r="N33" s="243"/>
      <c r="O33" s="243"/>
      <c r="P33" s="248"/>
      <c r="Q33" s="243"/>
      <c r="R33" s="248"/>
      <c r="S33" s="243"/>
      <c r="T33" s="243"/>
      <c r="U33" s="239"/>
      <c r="V33" s="239"/>
      <c r="W33" s="236"/>
      <c r="X33" s="242"/>
      <c r="Y33" s="243"/>
      <c r="Z33" s="244"/>
      <c r="AA33" s="241"/>
      <c r="AB33" s="248"/>
      <c r="AC33" s="248"/>
      <c r="AD33" s="248"/>
      <c r="AE33" s="248"/>
      <c r="AF33" s="239"/>
      <c r="AG33" s="243"/>
      <c r="AH33" s="244"/>
      <c r="AI33" s="244"/>
      <c r="AJ33" s="244"/>
      <c r="AK33" s="244"/>
      <c r="AL33" s="243"/>
      <c r="AM33" s="243"/>
      <c r="AN33" s="244"/>
      <c r="AO33" s="243"/>
      <c r="AP33" s="244"/>
      <c r="AQ33" s="244"/>
      <c r="AR33" s="244"/>
      <c r="AS33" s="244"/>
      <c r="AT33" s="22"/>
      <c r="AU33" s="21"/>
      <c r="AV33" s="21"/>
    </row>
    <row r="34" spans="1:48" s="20" customFormat="1" ht="12.75" x14ac:dyDescent="0.2">
      <c r="A34" s="249"/>
      <c r="B34" s="246"/>
      <c r="C34" s="246"/>
      <c r="D34" s="250"/>
      <c r="E34" s="251"/>
      <c r="F34" s="251"/>
      <c r="G34" s="251"/>
      <c r="H34" s="251"/>
      <c r="I34" s="251"/>
      <c r="J34" s="251"/>
      <c r="K34" s="251"/>
      <c r="L34" s="251"/>
      <c r="M34" s="246"/>
      <c r="N34" s="252"/>
      <c r="O34" s="246"/>
      <c r="P34" s="253"/>
      <c r="Q34" s="246"/>
      <c r="R34" s="253"/>
      <c r="S34" s="246"/>
      <c r="T34" s="246"/>
      <c r="U34" s="246"/>
      <c r="V34" s="246"/>
      <c r="W34" s="246"/>
      <c r="X34" s="254"/>
      <c r="Y34" s="255"/>
      <c r="Z34" s="246"/>
      <c r="AA34" s="253"/>
      <c r="AB34" s="253"/>
      <c r="AC34" s="246"/>
      <c r="AD34" s="253"/>
      <c r="AE34" s="253"/>
      <c r="AF34" s="250"/>
      <c r="AG34" s="246"/>
      <c r="AH34" s="246"/>
      <c r="AI34" s="246"/>
      <c r="AJ34" s="246"/>
      <c r="AK34" s="246"/>
      <c r="AL34" s="255"/>
      <c r="AM34" s="255"/>
      <c r="AN34" s="256"/>
      <c r="AO34" s="255"/>
      <c r="AP34" s="246"/>
      <c r="AQ34" s="246"/>
      <c r="AR34" s="246"/>
      <c r="AS34" s="246"/>
      <c r="AT34" s="246"/>
      <c r="AU34" s="255"/>
      <c r="AV34" s="246"/>
    </row>
    <row r="35" spans="1:48" s="20" customFormat="1" ht="12.75" x14ac:dyDescent="0.2">
      <c r="A35" s="239"/>
      <c r="B35" s="255"/>
      <c r="C35" s="255"/>
      <c r="D35" s="251"/>
      <c r="E35" s="251"/>
      <c r="F35" s="251"/>
      <c r="G35" s="251"/>
      <c r="H35" s="251"/>
      <c r="I35" s="251"/>
      <c r="J35" s="251"/>
      <c r="K35" s="251"/>
      <c r="L35" s="251"/>
      <c r="M35" s="255"/>
      <c r="N35" s="255"/>
      <c r="O35" s="255"/>
      <c r="P35" s="257"/>
      <c r="Q35" s="255"/>
      <c r="R35" s="257"/>
      <c r="S35" s="255"/>
      <c r="T35" s="255"/>
      <c r="U35" s="251"/>
      <c r="V35" s="251"/>
      <c r="W35" s="246"/>
      <c r="X35" s="254"/>
      <c r="Y35" s="255"/>
      <c r="Z35" s="246"/>
      <c r="AA35" s="253"/>
      <c r="AB35" s="257"/>
      <c r="AC35" s="257"/>
      <c r="AD35" s="257"/>
      <c r="AE35" s="257"/>
      <c r="AF35" s="251"/>
      <c r="AG35" s="255"/>
      <c r="AH35" s="256"/>
      <c r="AI35" s="256"/>
      <c r="AJ35" s="256"/>
      <c r="AK35" s="256"/>
      <c r="AL35" s="255"/>
      <c r="AM35" s="255"/>
      <c r="AN35" s="256"/>
      <c r="AO35" s="255"/>
      <c r="AP35" s="256"/>
      <c r="AQ35" s="256"/>
      <c r="AR35" s="256"/>
      <c r="AS35" s="256"/>
      <c r="AT35" s="256"/>
      <c r="AU35" s="255"/>
      <c r="AV35" s="255"/>
    </row>
    <row r="36" spans="1:48" s="20" customFormat="1" ht="12.75" x14ac:dyDescent="0.2">
      <c r="A36" s="249"/>
      <c r="B36" s="246"/>
      <c r="C36" s="236"/>
      <c r="D36" s="238"/>
      <c r="E36" s="239"/>
      <c r="F36" s="239"/>
      <c r="G36" s="239"/>
      <c r="H36" s="239"/>
      <c r="I36" s="239"/>
      <c r="J36" s="239"/>
      <c r="K36" s="239"/>
      <c r="L36" s="239"/>
      <c r="M36" s="236"/>
      <c r="N36" s="240"/>
      <c r="O36" s="236"/>
      <c r="P36" s="241"/>
      <c r="Q36" s="236"/>
      <c r="R36" s="241"/>
      <c r="S36" s="236"/>
      <c r="T36" s="236"/>
      <c r="U36" s="236"/>
      <c r="V36" s="236"/>
      <c r="W36" s="236"/>
      <c r="X36" s="242"/>
      <c r="Y36" s="236"/>
      <c r="Z36" s="236"/>
      <c r="AA36" s="241"/>
      <c r="AB36" s="241"/>
      <c r="AC36" s="236"/>
      <c r="AD36" s="241"/>
      <c r="AE36" s="241"/>
      <c r="AF36" s="238"/>
      <c r="AG36" s="236"/>
      <c r="AH36" s="246"/>
      <c r="AI36" s="246"/>
      <c r="AJ36" s="246"/>
      <c r="AK36" s="246"/>
      <c r="AL36" s="243"/>
      <c r="AM36" s="243"/>
      <c r="AN36" s="244"/>
      <c r="AO36" s="243"/>
      <c r="AP36" s="246"/>
      <c r="AQ36" s="246"/>
      <c r="AR36" s="246"/>
      <c r="AS36" s="246"/>
      <c r="AT36" s="246"/>
      <c r="AU36" s="246"/>
      <c r="AV36" s="21"/>
    </row>
    <row r="37" spans="1:48" s="20" customFormat="1" ht="12.75" x14ac:dyDescent="0.2">
      <c r="A37" s="239"/>
      <c r="B37" s="243"/>
      <c r="C37" s="243"/>
      <c r="D37" s="239"/>
      <c r="E37" s="239"/>
      <c r="F37" s="239"/>
      <c r="G37" s="239"/>
      <c r="H37" s="239"/>
      <c r="I37" s="239"/>
      <c r="J37" s="239"/>
      <c r="K37" s="239"/>
      <c r="L37" s="239"/>
      <c r="M37" s="243"/>
      <c r="N37" s="243"/>
      <c r="O37" s="243"/>
      <c r="P37" s="248"/>
      <c r="Q37" s="243"/>
      <c r="R37" s="248"/>
      <c r="S37" s="243"/>
      <c r="T37" s="243"/>
      <c r="U37" s="239"/>
      <c r="V37" s="239"/>
      <c r="W37" s="236"/>
      <c r="X37" s="242"/>
      <c r="Y37" s="236"/>
      <c r="Z37" s="236"/>
      <c r="AA37" s="241"/>
      <c r="AB37" s="248"/>
      <c r="AC37" s="248"/>
      <c r="AD37" s="248"/>
      <c r="AE37" s="248"/>
      <c r="AF37" s="239"/>
      <c r="AG37" s="243"/>
      <c r="AH37" s="244"/>
      <c r="AI37" s="244"/>
      <c r="AJ37" s="244"/>
      <c r="AK37" s="244"/>
      <c r="AL37" s="243"/>
      <c r="AM37" s="243"/>
      <c r="AN37" s="244"/>
      <c r="AO37" s="243"/>
      <c r="AP37" s="244"/>
      <c r="AQ37" s="244"/>
      <c r="AR37" s="244"/>
      <c r="AS37" s="244"/>
      <c r="AT37" s="22"/>
      <c r="AU37" s="21"/>
      <c r="AV37" s="21"/>
    </row>
    <row r="38" spans="1:48" s="20" customFormat="1" ht="12.75" x14ac:dyDescent="0.2">
      <c r="A38" s="239"/>
      <c r="B38" s="243"/>
      <c r="C38" s="243"/>
      <c r="D38" s="239"/>
      <c r="E38" s="239"/>
      <c r="F38" s="239"/>
      <c r="G38" s="239"/>
      <c r="H38" s="239"/>
      <c r="I38" s="239"/>
      <c r="J38" s="239"/>
      <c r="K38" s="239"/>
      <c r="L38" s="239"/>
      <c r="M38" s="243"/>
      <c r="N38" s="243"/>
      <c r="O38" s="243"/>
      <c r="P38" s="248"/>
      <c r="Q38" s="243"/>
      <c r="R38" s="248"/>
      <c r="S38" s="243"/>
      <c r="T38" s="243"/>
      <c r="U38" s="239"/>
      <c r="V38" s="239"/>
      <c r="W38" s="236"/>
      <c r="X38" s="242"/>
      <c r="Y38" s="236"/>
      <c r="Z38" s="236"/>
      <c r="AA38" s="241"/>
      <c r="AB38" s="248"/>
      <c r="AC38" s="248"/>
      <c r="AD38" s="248"/>
      <c r="AE38" s="248"/>
      <c r="AF38" s="239"/>
      <c r="AG38" s="243"/>
      <c r="AH38" s="244"/>
      <c r="AI38" s="244"/>
      <c r="AJ38" s="244"/>
      <c r="AK38" s="244"/>
      <c r="AL38" s="243"/>
      <c r="AM38" s="243"/>
      <c r="AN38" s="244"/>
      <c r="AO38" s="243"/>
      <c r="AP38" s="244"/>
      <c r="AQ38" s="244"/>
      <c r="AR38" s="244"/>
      <c r="AS38" s="244"/>
      <c r="AT38" s="22"/>
      <c r="AU38" s="21"/>
      <c r="AV38" s="21"/>
    </row>
    <row r="39" spans="1:48" s="20" customFormat="1" ht="12.75" x14ac:dyDescent="0.2">
      <c r="A39" s="239"/>
      <c r="B39" s="243"/>
      <c r="C39" s="243"/>
      <c r="D39" s="239"/>
      <c r="E39" s="239"/>
      <c r="F39" s="239"/>
      <c r="G39" s="239"/>
      <c r="H39" s="239"/>
      <c r="I39" s="239"/>
      <c r="J39" s="239"/>
      <c r="K39" s="239"/>
      <c r="L39" s="239"/>
      <c r="M39" s="243"/>
      <c r="N39" s="243"/>
      <c r="O39" s="243"/>
      <c r="P39" s="248"/>
      <c r="Q39" s="243"/>
      <c r="R39" s="248"/>
      <c r="S39" s="243"/>
      <c r="T39" s="243"/>
      <c r="U39" s="239"/>
      <c r="V39" s="239"/>
      <c r="W39" s="236"/>
      <c r="X39" s="242"/>
      <c r="Y39" s="236"/>
      <c r="Z39" s="236"/>
      <c r="AA39" s="241"/>
      <c r="AB39" s="248"/>
      <c r="AC39" s="248"/>
      <c r="AD39" s="248"/>
      <c r="AE39" s="248"/>
      <c r="AF39" s="239"/>
      <c r="AG39" s="243"/>
      <c r="AH39" s="244"/>
      <c r="AI39" s="244"/>
      <c r="AJ39" s="244"/>
      <c r="AK39" s="244"/>
      <c r="AL39" s="243"/>
      <c r="AM39" s="243"/>
      <c r="AN39" s="244"/>
      <c r="AO39" s="243"/>
      <c r="AP39" s="244"/>
      <c r="AQ39" s="244"/>
      <c r="AR39" s="244"/>
      <c r="AS39" s="244"/>
      <c r="AT39" s="22"/>
      <c r="AU39" s="21"/>
      <c r="AV39" s="21"/>
    </row>
    <row r="40" spans="1:48" s="20" customFormat="1" ht="12.75" x14ac:dyDescent="0.2">
      <c r="A40" s="239"/>
      <c r="B40" s="243"/>
      <c r="C40" s="243"/>
      <c r="D40" s="239"/>
      <c r="E40" s="239"/>
      <c r="F40" s="239"/>
      <c r="G40" s="239"/>
      <c r="H40" s="239"/>
      <c r="I40" s="239"/>
      <c r="J40" s="239"/>
      <c r="K40" s="239"/>
      <c r="L40" s="239"/>
      <c r="M40" s="243"/>
      <c r="N40" s="243"/>
      <c r="O40" s="243"/>
      <c r="P40" s="248"/>
      <c r="Q40" s="243"/>
      <c r="R40" s="248"/>
      <c r="S40" s="243"/>
      <c r="T40" s="243"/>
      <c r="U40" s="239"/>
      <c r="V40" s="239"/>
      <c r="W40" s="236"/>
      <c r="X40" s="242"/>
      <c r="Y40" s="236"/>
      <c r="Z40" s="236"/>
      <c r="AA40" s="241"/>
      <c r="AB40" s="248"/>
      <c r="AC40" s="248"/>
      <c r="AD40" s="248"/>
      <c r="AE40" s="248"/>
      <c r="AF40" s="239"/>
      <c r="AG40" s="243"/>
      <c r="AH40" s="244"/>
      <c r="AI40" s="244"/>
      <c r="AJ40" s="244"/>
      <c r="AK40" s="244"/>
      <c r="AL40" s="243"/>
      <c r="AM40" s="243"/>
      <c r="AN40" s="244"/>
      <c r="AO40" s="243"/>
      <c r="AP40" s="244"/>
      <c r="AQ40" s="244"/>
      <c r="AR40" s="244"/>
      <c r="AS40" s="244"/>
      <c r="AT40" s="22"/>
      <c r="AU40" s="21"/>
      <c r="AV40" s="21"/>
    </row>
    <row r="41" spans="1:48" s="20" customFormat="1" ht="12.75" x14ac:dyDescent="0.2">
      <c r="A41" s="249"/>
      <c r="B41" s="246"/>
      <c r="C41" s="236"/>
      <c r="D41" s="238"/>
      <c r="E41" s="239"/>
      <c r="F41" s="239"/>
      <c r="G41" s="239"/>
      <c r="H41" s="239"/>
      <c r="I41" s="239"/>
      <c r="J41" s="239"/>
      <c r="K41" s="239"/>
      <c r="L41" s="239"/>
      <c r="M41" s="236"/>
      <c r="N41" s="240"/>
      <c r="O41" s="236"/>
      <c r="P41" s="241"/>
      <c r="Q41" s="236"/>
      <c r="R41" s="241"/>
      <c r="S41" s="236"/>
      <c r="T41" s="236"/>
      <c r="U41" s="236"/>
      <c r="V41" s="236"/>
      <c r="W41" s="236"/>
      <c r="X41" s="242"/>
      <c r="Y41" s="236"/>
      <c r="Z41" s="236"/>
      <c r="AA41" s="241"/>
      <c r="AB41" s="241"/>
      <c r="AC41" s="236"/>
      <c r="AD41" s="241"/>
      <c r="AE41" s="241"/>
      <c r="AF41" s="238"/>
      <c r="AG41" s="236"/>
      <c r="AH41" s="246"/>
      <c r="AI41" s="246"/>
      <c r="AJ41" s="246"/>
      <c r="AK41" s="246"/>
      <c r="AL41" s="243"/>
      <c r="AM41" s="243"/>
      <c r="AN41" s="244"/>
      <c r="AO41" s="243"/>
      <c r="AP41" s="246"/>
      <c r="AQ41" s="246"/>
      <c r="AR41" s="246"/>
      <c r="AS41" s="246"/>
      <c r="AT41" s="246"/>
      <c r="AU41" s="21"/>
      <c r="AV41" s="21"/>
    </row>
    <row r="42" spans="1:48" s="20" customFormat="1" ht="12.75" x14ac:dyDescent="0.2">
      <c r="A42" s="239"/>
      <c r="B42" s="243"/>
      <c r="C42" s="243"/>
      <c r="D42" s="239"/>
      <c r="E42" s="239"/>
      <c r="F42" s="239"/>
      <c r="G42" s="239"/>
      <c r="H42" s="239"/>
      <c r="I42" s="239"/>
      <c r="J42" s="239"/>
      <c r="K42" s="239"/>
      <c r="L42" s="239"/>
      <c r="M42" s="243"/>
      <c r="N42" s="243"/>
      <c r="O42" s="243"/>
      <c r="P42" s="248"/>
      <c r="Q42" s="243"/>
      <c r="R42" s="248"/>
      <c r="S42" s="243"/>
      <c r="T42" s="243"/>
      <c r="U42" s="239"/>
      <c r="V42" s="239"/>
      <c r="W42" s="236"/>
      <c r="X42" s="242"/>
      <c r="Y42" s="236"/>
      <c r="Z42" s="236"/>
      <c r="AA42" s="241"/>
      <c r="AB42" s="248"/>
      <c r="AC42" s="248"/>
      <c r="AD42" s="248"/>
      <c r="AE42" s="248"/>
      <c r="AF42" s="239"/>
      <c r="AG42" s="243"/>
      <c r="AH42" s="244"/>
      <c r="AI42" s="244"/>
      <c r="AJ42" s="244"/>
      <c r="AK42" s="244"/>
      <c r="AL42" s="243"/>
      <c r="AM42" s="243"/>
      <c r="AN42" s="244"/>
      <c r="AO42" s="243"/>
      <c r="AP42" s="244"/>
      <c r="AQ42" s="244"/>
      <c r="AR42" s="244"/>
      <c r="AS42" s="244"/>
      <c r="AT42" s="22"/>
      <c r="AU42" s="21"/>
      <c r="AV42" s="21"/>
    </row>
    <row r="43" spans="1:48" s="20" customFormat="1" ht="12.75" x14ac:dyDescent="0.2">
      <c r="A43" s="239"/>
      <c r="B43" s="243"/>
      <c r="C43" s="243"/>
      <c r="D43" s="239"/>
      <c r="E43" s="239"/>
      <c r="F43" s="239"/>
      <c r="G43" s="239"/>
      <c r="H43" s="239"/>
      <c r="I43" s="239"/>
      <c r="J43" s="239"/>
      <c r="K43" s="239"/>
      <c r="L43" s="239"/>
      <c r="M43" s="243"/>
      <c r="N43" s="243"/>
      <c r="O43" s="243"/>
      <c r="P43" s="248"/>
      <c r="Q43" s="243"/>
      <c r="R43" s="248"/>
      <c r="S43" s="243"/>
      <c r="T43" s="243"/>
      <c r="U43" s="239"/>
      <c r="V43" s="239"/>
      <c r="W43" s="236"/>
      <c r="X43" s="242"/>
      <c r="Y43" s="236"/>
      <c r="Z43" s="244"/>
      <c r="AA43" s="241"/>
      <c r="AB43" s="248"/>
      <c r="AC43" s="248"/>
      <c r="AD43" s="248"/>
      <c r="AE43" s="248"/>
      <c r="AF43" s="239"/>
      <c r="AG43" s="243"/>
      <c r="AH43" s="244"/>
      <c r="AI43" s="244"/>
      <c r="AJ43" s="244"/>
      <c r="AK43" s="244"/>
      <c r="AL43" s="243"/>
      <c r="AM43" s="243"/>
      <c r="AN43" s="244"/>
      <c r="AO43" s="243"/>
      <c r="AP43" s="244"/>
      <c r="AQ43" s="244"/>
      <c r="AR43" s="244"/>
      <c r="AS43" s="244"/>
      <c r="AT43" s="22"/>
      <c r="AU43" s="21"/>
      <c r="AV43" s="21"/>
    </row>
    <row r="44" spans="1:48" s="20" customFormat="1" ht="12.75" x14ac:dyDescent="0.2">
      <c r="A44" s="239"/>
      <c r="B44" s="243"/>
      <c r="C44" s="243"/>
      <c r="D44" s="239"/>
      <c r="E44" s="239"/>
      <c r="F44" s="239"/>
      <c r="G44" s="239"/>
      <c r="H44" s="239"/>
      <c r="I44" s="239"/>
      <c r="J44" s="239"/>
      <c r="K44" s="239"/>
      <c r="L44" s="239"/>
      <c r="M44" s="243"/>
      <c r="N44" s="243"/>
      <c r="O44" s="243"/>
      <c r="P44" s="248"/>
      <c r="Q44" s="243"/>
      <c r="R44" s="248"/>
      <c r="S44" s="243"/>
      <c r="T44" s="243"/>
      <c r="U44" s="239"/>
      <c r="V44" s="239"/>
      <c r="W44" s="236"/>
      <c r="X44" s="242"/>
      <c r="Y44" s="236"/>
      <c r="Z44" s="244"/>
      <c r="AA44" s="241"/>
      <c r="AB44" s="248"/>
      <c r="AC44" s="248"/>
      <c r="AD44" s="248"/>
      <c r="AE44" s="248"/>
      <c r="AF44" s="239"/>
      <c r="AG44" s="243"/>
      <c r="AH44" s="244"/>
      <c r="AI44" s="244"/>
      <c r="AJ44" s="244"/>
      <c r="AK44" s="244"/>
      <c r="AL44" s="243"/>
      <c r="AM44" s="243"/>
      <c r="AN44" s="244"/>
      <c r="AO44" s="243"/>
      <c r="AP44" s="244"/>
      <c r="AQ44" s="244"/>
      <c r="AR44" s="244"/>
      <c r="AS44" s="244"/>
      <c r="AT44" s="22"/>
      <c r="AU44" s="21"/>
      <c r="AV44" s="21"/>
    </row>
    <row r="45" spans="1:48" x14ac:dyDescent="0.25">
      <c r="A45" s="237"/>
      <c r="B45" s="236"/>
      <c r="C45" s="236"/>
      <c r="D45" s="238"/>
      <c r="E45" s="239"/>
      <c r="F45" s="239"/>
      <c r="G45" s="239"/>
      <c r="H45" s="239"/>
      <c r="I45" s="239"/>
      <c r="J45" s="239"/>
      <c r="K45" s="239"/>
      <c r="L45" s="239"/>
      <c r="M45" s="236"/>
      <c r="N45" s="240"/>
      <c r="O45" s="236"/>
      <c r="P45" s="241"/>
      <c r="Q45" s="236"/>
      <c r="R45" s="241"/>
      <c r="S45" s="236"/>
      <c r="T45" s="236"/>
      <c r="U45" s="236"/>
      <c r="V45" s="236"/>
      <c r="W45" s="236"/>
      <c r="X45" s="242"/>
      <c r="Y45" s="243"/>
      <c r="Z45" s="236"/>
      <c r="AA45" s="241"/>
      <c r="AB45" s="241"/>
      <c r="AC45" s="236"/>
      <c r="AD45" s="241"/>
      <c r="AE45" s="241"/>
      <c r="AF45" s="238"/>
      <c r="AG45" s="236"/>
      <c r="AH45" s="236"/>
      <c r="AI45" s="236"/>
      <c r="AJ45" s="236"/>
      <c r="AK45" s="236"/>
      <c r="AL45" s="243"/>
      <c r="AM45" s="243"/>
      <c r="AN45" s="244"/>
      <c r="AO45" s="243"/>
      <c r="AP45" s="236"/>
      <c r="AQ45" s="236"/>
      <c r="AR45" s="236"/>
      <c r="AS45" s="236"/>
      <c r="AT45" s="246"/>
      <c r="AU45" s="21"/>
      <c r="AV45" s="21"/>
    </row>
    <row r="46" spans="1:48" x14ac:dyDescent="0.25">
      <c r="A46" s="239"/>
      <c r="B46" s="243"/>
      <c r="C46" s="243"/>
      <c r="D46" s="239"/>
      <c r="E46" s="239"/>
      <c r="F46" s="239"/>
      <c r="G46" s="239"/>
      <c r="H46" s="239"/>
      <c r="I46" s="239"/>
      <c r="J46" s="239"/>
      <c r="K46" s="239"/>
      <c r="L46" s="239"/>
      <c r="M46" s="243"/>
      <c r="N46" s="243"/>
      <c r="O46" s="243"/>
      <c r="P46" s="248"/>
      <c r="Q46" s="243"/>
      <c r="R46" s="248"/>
      <c r="S46" s="243"/>
      <c r="T46" s="243"/>
      <c r="U46" s="239"/>
      <c r="V46" s="239"/>
      <c r="W46" s="236"/>
      <c r="X46" s="242"/>
      <c r="Y46" s="243"/>
      <c r="Z46" s="236"/>
      <c r="AA46" s="241"/>
      <c r="AB46" s="248"/>
      <c r="AC46" s="248"/>
      <c r="AD46" s="248"/>
      <c r="AE46" s="248"/>
      <c r="AF46" s="239"/>
      <c r="AG46" s="243"/>
      <c r="AH46" s="244"/>
      <c r="AI46" s="244"/>
      <c r="AJ46" s="244"/>
      <c r="AK46" s="244"/>
      <c r="AL46" s="243"/>
      <c r="AM46" s="243"/>
      <c r="AN46" s="244"/>
      <c r="AO46" s="243"/>
      <c r="AP46" s="244"/>
      <c r="AQ46" s="244"/>
      <c r="AR46" s="244"/>
      <c r="AS46" s="244"/>
      <c r="AT46" s="22"/>
      <c r="AU46" s="21"/>
      <c r="AV46" s="21"/>
    </row>
    <row r="47" spans="1:48" x14ac:dyDescent="0.25">
      <c r="A47" s="237"/>
      <c r="B47" s="236"/>
      <c r="C47" s="236"/>
      <c r="D47" s="238"/>
      <c r="E47" s="239"/>
      <c r="F47" s="239"/>
      <c r="G47" s="239"/>
      <c r="H47" s="239"/>
      <c r="I47" s="239"/>
      <c r="J47" s="239"/>
      <c r="K47" s="239"/>
      <c r="L47" s="239"/>
      <c r="M47" s="236"/>
      <c r="N47" s="240"/>
      <c r="O47" s="236"/>
      <c r="P47" s="241"/>
      <c r="Q47" s="236"/>
      <c r="R47" s="241"/>
      <c r="S47" s="236"/>
      <c r="T47" s="236"/>
      <c r="U47" s="236"/>
      <c r="V47" s="236"/>
      <c r="W47" s="236"/>
      <c r="X47" s="242"/>
      <c r="Y47" s="236"/>
      <c r="Z47" s="236"/>
      <c r="AA47" s="241"/>
      <c r="AB47" s="241"/>
      <c r="AC47" s="236"/>
      <c r="AD47" s="241"/>
      <c r="AE47" s="241"/>
      <c r="AF47" s="238"/>
      <c r="AG47" s="236"/>
      <c r="AH47" s="236"/>
      <c r="AI47" s="236"/>
      <c r="AJ47" s="236"/>
      <c r="AK47" s="236"/>
      <c r="AL47" s="243"/>
      <c r="AM47" s="243"/>
      <c r="AN47" s="244"/>
      <c r="AO47" s="243"/>
      <c r="AP47" s="236"/>
      <c r="AQ47" s="236"/>
      <c r="AR47" s="236"/>
      <c r="AS47" s="236"/>
      <c r="AT47" s="246"/>
      <c r="AU47" s="21"/>
      <c r="AV47" s="21"/>
    </row>
    <row r="48" spans="1:48" x14ac:dyDescent="0.25">
      <c r="A48" s="239"/>
      <c r="B48" s="243"/>
      <c r="C48" s="243"/>
      <c r="D48" s="239"/>
      <c r="E48" s="239"/>
      <c r="F48" s="239"/>
      <c r="G48" s="239"/>
      <c r="H48" s="239"/>
      <c r="I48" s="239"/>
      <c r="J48" s="239"/>
      <c r="K48" s="239"/>
      <c r="L48" s="239"/>
      <c r="M48" s="243"/>
      <c r="N48" s="243"/>
      <c r="O48" s="243"/>
      <c r="P48" s="248"/>
      <c r="Q48" s="243"/>
      <c r="R48" s="248"/>
      <c r="S48" s="243"/>
      <c r="T48" s="243"/>
      <c r="U48" s="239"/>
      <c r="V48" s="239"/>
      <c r="W48" s="236"/>
      <c r="X48" s="242"/>
      <c r="Y48" s="236"/>
      <c r="Z48" s="244"/>
      <c r="AA48" s="241"/>
      <c r="AB48" s="248"/>
      <c r="AC48" s="248"/>
      <c r="AD48" s="248"/>
      <c r="AE48" s="248"/>
      <c r="AF48" s="239"/>
      <c r="AG48" s="243"/>
      <c r="AH48" s="244"/>
      <c r="AI48" s="244"/>
      <c r="AJ48" s="244"/>
      <c r="AK48" s="244"/>
      <c r="AL48" s="243"/>
      <c r="AM48" s="243"/>
      <c r="AN48" s="244"/>
      <c r="AO48" s="243"/>
      <c r="AP48" s="244"/>
      <c r="AQ48" s="244"/>
      <c r="AR48" s="244"/>
      <c r="AS48" s="244"/>
      <c r="AT48" s="22"/>
      <c r="AU48" s="21"/>
      <c r="AV48" s="21"/>
    </row>
    <row r="49" spans="1:48" x14ac:dyDescent="0.25">
      <c r="A49" s="239"/>
      <c r="B49" s="243"/>
      <c r="C49" s="243"/>
      <c r="D49" s="239"/>
      <c r="E49" s="239"/>
      <c r="F49" s="239"/>
      <c r="G49" s="239"/>
      <c r="H49" s="239"/>
      <c r="I49" s="239"/>
      <c r="J49" s="239"/>
      <c r="K49" s="239"/>
      <c r="L49" s="239"/>
      <c r="M49" s="243"/>
      <c r="N49" s="243"/>
      <c r="O49" s="243"/>
      <c r="P49" s="248"/>
      <c r="Q49" s="243"/>
      <c r="R49" s="248"/>
      <c r="S49" s="243"/>
      <c r="T49" s="243"/>
      <c r="U49" s="239"/>
      <c r="V49" s="239"/>
      <c r="W49" s="236"/>
      <c r="X49" s="242"/>
      <c r="Y49" s="236"/>
      <c r="Z49" s="244"/>
      <c r="AA49" s="241"/>
      <c r="AB49" s="248"/>
      <c r="AC49" s="248"/>
      <c r="AD49" s="248"/>
      <c r="AE49" s="248"/>
      <c r="AF49" s="239"/>
      <c r="AG49" s="243"/>
      <c r="AH49" s="244"/>
      <c r="AI49" s="244"/>
      <c r="AJ49" s="244"/>
      <c r="AK49" s="244"/>
      <c r="AL49" s="243"/>
      <c r="AM49" s="243"/>
      <c r="AN49" s="244"/>
      <c r="AO49" s="243"/>
      <c r="AP49" s="244"/>
      <c r="AQ49" s="244"/>
      <c r="AR49" s="244"/>
      <c r="AS49" s="244"/>
      <c r="AT49" s="22"/>
      <c r="AU49" s="21"/>
      <c r="AV49" s="21"/>
    </row>
    <row r="50" spans="1:48" x14ac:dyDescent="0.25">
      <c r="A50" s="239"/>
      <c r="B50" s="243"/>
      <c r="C50" s="243"/>
      <c r="D50" s="239"/>
      <c r="E50" s="239"/>
      <c r="F50" s="239"/>
      <c r="G50" s="239"/>
      <c r="H50" s="239"/>
      <c r="I50" s="239"/>
      <c r="J50" s="239"/>
      <c r="K50" s="239"/>
      <c r="L50" s="239"/>
      <c r="M50" s="243"/>
      <c r="N50" s="243"/>
      <c r="O50" s="243"/>
      <c r="P50" s="248"/>
      <c r="Q50" s="243"/>
      <c r="R50" s="248"/>
      <c r="S50" s="243"/>
      <c r="T50" s="243"/>
      <c r="U50" s="239"/>
      <c r="V50" s="239"/>
      <c r="W50" s="236"/>
      <c r="X50" s="242"/>
      <c r="Y50" s="236"/>
      <c r="Z50" s="244"/>
      <c r="AA50" s="241"/>
      <c r="AB50" s="248"/>
      <c r="AC50" s="248"/>
      <c r="AD50" s="248"/>
      <c r="AE50" s="248"/>
      <c r="AF50" s="239"/>
      <c r="AG50" s="243"/>
      <c r="AH50" s="244"/>
      <c r="AI50" s="244"/>
      <c r="AJ50" s="244"/>
      <c r="AK50" s="244"/>
      <c r="AL50" s="243"/>
      <c r="AM50" s="243"/>
      <c r="AN50" s="244"/>
      <c r="AO50" s="243"/>
      <c r="AP50" s="244"/>
      <c r="AQ50" s="244"/>
      <c r="AR50" s="244"/>
      <c r="AS50" s="244"/>
      <c r="AT50" s="22"/>
      <c r="AU50" s="21"/>
      <c r="AV50" s="21"/>
    </row>
    <row r="51" spans="1:48" x14ac:dyDescent="0.25">
      <c r="A51" s="237"/>
      <c r="B51" s="236"/>
      <c r="C51" s="236"/>
      <c r="D51" s="238"/>
      <c r="E51" s="239"/>
      <c r="F51" s="239"/>
      <c r="G51" s="239"/>
      <c r="H51" s="239"/>
      <c r="I51" s="239"/>
      <c r="J51" s="239"/>
      <c r="K51" s="239"/>
      <c r="L51" s="239"/>
      <c r="M51" s="236"/>
      <c r="N51" s="240"/>
      <c r="O51" s="236"/>
      <c r="P51" s="241"/>
      <c r="Q51" s="236"/>
      <c r="R51" s="241"/>
      <c r="S51" s="236"/>
      <c r="T51" s="236"/>
      <c r="U51" s="236"/>
      <c r="V51" s="236"/>
      <c r="W51" s="236"/>
      <c r="X51" s="242"/>
      <c r="Y51" s="236"/>
      <c r="Z51" s="236"/>
      <c r="AA51" s="241"/>
      <c r="AB51" s="241"/>
      <c r="AC51" s="236"/>
      <c r="AD51" s="241"/>
      <c r="AE51" s="241"/>
      <c r="AF51" s="238"/>
      <c r="AG51" s="236"/>
      <c r="AH51" s="236"/>
      <c r="AI51" s="236"/>
      <c r="AJ51" s="236"/>
      <c r="AK51" s="236"/>
      <c r="AL51" s="243"/>
      <c r="AM51" s="243"/>
      <c r="AN51" s="244"/>
      <c r="AO51" s="243"/>
      <c r="AP51" s="236"/>
      <c r="AQ51" s="236"/>
      <c r="AR51" s="236"/>
      <c r="AS51" s="236"/>
      <c r="AT51" s="246"/>
      <c r="AU51" s="21"/>
      <c r="AV51" s="21"/>
    </row>
    <row r="52" spans="1:48" x14ac:dyDescent="0.25">
      <c r="A52" s="239"/>
      <c r="B52" s="243"/>
      <c r="C52" s="243"/>
      <c r="D52" s="239"/>
      <c r="E52" s="239"/>
      <c r="F52" s="239"/>
      <c r="G52" s="239"/>
      <c r="H52" s="239"/>
      <c r="I52" s="239"/>
      <c r="J52" s="239"/>
      <c r="K52" s="239"/>
      <c r="L52" s="239"/>
      <c r="M52" s="243"/>
      <c r="N52" s="243"/>
      <c r="O52" s="243"/>
      <c r="P52" s="248"/>
      <c r="Q52" s="243"/>
      <c r="R52" s="248"/>
      <c r="S52" s="243"/>
      <c r="T52" s="243"/>
      <c r="U52" s="239"/>
      <c r="V52" s="239"/>
      <c r="W52" s="236"/>
      <c r="X52" s="242"/>
      <c r="Y52" s="236"/>
      <c r="Z52" s="244"/>
      <c r="AA52" s="241"/>
      <c r="AB52" s="248"/>
      <c r="AC52" s="248"/>
      <c r="AD52" s="248"/>
      <c r="AE52" s="248"/>
      <c r="AF52" s="239"/>
      <c r="AG52" s="243"/>
      <c r="AH52" s="244"/>
      <c r="AI52" s="244"/>
      <c r="AJ52" s="244"/>
      <c r="AK52" s="244"/>
      <c r="AL52" s="243"/>
      <c r="AM52" s="243"/>
      <c r="AN52" s="244"/>
      <c r="AO52" s="243"/>
      <c r="AP52" s="244"/>
      <c r="AQ52" s="244"/>
      <c r="AR52" s="244"/>
      <c r="AS52" s="244"/>
      <c r="AT52" s="22"/>
      <c r="AU52" s="21"/>
      <c r="AV52" s="21"/>
    </row>
    <row r="53" spans="1:48" x14ac:dyDescent="0.25">
      <c r="A53" s="239"/>
      <c r="B53" s="243"/>
      <c r="C53" s="243"/>
      <c r="D53" s="239"/>
      <c r="E53" s="239"/>
      <c r="F53" s="239"/>
      <c r="G53" s="239"/>
      <c r="H53" s="239"/>
      <c r="I53" s="239"/>
      <c r="J53" s="239"/>
      <c r="K53" s="239"/>
      <c r="L53" s="239"/>
      <c r="M53" s="243"/>
      <c r="N53" s="243"/>
      <c r="O53" s="243"/>
      <c r="P53" s="248"/>
      <c r="Q53" s="243"/>
      <c r="R53" s="248"/>
      <c r="S53" s="243"/>
      <c r="T53" s="243"/>
      <c r="U53" s="239"/>
      <c r="V53" s="239"/>
      <c r="W53" s="236"/>
      <c r="X53" s="242"/>
      <c r="Y53" s="236"/>
      <c r="Z53" s="244"/>
      <c r="AA53" s="241"/>
      <c r="AB53" s="248"/>
      <c r="AC53" s="248"/>
      <c r="AD53" s="248"/>
      <c r="AE53" s="248"/>
      <c r="AF53" s="239"/>
      <c r="AG53" s="243"/>
      <c r="AH53" s="244"/>
      <c r="AI53" s="244"/>
      <c r="AJ53" s="244"/>
      <c r="AK53" s="244"/>
      <c r="AL53" s="243"/>
      <c r="AM53" s="243"/>
      <c r="AN53" s="244"/>
      <c r="AO53" s="243"/>
      <c r="AP53" s="244"/>
      <c r="AQ53" s="244"/>
      <c r="AR53" s="244"/>
      <c r="AS53" s="244"/>
      <c r="AT53" s="22"/>
      <c r="AU53" s="21"/>
      <c r="AV53" s="21"/>
    </row>
    <row r="54" spans="1:48" x14ac:dyDescent="0.25">
      <c r="A54" s="239"/>
      <c r="B54" s="243"/>
      <c r="C54" s="243"/>
      <c r="D54" s="239"/>
      <c r="E54" s="239"/>
      <c r="F54" s="239"/>
      <c r="G54" s="239"/>
      <c r="H54" s="239"/>
      <c r="I54" s="239"/>
      <c r="J54" s="239"/>
      <c r="K54" s="239"/>
      <c r="L54" s="239"/>
      <c r="M54" s="243"/>
      <c r="N54" s="243"/>
      <c r="O54" s="243"/>
      <c r="P54" s="248"/>
      <c r="Q54" s="243"/>
      <c r="R54" s="248"/>
      <c r="S54" s="243"/>
      <c r="T54" s="243"/>
      <c r="U54" s="239"/>
      <c r="V54" s="239"/>
      <c r="W54" s="236"/>
      <c r="X54" s="242"/>
      <c r="Y54" s="236"/>
      <c r="Z54" s="244"/>
      <c r="AA54" s="241"/>
      <c r="AB54" s="248"/>
      <c r="AC54" s="248"/>
      <c r="AD54" s="248"/>
      <c r="AE54" s="248"/>
      <c r="AF54" s="239"/>
      <c r="AG54" s="243"/>
      <c r="AH54" s="244"/>
      <c r="AI54" s="244"/>
      <c r="AJ54" s="244"/>
      <c r="AK54" s="244"/>
      <c r="AL54" s="243"/>
      <c r="AM54" s="243"/>
      <c r="AN54" s="244"/>
      <c r="AO54" s="243"/>
      <c r="AP54" s="244"/>
      <c r="AQ54" s="244"/>
      <c r="AR54" s="244"/>
      <c r="AS54" s="244"/>
      <c r="AT54" s="22"/>
      <c r="AU54" s="21"/>
      <c r="AV54" s="21"/>
    </row>
    <row r="55" spans="1:48" x14ac:dyDescent="0.25">
      <c r="A55" s="239"/>
      <c r="B55" s="243"/>
      <c r="C55" s="243"/>
      <c r="D55" s="239"/>
      <c r="E55" s="239"/>
      <c r="F55" s="239"/>
      <c r="G55" s="239"/>
      <c r="H55" s="239"/>
      <c r="I55" s="239"/>
      <c r="J55" s="239"/>
      <c r="K55" s="239"/>
      <c r="L55" s="239"/>
      <c r="M55" s="243"/>
      <c r="N55" s="258"/>
      <c r="O55" s="236"/>
      <c r="P55" s="248"/>
      <c r="Q55" s="236"/>
      <c r="R55" s="248"/>
      <c r="S55" s="236"/>
      <c r="T55" s="236"/>
      <c r="U55" s="239"/>
      <c r="V55" s="239"/>
      <c r="W55" s="259"/>
      <c r="X55" s="260"/>
      <c r="Y55" s="261"/>
      <c r="Z55" s="262"/>
      <c r="AA55" s="260"/>
      <c r="AB55" s="260"/>
      <c r="AC55" s="259"/>
      <c r="AD55" s="248"/>
      <c r="AE55" s="248"/>
      <c r="AF55" s="239"/>
      <c r="AG55" s="243"/>
      <c r="AH55" s="244"/>
      <c r="AI55" s="244"/>
      <c r="AJ55" s="244"/>
      <c r="AK55" s="244"/>
      <c r="AL55" s="243"/>
      <c r="AM55" s="243"/>
      <c r="AN55" s="244"/>
      <c r="AO55" s="243"/>
      <c r="AP55" s="244"/>
      <c r="AQ55" s="244"/>
      <c r="AR55" s="244"/>
      <c r="AS55" s="244"/>
      <c r="AT55" s="22"/>
      <c r="AU55" s="21"/>
      <c r="AV55" s="21"/>
    </row>
    <row r="56" spans="1:48" x14ac:dyDescent="0.25">
      <c r="A56" s="239"/>
      <c r="B56" s="243"/>
      <c r="C56" s="243"/>
      <c r="D56" s="239"/>
      <c r="E56" s="239"/>
      <c r="F56" s="239"/>
      <c r="G56" s="239"/>
      <c r="H56" s="239"/>
      <c r="I56" s="239"/>
      <c r="J56" s="239"/>
      <c r="K56" s="239"/>
      <c r="L56" s="239"/>
      <c r="M56" s="243"/>
      <c r="N56" s="243"/>
      <c r="O56" s="243"/>
      <c r="P56" s="248"/>
      <c r="Q56" s="243"/>
      <c r="R56" s="248"/>
      <c r="S56" s="243"/>
      <c r="T56" s="243"/>
      <c r="U56" s="239"/>
      <c r="V56" s="239"/>
      <c r="W56" s="243"/>
      <c r="X56" s="248"/>
      <c r="Y56" s="243"/>
      <c r="Z56" s="244"/>
      <c r="AA56" s="248"/>
      <c r="AB56" s="248"/>
      <c r="AC56" s="248"/>
      <c r="AD56" s="248"/>
      <c r="AE56" s="248"/>
      <c r="AF56" s="239"/>
      <c r="AG56" s="243"/>
      <c r="AH56" s="244"/>
      <c r="AI56" s="244"/>
      <c r="AJ56" s="244"/>
      <c r="AK56" s="244"/>
      <c r="AL56" s="243"/>
      <c r="AM56" s="243"/>
      <c r="AN56" s="244"/>
      <c r="AO56" s="243"/>
      <c r="AP56" s="244"/>
      <c r="AQ56" s="244"/>
      <c r="AR56" s="244"/>
      <c r="AS56" s="244"/>
      <c r="AT56" s="22"/>
      <c r="AU56" s="21"/>
      <c r="AV56" s="21"/>
    </row>
    <row r="57" spans="1:48" x14ac:dyDescent="0.25">
      <c r="A57" s="239"/>
      <c r="B57" s="243"/>
      <c r="C57" s="243"/>
      <c r="D57" s="239"/>
      <c r="E57" s="239"/>
      <c r="F57" s="239"/>
      <c r="G57" s="239"/>
      <c r="H57" s="239"/>
      <c r="I57" s="239"/>
      <c r="J57" s="239"/>
      <c r="K57" s="239"/>
      <c r="L57" s="239"/>
      <c r="M57" s="243"/>
      <c r="N57" s="243"/>
      <c r="O57" s="243"/>
      <c r="P57" s="248"/>
      <c r="Q57" s="243"/>
      <c r="R57" s="248"/>
      <c r="S57" s="243"/>
      <c r="T57" s="243"/>
      <c r="U57" s="239"/>
      <c r="V57" s="239"/>
      <c r="W57" s="243"/>
      <c r="X57" s="248"/>
      <c r="Y57" s="243"/>
      <c r="Z57" s="244"/>
      <c r="AA57" s="248"/>
      <c r="AB57" s="248"/>
      <c r="AC57" s="248"/>
      <c r="AD57" s="248"/>
      <c r="AE57" s="248"/>
      <c r="AF57" s="239"/>
      <c r="AG57" s="243"/>
      <c r="AH57" s="244"/>
      <c r="AI57" s="244"/>
      <c r="AJ57" s="244"/>
      <c r="AK57" s="244"/>
      <c r="AL57" s="243"/>
      <c r="AM57" s="243"/>
      <c r="AN57" s="244"/>
      <c r="AO57" s="243"/>
      <c r="AP57" s="244"/>
      <c r="AQ57" s="244"/>
      <c r="AR57" s="244"/>
      <c r="AS57" s="244"/>
      <c r="AT57" s="22"/>
      <c r="AU57" s="21"/>
      <c r="AV57" s="21"/>
    </row>
    <row r="58" spans="1:48" x14ac:dyDescent="0.25">
      <c r="A58" s="239"/>
      <c r="B58" s="243"/>
      <c r="C58" s="243"/>
      <c r="D58" s="239"/>
      <c r="E58" s="239"/>
      <c r="F58" s="239"/>
      <c r="G58" s="239"/>
      <c r="H58" s="239"/>
      <c r="I58" s="239"/>
      <c r="J58" s="239"/>
      <c r="K58" s="239"/>
      <c r="L58" s="239"/>
      <c r="M58" s="243"/>
      <c r="N58" s="243"/>
      <c r="O58" s="243"/>
      <c r="P58" s="248"/>
      <c r="Q58" s="243"/>
      <c r="R58" s="248"/>
      <c r="S58" s="243"/>
      <c r="T58" s="243"/>
      <c r="U58" s="239"/>
      <c r="V58" s="239"/>
      <c r="W58" s="243"/>
      <c r="X58" s="248"/>
      <c r="Y58" s="243"/>
      <c r="Z58" s="244"/>
      <c r="AA58" s="248"/>
      <c r="AB58" s="248"/>
      <c r="AC58" s="248"/>
      <c r="AD58" s="248"/>
      <c r="AE58" s="248"/>
      <c r="AF58" s="239"/>
      <c r="AG58" s="243"/>
      <c r="AH58" s="244"/>
      <c r="AI58" s="244"/>
      <c r="AJ58" s="244"/>
      <c r="AK58" s="244"/>
      <c r="AL58" s="243"/>
      <c r="AM58" s="243"/>
      <c r="AN58" s="244"/>
      <c r="AO58" s="243"/>
      <c r="AP58" s="244"/>
      <c r="AQ58" s="244"/>
      <c r="AR58" s="244"/>
      <c r="AS58" s="244"/>
      <c r="AT58" s="22"/>
      <c r="AU58" s="21"/>
      <c r="AV58" s="21"/>
    </row>
    <row r="59" spans="1:48" x14ac:dyDescent="0.25">
      <c r="A59" s="239"/>
      <c r="B59" s="243"/>
      <c r="C59" s="243"/>
      <c r="D59" s="239"/>
      <c r="E59" s="239"/>
      <c r="F59" s="239"/>
      <c r="G59" s="239"/>
      <c r="H59" s="239"/>
      <c r="I59" s="239"/>
      <c r="J59" s="239"/>
      <c r="K59" s="239"/>
      <c r="L59" s="239"/>
      <c r="M59" s="243"/>
      <c r="N59" s="243"/>
      <c r="O59" s="243"/>
      <c r="P59" s="248"/>
      <c r="Q59" s="243"/>
      <c r="R59" s="248"/>
      <c r="S59" s="243"/>
      <c r="T59" s="243"/>
      <c r="U59" s="239"/>
      <c r="V59" s="239"/>
      <c r="W59" s="243"/>
      <c r="X59" s="248"/>
      <c r="Y59" s="243"/>
      <c r="Z59" s="244"/>
      <c r="AA59" s="248"/>
      <c r="AB59" s="248"/>
      <c r="AC59" s="248"/>
      <c r="AD59" s="248"/>
      <c r="AE59" s="248"/>
      <c r="AF59" s="239"/>
      <c r="AG59" s="243"/>
      <c r="AH59" s="244"/>
      <c r="AI59" s="244"/>
      <c r="AJ59" s="244"/>
      <c r="AK59" s="244"/>
      <c r="AL59" s="243"/>
      <c r="AM59" s="243"/>
      <c r="AN59" s="244"/>
      <c r="AO59" s="243"/>
      <c r="AP59" s="244"/>
      <c r="AQ59" s="244"/>
      <c r="AR59" s="244"/>
      <c r="AS59" s="244"/>
      <c r="AT59" s="22"/>
      <c r="AU59" s="21"/>
      <c r="AV59" s="21"/>
    </row>
    <row r="60" spans="1:48" x14ac:dyDescent="0.25">
      <c r="A60" s="239"/>
      <c r="B60" s="243"/>
      <c r="C60" s="243"/>
      <c r="D60" s="239"/>
      <c r="E60" s="239"/>
      <c r="F60" s="239"/>
      <c r="G60" s="239"/>
      <c r="H60" s="239"/>
      <c r="I60" s="239"/>
      <c r="J60" s="239"/>
      <c r="K60" s="239"/>
      <c r="L60" s="239"/>
      <c r="M60" s="243"/>
      <c r="N60" s="243"/>
      <c r="O60" s="243"/>
      <c r="P60" s="248"/>
      <c r="Q60" s="243"/>
      <c r="R60" s="248"/>
      <c r="S60" s="243"/>
      <c r="T60" s="243"/>
      <c r="U60" s="239"/>
      <c r="V60" s="239"/>
      <c r="W60" s="243"/>
      <c r="X60" s="248"/>
      <c r="Y60" s="243"/>
      <c r="Z60" s="244"/>
      <c r="AA60" s="248"/>
      <c r="AB60" s="248"/>
      <c r="AC60" s="248"/>
      <c r="AD60" s="248"/>
      <c r="AE60" s="248"/>
      <c r="AF60" s="239"/>
      <c r="AG60" s="243"/>
      <c r="AH60" s="244"/>
      <c r="AI60" s="244"/>
      <c r="AJ60" s="244"/>
      <c r="AK60" s="244"/>
      <c r="AL60" s="243"/>
      <c r="AM60" s="243"/>
      <c r="AN60" s="244"/>
      <c r="AO60" s="243"/>
      <c r="AP60" s="244"/>
      <c r="AQ60" s="244"/>
      <c r="AR60" s="244"/>
      <c r="AS60" s="244"/>
      <c r="AT60" s="22"/>
      <c r="AU60" s="21"/>
      <c r="AV60" s="21"/>
    </row>
    <row r="61" spans="1:48" x14ac:dyDescent="0.25">
      <c r="A61" s="239"/>
      <c r="B61" s="243"/>
      <c r="C61" s="243"/>
      <c r="D61" s="239"/>
      <c r="E61" s="239"/>
      <c r="F61" s="239"/>
      <c r="G61" s="239"/>
      <c r="H61" s="239"/>
      <c r="I61" s="239"/>
      <c r="J61" s="239"/>
      <c r="K61" s="239"/>
      <c r="L61" s="239"/>
      <c r="M61" s="243"/>
      <c r="N61" s="243"/>
      <c r="O61" s="243"/>
      <c r="P61" s="248"/>
      <c r="Q61" s="243"/>
      <c r="R61" s="248"/>
      <c r="S61" s="243"/>
      <c r="T61" s="243"/>
      <c r="U61" s="239"/>
      <c r="V61" s="239"/>
      <c r="W61" s="243"/>
      <c r="X61" s="248"/>
      <c r="Y61" s="243"/>
      <c r="Z61" s="244"/>
      <c r="AA61" s="248"/>
      <c r="AB61" s="248"/>
      <c r="AC61" s="248"/>
      <c r="AD61" s="248"/>
      <c r="AE61" s="248"/>
      <c r="AF61" s="239"/>
      <c r="AG61" s="243"/>
      <c r="AH61" s="244"/>
      <c r="AI61" s="244"/>
      <c r="AJ61" s="244"/>
      <c r="AK61" s="244"/>
      <c r="AL61" s="243"/>
      <c r="AM61" s="243"/>
      <c r="AN61" s="244"/>
      <c r="AO61" s="243"/>
      <c r="AP61" s="244"/>
      <c r="AQ61" s="244"/>
      <c r="AR61" s="244"/>
      <c r="AS61" s="244"/>
      <c r="AT61" s="22"/>
      <c r="AU61" s="21"/>
      <c r="AV61" s="21"/>
    </row>
    <row r="62" spans="1:48" x14ac:dyDescent="0.25">
      <c r="A62" s="239"/>
      <c r="B62" s="243"/>
      <c r="C62" s="243"/>
      <c r="D62" s="239"/>
      <c r="E62" s="239"/>
      <c r="F62" s="239"/>
      <c r="G62" s="239"/>
      <c r="H62" s="239"/>
      <c r="I62" s="239"/>
      <c r="J62" s="239"/>
      <c r="K62" s="239"/>
      <c r="L62" s="239"/>
      <c r="M62" s="243"/>
      <c r="N62" s="243"/>
      <c r="O62" s="243"/>
      <c r="P62" s="248"/>
      <c r="Q62" s="243"/>
      <c r="R62" s="248"/>
      <c r="S62" s="243"/>
      <c r="T62" s="243"/>
      <c r="U62" s="239"/>
      <c r="V62" s="239"/>
      <c r="W62" s="243"/>
      <c r="X62" s="248"/>
      <c r="Y62" s="243"/>
      <c r="Z62" s="244"/>
      <c r="AA62" s="248"/>
      <c r="AB62" s="248"/>
      <c r="AC62" s="248"/>
      <c r="AD62" s="248"/>
      <c r="AE62" s="248"/>
      <c r="AF62" s="239"/>
      <c r="AG62" s="243"/>
      <c r="AH62" s="244"/>
      <c r="AI62" s="244"/>
      <c r="AJ62" s="244"/>
      <c r="AK62" s="244"/>
      <c r="AL62" s="243"/>
      <c r="AM62" s="243"/>
      <c r="AN62" s="244"/>
      <c r="AO62" s="243"/>
      <c r="AP62" s="244"/>
      <c r="AQ62" s="244"/>
      <c r="AR62" s="244"/>
      <c r="AS62" s="244"/>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2024 год</v>
      </c>
      <c r="B5" s="454"/>
      <c r="C5" s="73"/>
      <c r="D5" s="73"/>
      <c r="E5" s="73"/>
      <c r="F5" s="73"/>
      <c r="G5" s="73"/>
      <c r="H5" s="73"/>
    </row>
    <row r="6" spans="1:8" ht="18.75" x14ac:dyDescent="0.3">
      <c r="A6" s="182"/>
      <c r="B6" s="182"/>
      <c r="C6" s="182"/>
      <c r="D6" s="182"/>
      <c r="E6" s="182"/>
      <c r="F6" s="182"/>
      <c r="G6" s="182"/>
      <c r="H6" s="182"/>
    </row>
    <row r="7" spans="1:8" ht="18.75" x14ac:dyDescent="0.25">
      <c r="A7" s="292" t="s">
        <v>10</v>
      </c>
      <c r="B7" s="292"/>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9" t="s">
        <v>9</v>
      </c>
      <c r="B10" s="289"/>
      <c r="C10" s="180"/>
      <c r="D10" s="180"/>
      <c r="E10" s="180"/>
      <c r="F10" s="180"/>
      <c r="G10" s="180"/>
      <c r="H10" s="180"/>
    </row>
    <row r="11" spans="1:8" ht="18.75" x14ac:dyDescent="0.25">
      <c r="A11" s="181"/>
      <c r="B11" s="181"/>
      <c r="C11" s="227"/>
      <c r="D11" s="227"/>
      <c r="E11" s="181"/>
      <c r="F11" s="181"/>
      <c r="G11" s="181"/>
      <c r="H11" s="181"/>
    </row>
    <row r="12" spans="1:8" ht="30.75" customHeight="1" x14ac:dyDescent="0.25">
      <c r="A12" s="295" t="str">
        <f>'1. паспорт местоположение'!A12:C12</f>
        <v>M_PK2000.07.01.01</v>
      </c>
      <c r="B12" s="295"/>
      <c r="C12" s="228"/>
      <c r="D12" s="228"/>
      <c r="E12" s="179"/>
      <c r="F12" s="179"/>
      <c r="G12" s="179"/>
      <c r="H12" s="179"/>
    </row>
    <row r="13" spans="1:8" x14ac:dyDescent="0.25">
      <c r="A13" s="289" t="s">
        <v>8</v>
      </c>
      <c r="B13" s="289"/>
      <c r="C13" s="31"/>
      <c r="D13" s="31"/>
      <c r="E13" s="180"/>
      <c r="F13" s="180"/>
      <c r="G13" s="180"/>
      <c r="H13" s="180"/>
    </row>
    <row r="14" spans="1:8" ht="18.75" x14ac:dyDescent="0.25">
      <c r="A14" s="11"/>
      <c r="B14" s="11"/>
      <c r="C14" s="229"/>
      <c r="D14" s="11"/>
      <c r="E14" s="11"/>
      <c r="F14" s="11"/>
      <c r="G14" s="11"/>
      <c r="H14" s="11"/>
    </row>
    <row r="15" spans="1:8" ht="50.25" customHeight="1" x14ac:dyDescent="0.25">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29"/>
      <c r="D15" s="228"/>
      <c r="E15" s="179"/>
      <c r="F15" s="179"/>
      <c r="G15" s="179"/>
      <c r="H15" s="179"/>
    </row>
    <row r="16" spans="1:8" x14ac:dyDescent="0.25">
      <c r="A16" s="289" t="s">
        <v>7</v>
      </c>
      <c r="B16" s="289"/>
      <c r="C16" s="229"/>
      <c r="D16" s="31"/>
      <c r="E16" s="180"/>
      <c r="F16" s="180"/>
      <c r="G16" s="180"/>
      <c r="H16" s="180"/>
    </row>
    <row r="17" spans="1:4" x14ac:dyDescent="0.25">
      <c r="B17" s="150"/>
      <c r="C17" s="230"/>
      <c r="D17" s="230"/>
    </row>
    <row r="18" spans="1:4" ht="33.75" customHeight="1" x14ac:dyDescent="0.25">
      <c r="A18" s="459" t="s">
        <v>533</v>
      </c>
      <c r="B18" s="460"/>
      <c r="C18" s="230"/>
      <c r="D18" s="230"/>
    </row>
    <row r="19" spans="1:4" x14ac:dyDescent="0.25">
      <c r="B19" s="45"/>
      <c r="C19" s="230"/>
      <c r="D19" s="230"/>
    </row>
    <row r="20" spans="1:4" ht="16.5" thickBot="1" x14ac:dyDescent="0.3">
      <c r="B20" s="151"/>
      <c r="C20" s="230"/>
      <c r="D20" s="230"/>
    </row>
    <row r="21" spans="1:4" ht="83.25" customHeight="1" thickBot="1" x14ac:dyDescent="0.3">
      <c r="A21" s="152" t="s">
        <v>402</v>
      </c>
      <c r="B21" s="223"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0"/>
      <c r="D21" s="230"/>
    </row>
    <row r="22" spans="1:4" ht="27.75" customHeight="1" thickBot="1" x14ac:dyDescent="0.3">
      <c r="A22" s="152" t="s">
        <v>403</v>
      </c>
      <c r="B22" s="223" t="s">
        <v>564</v>
      </c>
      <c r="C22" s="230"/>
      <c r="D22" s="230"/>
    </row>
    <row r="23" spans="1:4" ht="22.5" customHeight="1" thickBot="1" x14ac:dyDescent="0.3">
      <c r="A23" s="152" t="s">
        <v>368</v>
      </c>
      <c r="B23" s="224" t="s">
        <v>562</v>
      </c>
      <c r="C23" s="229"/>
      <c r="D23" s="231"/>
    </row>
    <row r="24" spans="1:4" ht="24.75" customHeight="1" thickBot="1" x14ac:dyDescent="0.3">
      <c r="A24" s="152" t="s">
        <v>404</v>
      </c>
      <c r="B24" s="224" t="s">
        <v>560</v>
      </c>
      <c r="C24" s="229"/>
      <c r="D24" s="231"/>
    </row>
    <row r="25" spans="1:4" ht="28.5" customHeight="1" thickBot="1" x14ac:dyDescent="0.3">
      <c r="A25" s="154" t="s">
        <v>405</v>
      </c>
      <c r="B25" s="223" t="s">
        <v>563</v>
      </c>
      <c r="C25" s="229"/>
      <c r="D25" s="231"/>
    </row>
    <row r="26" spans="1:4" ht="37.5" customHeight="1" thickBot="1" x14ac:dyDescent="0.3">
      <c r="A26" s="155" t="s">
        <v>406</v>
      </c>
      <c r="B26" s="225" t="str">
        <f>'3.3 паспорт описание'!C30</f>
        <v>Н</v>
      </c>
      <c r="C26" s="229"/>
      <c r="D26" s="231"/>
    </row>
    <row r="27" spans="1:4" ht="29.25" thickBot="1" x14ac:dyDescent="0.3">
      <c r="A27" s="162" t="s">
        <v>573</v>
      </c>
      <c r="B27" s="263">
        <f>'6.2. Паспорт фин осв ввод'!D24</f>
        <v>0</v>
      </c>
      <c r="C27" s="230"/>
      <c r="D27" s="231"/>
    </row>
    <row r="28" spans="1:4" ht="16.5" thickBot="1" x14ac:dyDescent="0.3">
      <c r="A28" s="157" t="s">
        <v>407</v>
      </c>
      <c r="B28" s="226" t="s">
        <v>565</v>
      </c>
      <c r="C28" s="230"/>
      <c r="D28" s="230"/>
    </row>
    <row r="29" spans="1:4" ht="29.25" thickBot="1" x14ac:dyDescent="0.3">
      <c r="A29" s="163" t="s">
        <v>408</v>
      </c>
      <c r="B29" s="263">
        <v>0</v>
      </c>
      <c r="C29" s="230"/>
      <c r="D29" s="230"/>
    </row>
    <row r="30" spans="1:4" ht="29.25" thickBot="1" x14ac:dyDescent="0.3">
      <c r="A30" s="163" t="s">
        <v>409</v>
      </c>
      <c r="B30" s="263">
        <v>0</v>
      </c>
      <c r="C30" s="230"/>
      <c r="D30" s="230"/>
    </row>
    <row r="31" spans="1:4" ht="16.5" thickBot="1" x14ac:dyDescent="0.3">
      <c r="A31" s="157" t="s">
        <v>410</v>
      </c>
      <c r="B31" s="226"/>
      <c r="C31" s="230"/>
      <c r="D31" s="230"/>
    </row>
    <row r="32" spans="1:4" ht="29.25" thickBot="1" x14ac:dyDescent="0.3">
      <c r="A32" s="163" t="s">
        <v>411</v>
      </c>
      <c r="B32" s="263">
        <v>0</v>
      </c>
    </row>
    <row r="33" spans="1:2" ht="16.5" thickBot="1" x14ac:dyDescent="0.3">
      <c r="A33" s="157" t="s">
        <v>412</v>
      </c>
      <c r="B33" s="219"/>
    </row>
    <row r="34" spans="1:2" ht="16.5" thickBot="1" x14ac:dyDescent="0.3">
      <c r="A34" s="157" t="s">
        <v>413</v>
      </c>
      <c r="B34" s="219"/>
    </row>
    <row r="35" spans="1:2" ht="16.5" thickBot="1" x14ac:dyDescent="0.3">
      <c r="A35" s="157" t="s">
        <v>414</v>
      </c>
      <c r="B35" s="219"/>
    </row>
    <row r="36" spans="1:2" ht="16.5" thickBot="1" x14ac:dyDescent="0.3">
      <c r="A36" s="157" t="s">
        <v>415</v>
      </c>
      <c r="B36" s="219"/>
    </row>
    <row r="37" spans="1:2" ht="29.25" thickBot="1" x14ac:dyDescent="0.3">
      <c r="A37" s="163" t="s">
        <v>416</v>
      </c>
      <c r="B37" s="263">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3">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3">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3">
        <v>0</v>
      </c>
    </row>
    <row r="53" spans="1:4" ht="16.5" thickBot="1" x14ac:dyDescent="0.3">
      <c r="A53" s="154" t="s">
        <v>423</v>
      </c>
      <c r="B53" s="263">
        <v>0</v>
      </c>
    </row>
    <row r="54" spans="1:4" ht="16.5" thickBot="1" x14ac:dyDescent="0.3">
      <c r="A54" s="154" t="s">
        <v>424</v>
      </c>
      <c r="B54" s="263">
        <v>0</v>
      </c>
    </row>
    <row r="55" spans="1:4" ht="16.5" thickBot="1" x14ac:dyDescent="0.3">
      <c r="A55" s="155" t="s">
        <v>425</v>
      </c>
      <c r="B55" s="263">
        <v>0</v>
      </c>
    </row>
    <row r="56" spans="1:4" ht="15.75" customHeight="1" thickBot="1" x14ac:dyDescent="0.3">
      <c r="A56" s="156" t="s">
        <v>426</v>
      </c>
      <c r="B56" s="158" t="s">
        <v>427</v>
      </c>
      <c r="C56" s="455"/>
      <c r="D56" s="218"/>
    </row>
    <row r="57" spans="1:4" ht="16.5" thickBot="1" x14ac:dyDescent="0.3">
      <c r="A57" s="160" t="s">
        <v>428</v>
      </c>
      <c r="B57" s="153" t="s">
        <v>572</v>
      </c>
      <c r="C57" s="455"/>
      <c r="D57" s="218"/>
    </row>
    <row r="58" spans="1:4" ht="23.25" customHeight="1" x14ac:dyDescent="0.25">
      <c r="A58" s="160" t="s">
        <v>429</v>
      </c>
      <c r="B58" s="160"/>
      <c r="C58" s="455"/>
      <c r="D58" s="218"/>
    </row>
    <row r="59" spans="1:4" x14ac:dyDescent="0.25">
      <c r="A59" s="160" t="s">
        <v>430</v>
      </c>
      <c r="B59" s="160"/>
      <c r="C59" s="455"/>
      <c r="D59" s="218"/>
    </row>
    <row r="60" spans="1:4" x14ac:dyDescent="0.25">
      <c r="A60" s="160" t="s">
        <v>431</v>
      </c>
      <c r="B60" s="160"/>
      <c r="C60" s="455"/>
      <c r="D60" s="148"/>
    </row>
    <row r="61" spans="1:4" ht="16.5" thickBot="1" x14ac:dyDescent="0.3">
      <c r="A61" s="161" t="s">
        <v>432</v>
      </c>
      <c r="B61" s="161"/>
      <c r="C61" s="455"/>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6" t="s">
        <v>555</v>
      </c>
    </row>
    <row r="74" spans="1:2" x14ac:dyDescent="0.25">
      <c r="A74" s="160" t="s">
        <v>445</v>
      </c>
      <c r="B74" s="457"/>
    </row>
    <row r="75" spans="1:2" x14ac:dyDescent="0.25">
      <c r="A75" s="160" t="s">
        <v>446</v>
      </c>
      <c r="B75" s="457"/>
    </row>
    <row r="76" spans="1:2" x14ac:dyDescent="0.25">
      <c r="A76" s="160" t="s">
        <v>447</v>
      </c>
      <c r="B76" s="457"/>
    </row>
    <row r="77" spans="1:2" x14ac:dyDescent="0.25">
      <c r="A77" s="160" t="s">
        <v>448</v>
      </c>
      <c r="B77" s="457"/>
    </row>
    <row r="78" spans="1:2" ht="16.5" thickBot="1" x14ac:dyDescent="0.3">
      <c r="A78" s="170" t="s">
        <v>449</v>
      </c>
      <c r="B78" s="458"/>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2024-04-16T08:51:35Z</dcterms:modified>
</cp:coreProperties>
</file>