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PK3300.01.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B69" i="22" l="1"/>
  <c r="A5" i="22" l="1"/>
  <c r="A5" i="5"/>
  <c r="A4" i="15"/>
  <c r="A5" i="16"/>
  <c r="A5" i="19"/>
  <c r="A5" i="10"/>
  <c r="A4" i="17"/>
  <c r="B27" i="22"/>
  <c r="B26" i="22"/>
  <c r="B25" i="22"/>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<sst xmlns="http://schemas.openxmlformats.org/spreadsheetml/2006/main" count="1452" uniqueCount="716">
  <si>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</si>
  <si>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</si>
  <si>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</si>
  <si>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</si>
  <si>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</si>
  <si>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</si>
  <si>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</si>
  <si>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</si>
  <si>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</si>
  <si>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</si>
  <si>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</si>
  <si>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</si>
  <si>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</si>
  <si>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</si>
  <si>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</si>
  <si>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</si>
  <si>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</si>
  <si>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</si>
  <si>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</si>
  <si>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</si>
  <si>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</si>
  <si>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</si>
  <si>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</si>
  <si>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</si>
  <si>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</si>
  <si>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</si>
  <si>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</si>
  <si>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</si>
  <si>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</si>
  <si>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</si>
  <si>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</si>
  <si>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</si>
  <si>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</si>
  <si>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</si>
  <si>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</si>
  <si>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</si>
  <si>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</si>
  <si>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</si>
  <si>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</si>
  <si>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</si>
  <si>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</si>
  <si>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</si>
  <si>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</si>
  <si>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</si>
  <si>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</si>
  <si>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</si>
  <si>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</si>
  <si>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</si>
  <si>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</si>
  <si>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</si>
  <si>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</si>
  <si>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</si>
  <si>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</si>
  <si>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</si>
  <si>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</si>
  <si>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</si>
  <si>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</si>
  <si>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</si>
  <si>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</si>
  <si>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</si>
  <si>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</si>
  <si>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</si>
  <si>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</si>
  <si>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</si>
  <si>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</si>
  <si>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</si>
  <si>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</si>
  <si>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</si>
  <si>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</si>
  <si>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</si>
  <si>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</si>
  <si>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</si>
  <si>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</si>
  <si>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</si>
  <si>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</si>
  <si>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</si>
  <si>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</si>
  <si>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</si>
  <si>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</si>
  <si>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</si>
  <si>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</si>
  <si>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</si>
  <si>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</si>
  <si>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</si>
  <si>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</si>
  <si>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</si>
  <si>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</si>
  <si>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</si>
  <si>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</si>
  <si>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</si>
  <si>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</si>
  <si>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</si>
  <si>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</si>
  <si>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</si>
  <si>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</si>
  <si>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</si>
  <si>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</si>
  <si>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</si>
  <si>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</si>
  <si>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</si>
  <si>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</si>
  <si>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</si>
  <si>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</si>
  <si>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</si>
  <si>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</si>
  <si>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</si>
  <si>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</si>
  <si>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</si>
  <si>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</si>
  <si>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</si>
  <si>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</si>
  <si>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</si>
  <si>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</si>
  <si>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</si>
  <si>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</si>
  <si>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</si>
  <si>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</si>
  <si>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</si>
  <si>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</si>
  <si>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</si>
  <si>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</si>
  <si>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</si>
  <si>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</si>
  <si>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</si>
  <si>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</si>
  <si>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</si>
  <si>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</si>
  <si>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</si>
  <si>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</si>
  <si>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</si>
  <si>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</si>
  <si>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</si>
  <si>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</si>
  <si>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</si>
  <si>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</si>
  <si>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</si>
  <si>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</si>
  <si>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</si>
  <si>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</si>
  <si>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</si>
  <si>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</si>
  <si>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</si>
  <si>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</si>
  <si>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</si>
  <si>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</si>
  <si>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</si>
  <si>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</si>
  <si>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</si>
  <si>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</si>
  <si>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</si>
  <si>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</si>
  <si>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</si>
  <si>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</si>
  <si>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</si>
  <si>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</si>
  <si>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</si>
  <si>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</si>
  <si>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</si>
  <si>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</si>
  <si>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</si>
  <si>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</si>
  <si>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</si>
  <si>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</si>
  <si>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</si>
  <si>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</si>
  <si>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</si>
  <si>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</si>
  <si>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</si>
  <si>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</si>
  <si>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</si>
  <si>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</si>
  <si>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</si>
  <si>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</si>
  <si>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</si>
  <si>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</si>
  <si>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</si>
  <si>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</si>
  <si>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</si>
  <si>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</si>
  <si>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</si>
  <si>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</si>
  <si>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</si>
  <si>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</si>
  <si>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</si>
  <si>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</si>
  <si>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</si>
  <si>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</si>
  <si>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</si>
  <si>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</si>
  <si>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</si>
  <si>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</si>
  <si>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</si>
  <si>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</si>
  <si>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</si>
  <si>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</si>
  <si>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</si>
  <si>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</si>
  <si>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</si>
  <si>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</si>
  <si>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</si>
  <si>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</si>
  <si>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</si>
  <si>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</si>
  <si>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</si>
  <si>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</si>
  <si>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</si>
  <si>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</si>
  <si>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</si>
  <si>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</si>
  <si>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</si>
  <si>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</si>
  <si>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</si>
  <si>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</si>
  <si>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</si>
  <si>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</si>
  <si>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</si>
  <si>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</si>
  <si>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</si>
  <si>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</si>
  <si>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</si>
  <si>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</si>
  <si>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</si>
  <si>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</si>
  <si>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</si>
  <si>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</si>
  <si>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</si>
  <si>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</si>
  <si>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</si>
  <si>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</si>
  <si>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</si>
  <si>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</si>
  <si>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</si>
  <si>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</si>
  <si>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</si>
  <si>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</si>
  <si>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</si>
  <si>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</si>
  <si>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</si>
  <si>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</si>
  <si>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</si>
  <si>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</si>
  <si>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</si>
  <si>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</si>
  <si>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</si>
  <si>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</si>
  <si>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</si>
  <si>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</si>
  <si>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</si>
  <si>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</si>
  <si>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</si>
  <si>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</si>
  <si>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</si>
  <si>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</si>
  <si>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</si>
  <si>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</si>
  <si>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</si>
  <si>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</si>
  <si>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</si>
  <si>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</si>
  <si>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</si>
  <si>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</si>
  <si>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</si>
  <si>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</si>
  <si>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</si>
  <si>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</si>
  <si>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</si>
  <si>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</si>
  <si>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</si>
  <si>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</si>
  <si>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</si>
  <si>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</si>
  <si>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</si>
  <si>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</si>
  <si>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</si>
  <si>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</si>
  <si>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</si>
  <si>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</si>
  <si>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</si>
  <si>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</si>
  <si>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</si>
  <si>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</si>
  <si>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</si>
  <si>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</si>
  <si>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</si>
  <si>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</si>
  <si>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</si>
  <si>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</si>
  <si>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</si>
  <si>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</si>
  <si>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</si>
  <si>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</si>
  <si>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</si>
  <si>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</si>
  <si>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</si>
  <si>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</si>
  <si>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</si>
  <si>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</si>
  <si>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</si>
  <si>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</si>
  <si>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</si>
  <si>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</si>
  <si>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</si>
  <si>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</si>
  <si>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</si>
  <si>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</si>
  <si>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</si>
  <si>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</si>
  <si>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</si>
  <si>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</si>
  <si>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</si>
  <si>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</si>
  <si>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</si>
  <si>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</si>
  <si>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</si>
  <si>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</si>
  <si>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</si>
  <si>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</si>
  <si>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</si>
  <si>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</si>
  <si>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</si>
  <si>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</si>
  <si>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</si>
  <si>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</si>
  <si>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</si>
  <si>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</si>
  <si>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</si>
  <si>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</si>
  <si>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</si>
  <si>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</si>
  <si>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</si>
  <si>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</si>
  <si>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</si>
  <si>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</si>
  <si>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</si>
  <si>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</si>
  <si>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</si>
  <si>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</si>
  <si>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</si>
  <si>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</si>
  <si>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</si>
  <si>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</si>
  <si>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</si>
  <si>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</si>
  <si>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</si>
  <si>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</si>
  <si>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</si>
  <si>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</si>
  <si>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</si>
  <si>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</si>
  <si>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</si>
  <si>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</si>
  <si>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</si>
  <si>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</si>
  <si>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</si>
  <si>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</si>
  <si>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</si>
  <si>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</si>
  <si>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</si>
  <si>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</si>
  <si>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</si>
  <si>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</si>
  <si>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</si>
  <si>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</si>
  <si>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</si>
  <si>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</si>
  <si>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</si>
  <si>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</si>
  <si>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</si>
  <si>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</si>
  <si>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</si>
  <si>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</si>
  <si>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</si>
  <si>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</si>
  <si>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</si>
  <si>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</si>
  <si>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</si>
  <si>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</si>
  <si>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</si>
  <si>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</si>
  <si>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</si>
  <si>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</si>
  <si>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</si>
  <si>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</si>
  <si>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</si>
  <si>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</si>
  <si>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</si>
  <si>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</si>
  <si>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</si>
  <si>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</si>
  <si>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</si>
  <si>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</si>
  <si>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</si>
  <si>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</si>
  <si>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</si>
  <si>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</si>
  <si>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</si>
  <si>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</si>
  <si>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</si>
  <si>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</si>
  <si>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</si>
  <si>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</si>
  <si>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</si>
  <si>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</si>
  <si>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</si>
  <si>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</si>
  <si>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</si>
  <si>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</si>
  <si>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</si>
  <si>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</si>
  <si>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</si>
  <si>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</si>
  <si>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</si>
  <si>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</si>
  <si>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</si>
  <si>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</si>
  <si>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</si>
  <si>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</si>
  <si>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</si>
  <si>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</si>
  <si>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</si>
  <si>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</si>
  <si>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</si>
  <si>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</si>
  <si>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</si>
  <si>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</si>
  <si>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</si>
  <si>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</si>
  <si>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</si>
  <si>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</si>
  <si>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</si>
  <si>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</si>
  <si>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</si>
  <si>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</si>
  <si>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</si>
  <si>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</si>
  <si>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</si>
  <si>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</si>
  <si>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</si>
  <si>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</si>
  <si>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</si>
  <si>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</si>
  <si>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</si>
  <si>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</si>
  <si>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</si>
  <si>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</si>
  <si>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</si>
  <si>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</si>
  <si>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</si>
  <si>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</si>
  <si>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</si>
  <si>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</si>
  <si>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</si>
  <si>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</si>
  <si>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</si>
  <si>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</si>
  <si>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</si>
  <si>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</si>
  <si>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</si>
  <si>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</si>
  <si>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</si>
  <si>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</si>
  <si>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</si>
  <si>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</si>
  <si>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</si>
  <si>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</si>
  <si>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</si>
  <si>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</si>
  <si>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</si>
  <si>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</si>
  <si>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</si>
  <si>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</si>
  <si>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</si>
  <si>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</si>
  <si>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</si>
  <si>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</si>
  <si>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</si>
  <si>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</si>
  <si>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</si>
  <si>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</si>
  <si>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</si>
  <si>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</si>
  <si>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</si>
  <si>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</si>
  <si>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</si>
  <si>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</si>
  <si>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</si>
  <si>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</si>
  <si>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</si>
  <si>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</si>
  <si>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</si>
  <si>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</si>
  <si>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</si>
  <si>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</si>
  <si>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</si>
  <si>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</si>
  <si>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</si>
  <si>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</si>
  <si>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</si>
  <si>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</si>
  <si>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</si>
  <si>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</si>
  <si>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</si>
  <si>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</si>
  <si>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</si>
  <si>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</si>
  <si>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</si>
  <si>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</si>
  <si>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</si>
  <si>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</si>
  <si>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</si>
  <si>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</si>
  <si>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</si>
  <si>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</si>
  <si>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</si>
  <si>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</si>
  <si>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</si>
  <si>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</si>
  <si>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</si>
  <si>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</si>
  <si>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</si>
  <si>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</si>
  <si>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</si>
  <si>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</si>
  <si>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</si>
  <si>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</si>
  <si>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</si>
  <si>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</si>
  <si>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</si>
  <si>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</si>
  <si>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</si>
  <si>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</si>
  <si>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</si>
  <si>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</si>
  <si>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</si>
  <si>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</si>
  <si>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</si>
  <si>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</si>
  <si>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</si>
  <si>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</si>
  <si>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</si>
  <si>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</si>
  <si>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</si>
  <si>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</si>
  <si>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</si>
  <si>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</si>
  <si>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</si>
  <si>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</si>
  <si>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</si>
  <si>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</si>
  <si>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</si>
  <si>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</si>
  <si>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</si>
  <si>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</si>
  <si>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</si>
  <si>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</si>
  <si>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</si>
  <si>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</si>
  <si>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</si>
  <si>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</si>
  <si>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</si>
  <si>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</si>
  <si>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</si>
  <si>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</si>
  <si>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</si>
  <si>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</si>
  <si>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</si>
  <si>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</si>
  <si>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</si>
  <si>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</si>
  <si>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</si>
  <si>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</si>
  <si>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</si>
  <si>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</si>
  <si>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</si>
  <si>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</si>
  <si>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</si>
  <si>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</si>
  <si>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</si>
  <si>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</si>
  <si>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</si>
  <si>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</si>
  <si>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</si>
  <si>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</si>
  <si>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</si>
  <si>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</si>
  <si>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</si>
  <si>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</si>
  <si>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</si>
  <si>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</si>
  <si>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</si>
  <si>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</si>
  <si>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</si>
  <si>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</si>
  <si>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</si>
  <si>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</si>
  <si>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</si>
  <si>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</si>
  <si>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</si>
  <si>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</si>
  <si>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</si>
  <si>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</si>
  <si>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</si>
  <si>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</si>
  <si>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</si>
  <si>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</si>
  <si>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</si>
  <si>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</si>
  <si>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</si>
  <si>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</si>
  <si>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</si>
  <si>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</si>
  <si>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509,77019 млн.руб.;</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</si>
  <si>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</si>
  <si>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</si>
  <si>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 xml:space="preserve"> Приобретение 53 единиц автотранспорта</t>
  </si>
  <si>
    <t>7324,28 тыс.руб./шт. без НДС</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</si>
  <si>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</si>
  <si>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t>
  </si>
  <si>
    <t>Поставка машины самоходной с мульчером для нужд филиала АО "Россети Тюмень" Тюменские электрические сети</t>
  </si>
  <si>
    <t>Поставка снегоболотоходов на колесах низкого давления для филиалов АО "Россети Тюмень".</t>
  </si>
  <si>
    <t>Поставка Многофункциональных кранов-манипуляторов на автомобильном на шасси с КМУ, буром, сертифицированной люлькой,стальной бортовой платформой, поворотным коником и ложементами под опоры ЛЭП для нужд филиала АО Россети ТюменьТюменские электрические сети</t>
  </si>
  <si>
    <t>Поставка машины самоходной с мульчером для нужд филиала АО Россети Тюмень Тюменские электрические сети, 2 единицы</t>
  </si>
  <si>
    <t>Поставка погрузчиков для нужд филиала АО "Россети Тюмень" Тюменские электрические сети (4 единицы).</t>
  </si>
  <si>
    <t>Поставка снегоболотохода на гусеничном ходу для нужд филиала АО "Россети Тюмень" Тюменские электрические сети, 2единицы</t>
  </si>
  <si>
    <t>Поставка снегоболотоходов на колесном ходу с прицепами для нужд филиала АО "Россети Тюмень" Тюменские электрическиесети</t>
  </si>
  <si>
    <t>2023.0419</t>
  </si>
  <si>
    <t>2023.0449</t>
  </si>
  <si>
    <t>2023.0488</t>
  </si>
  <si>
    <t>2023.0629</t>
  </si>
  <si>
    <t>2023.0730</t>
  </si>
  <si>
    <t>2023.0878</t>
  </si>
  <si>
    <t>2023.0965</t>
  </si>
  <si>
    <t>Реконструкция и техперевооружение электросетевых объектов</t>
  </si>
  <si>
    <t>Филиал АО "Россети Тюмень" ТюмЭС</t>
  </si>
  <si>
    <t>Оборудование</t>
  </si>
  <si>
    <t>Коммерческие предложения</t>
  </si>
  <si>
    <t>ВЗ</t>
  </si>
  <si>
    <t>ОА ЕП</t>
  </si>
  <si>
    <t>ОК</t>
  </si>
  <si>
    <t>ОК ЕП</t>
  </si>
  <si>
    <t>ООО "Кампром-Сервис"</t>
  </si>
  <si>
    <t>ООО ПКФ "АтлантАвто"</t>
  </si>
  <si>
    <t>ООО "Профлизинг"</t>
  </si>
  <si>
    <t>АО "НМЗ"</t>
  </si>
  <si>
    <t>ООО "Автодоркомплект"</t>
  </si>
  <si>
    <t>ООО НПФ "Технотранс"</t>
  </si>
  <si>
    <t>32312559126</t>
  </si>
  <si>
    <t>www.roseltorg.ru</t>
  </si>
  <si>
    <t>32312549932</t>
  </si>
  <si>
    <t>32312582614</t>
  </si>
  <si>
    <t>32312709750</t>
  </si>
  <si>
    <t>32312772256</t>
  </si>
  <si>
    <t>32312833507</t>
  </si>
  <si>
    <t>32312859559</t>
  </si>
  <si>
    <t>03.07.2023</t>
  </si>
  <si>
    <t>06.07.2023</t>
  </si>
  <si>
    <t>07.07.2023</t>
  </si>
  <si>
    <t>04.07.2023</t>
  </si>
  <si>
    <t>12.07.2023</t>
  </si>
  <si>
    <t>14.07.2023</t>
  </si>
  <si>
    <t>28.08.2023</t>
  </si>
  <si>
    <t>18.09.2023</t>
  </si>
  <si>
    <t>04.10.2023</t>
  </si>
  <si>
    <t>06.10.2023</t>
  </si>
  <si>
    <t>10.10.2023</t>
  </si>
  <si>
    <t>16.10.2023</t>
  </si>
  <si>
    <t>24.07.2023</t>
  </si>
  <si>
    <t>20.07.2023</t>
  </si>
  <si>
    <t>31.07.2023</t>
  </si>
  <si>
    <t>13.09.2023</t>
  </si>
  <si>
    <t>30.10.2023</t>
  </si>
  <si>
    <t>01.11.2023</t>
  </si>
  <si>
    <t>07.08.2023</t>
  </si>
  <si>
    <t>09.08.2023</t>
  </si>
  <si>
    <t>27.09.2023</t>
  </si>
  <si>
    <t>23.10.2023</t>
  </si>
  <si>
    <t>03.11.2023</t>
  </si>
  <si>
    <t>07.11.2023</t>
  </si>
  <si>
    <t>п.7.5.3.</t>
  </si>
  <si>
    <t>Закупочная комиссия</t>
  </si>
  <si>
    <t>32312559126/2023.0419-2</t>
  </si>
  <si>
    <t/>
  </si>
  <si>
    <t>32312709750/2023.0629-2</t>
  </si>
  <si>
    <t>32312772256/2023.0730-3</t>
  </si>
  <si>
    <t>32312833507/2023.0878-3</t>
  </si>
  <si>
    <t>32312859559/2023.0965-3</t>
  </si>
  <si>
    <t>30.08.2023</t>
  </si>
  <si>
    <t>24.08.2023</t>
  </si>
  <si>
    <t>31.08.2023</t>
  </si>
  <si>
    <t>30.11.2023</t>
  </si>
  <si>
    <t>14.08.2023</t>
  </si>
  <si>
    <t>01.09.2023</t>
  </si>
  <si>
    <t>23.08.2023</t>
  </si>
  <si>
    <t>25.10.2023</t>
  </si>
  <si>
    <t>13.10.2023</t>
  </si>
  <si>
    <t>31.10.2023</t>
  </si>
  <si>
    <t>11.12.2023</t>
  </si>
  <si>
    <t>10.11.2023</t>
  </si>
  <si>
    <t>17.11.2023</t>
  </si>
  <si>
    <t>15.11.2023</t>
  </si>
  <si>
    <t>24.11.2023</t>
  </si>
  <si>
    <t>31.12.2023</t>
  </si>
  <si>
    <t>ООО "ЭНЕРГОСТРОЙПРОЕКТ"</t>
  </si>
  <si>
    <t>ООО "ТД "АГРОСНАБСЕРВИС"</t>
  </si>
  <si>
    <t>ООО "ТЕХИНКОМ-СПЕЦТЕХ"</t>
  </si>
  <si>
    <t>ООО "СТРОЙЭНЕРГОСИСТЕМЫ"</t>
  </si>
  <si>
    <t>ООО "ЕВРОКАРА-ПЛЮС"</t>
  </si>
  <si>
    <t xml:space="preserve">АО "Россети Тюмень" </t>
  </si>
  <si>
    <t>17.08.2023</t>
  </si>
  <si>
    <t>Закупка проводилась для нескольких филиалов Общества. Сумма заключенного ТюмЭС договора составила 35 226 576.34 руб с НДС.</t>
  </si>
  <si>
    <t>Год раскрытия информации: 2024 год</t>
  </si>
  <si>
    <t>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</si>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</sst>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_ ;\-0\ "/>
    <numFmt numFmtId="169"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1" t="s">
        <v>710</v>
      </c>
      <c r="B5" s="251"/>
      <c r="C5" s="251"/>
      <c r="D5" s="190"/>
      <c r="E5" s="190"/>
      <c r="F5" s="190"/>
      <c r="G5" s="190"/>
      <c r="H5" s="190"/>
      <c r="I5" s="190"/>
      <c r="J5" s="190"/>
    </row>
    <row r="6" spans="1:22" s="12" customFormat="1" ht="18.75" x14ac:dyDescent="0.3">
      <c r="A6" s="17"/>
      <c r="F6" s="16"/>
      <c r="G6" s="16"/>
      <c r="H6" s="15"/>
    </row>
    <row r="7" spans="1:22" s="12" customFormat="1" ht="18.75" x14ac:dyDescent="0.2">
      <c r="A7" s="255" t="s">
        <v>11</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554</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10</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555</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9</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58" t="s">
        <v>612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8"/>
      <c r="B24" s="249"/>
      <c r="C24" s="25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610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597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8"/>
      <c r="B39" s="249"/>
      <c r="C39" s="250"/>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8"/>
      <c r="B47" s="249"/>
      <c r="C47" s="25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389.38844638258144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307.76120531881782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11</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10</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M_PK3300.01.02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9</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69.75" customHeight="1" x14ac:dyDescent="0.2">
      <c r="A14" s="25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3" t="s">
        <v>510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110</v>
      </c>
      <c r="C19" s="261" t="s">
        <v>402</v>
      </c>
      <c r="D19" s="260" t="s">
        <v>401</v>
      </c>
      <c r="E19" s="260" t="s">
        <v>109</v>
      </c>
      <c r="F19" s="260" t="s">
        <v>108</v>
      </c>
      <c r="G19" s="260" t="s">
        <v>397</v>
      </c>
      <c r="H19" s="260" t="s">
        <v>107</v>
      </c>
      <c r="I19" s="260" t="s">
        <v>106</v>
      </c>
      <c r="J19" s="260" t="s">
        <v>105</v>
      </c>
      <c r="K19" s="260" t="s">
        <v>104</v>
      </c>
      <c r="L19" s="260" t="s">
        <v>103</v>
      </c>
      <c r="M19" s="260" t="s">
        <v>102</v>
      </c>
      <c r="N19" s="260" t="s">
        <v>101</v>
      </c>
      <c r="O19" s="260" t="s">
        <v>100</v>
      </c>
      <c r="P19" s="260" t="s">
        <v>99</v>
      </c>
      <c r="Q19" s="260" t="s">
        <v>400</v>
      </c>
      <c r="R19" s="260"/>
      <c r="S19" s="263" t="s">
        <v>502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398</v>
      </c>
      <c r="R20" s="43" t="s">
        <v>399</v>
      </c>
      <c r="S20" s="263"/>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11</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10</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M_PK3300.01.02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9</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70.5" customHeight="1" x14ac:dyDescent="0.2">
      <c r="A16" s="25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4" t="s">
        <v>515</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231</v>
      </c>
      <c r="C21" s="269"/>
      <c r="D21" s="272" t="s">
        <v>132</v>
      </c>
      <c r="E21" s="268" t="s">
        <v>544</v>
      </c>
      <c r="F21" s="269"/>
      <c r="G21" s="268" t="s">
        <v>281</v>
      </c>
      <c r="H21" s="269"/>
      <c r="I21" s="268" t="s">
        <v>131</v>
      </c>
      <c r="J21" s="269"/>
      <c r="K21" s="272" t="s">
        <v>130</v>
      </c>
      <c r="L21" s="268" t="s">
        <v>129</v>
      </c>
      <c r="M21" s="269"/>
      <c r="N21" s="268" t="s">
        <v>540</v>
      </c>
      <c r="O21" s="269"/>
      <c r="P21" s="272" t="s">
        <v>128</v>
      </c>
      <c r="Q21" s="278" t="s">
        <v>127</v>
      </c>
      <c r="R21" s="279"/>
      <c r="S21" s="278" t="s">
        <v>126</v>
      </c>
      <c r="T21" s="280"/>
    </row>
    <row r="22" spans="1:113" ht="204.75" customHeight="1" x14ac:dyDescent="0.25">
      <c r="A22" s="276"/>
      <c r="B22" s="270"/>
      <c r="C22" s="271"/>
      <c r="D22" s="274"/>
      <c r="E22" s="270"/>
      <c r="F22" s="271"/>
      <c r="G22" s="270"/>
      <c r="H22" s="271"/>
      <c r="I22" s="270"/>
      <c r="J22" s="271"/>
      <c r="K22" s="273"/>
      <c r="L22" s="270"/>
      <c r="M22" s="271"/>
      <c r="N22" s="270"/>
      <c r="O22" s="271"/>
      <c r="P22" s="273"/>
      <c r="Q22" s="94" t="s">
        <v>125</v>
      </c>
      <c r="R22" s="94" t="s">
        <v>514</v>
      </c>
      <c r="S22" s="94" t="s">
        <v>124</v>
      </c>
      <c r="T22" s="94" t="s">
        <v>123</v>
      </c>
    </row>
    <row r="23" spans="1:113" ht="51.75" customHeight="1" x14ac:dyDescent="0.25">
      <c r="A23" s="277"/>
      <c r="B23" s="188" t="s">
        <v>121</v>
      </c>
      <c r="C23" s="188" t="s">
        <v>122</v>
      </c>
      <c r="D23" s="273"/>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67" t="s">
        <v>550</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5" t="s">
        <v>11</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10</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M_PK3300.01.02</v>
      </c>
      <c r="B12" s="256"/>
      <c r="C12" s="256"/>
      <c r="D12" s="256"/>
      <c r="E12" s="256" t="s">
        <v>8</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2" t="s">
        <v>9</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5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8"/>
      <c r="C15" s="258"/>
      <c r="D15" s="258"/>
      <c r="E15" s="258" t="s">
        <v>8</v>
      </c>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2" t="s">
        <v>6</v>
      </c>
      <c r="B21" s="285" t="s">
        <v>524</v>
      </c>
      <c r="C21" s="286"/>
      <c r="D21" s="285" t="s">
        <v>526</v>
      </c>
      <c r="E21" s="286"/>
      <c r="F21" s="278" t="s">
        <v>104</v>
      </c>
      <c r="G21" s="280"/>
      <c r="H21" s="280"/>
      <c r="I21" s="279"/>
      <c r="J21" s="282" t="s">
        <v>527</v>
      </c>
      <c r="K21" s="285" t="s">
        <v>528</v>
      </c>
      <c r="L21" s="286"/>
      <c r="M21" s="285" t="s">
        <v>529</v>
      </c>
      <c r="N21" s="286"/>
      <c r="O21" s="285" t="s">
        <v>516</v>
      </c>
      <c r="P21" s="286"/>
      <c r="Q21" s="285" t="s">
        <v>137</v>
      </c>
      <c r="R21" s="286"/>
      <c r="S21" s="282" t="s">
        <v>136</v>
      </c>
      <c r="T21" s="282" t="s">
        <v>530</v>
      </c>
      <c r="U21" s="282" t="s">
        <v>525</v>
      </c>
      <c r="V21" s="285" t="s">
        <v>135</v>
      </c>
      <c r="W21" s="286"/>
      <c r="X21" s="278" t="s">
        <v>127</v>
      </c>
      <c r="Y21" s="280"/>
      <c r="Z21" s="278" t="s">
        <v>126</v>
      </c>
      <c r="AA21" s="280"/>
    </row>
    <row r="22" spans="1:27" ht="216" customHeight="1" x14ac:dyDescent="0.25">
      <c r="A22" s="283"/>
      <c r="B22" s="287"/>
      <c r="C22" s="288"/>
      <c r="D22" s="287"/>
      <c r="E22" s="288"/>
      <c r="F22" s="278" t="s">
        <v>134</v>
      </c>
      <c r="G22" s="279"/>
      <c r="H22" s="278" t="s">
        <v>133</v>
      </c>
      <c r="I22" s="279"/>
      <c r="J22" s="284"/>
      <c r="K22" s="287"/>
      <c r="L22" s="288"/>
      <c r="M22" s="287"/>
      <c r="N22" s="288"/>
      <c r="O22" s="287"/>
      <c r="P22" s="288"/>
      <c r="Q22" s="287"/>
      <c r="R22" s="288"/>
      <c r="S22" s="284"/>
      <c r="T22" s="284"/>
      <c r="U22" s="284"/>
      <c r="V22" s="287"/>
      <c r="W22" s="288"/>
      <c r="X22" s="94" t="s">
        <v>125</v>
      </c>
      <c r="Y22" s="94" t="s">
        <v>514</v>
      </c>
      <c r="Z22" s="94" t="s">
        <v>124</v>
      </c>
      <c r="AA22" s="94" t="s">
        <v>123</v>
      </c>
    </row>
    <row r="23" spans="1:27" ht="60" customHeight="1" x14ac:dyDescent="0.25">
      <c r="A23" s="284"/>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N39" sqref="N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5" t="s">
        <v>11</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52" t="s">
        <v>10</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M_PK3300.01.02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52" t="s">
        <v>9</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9"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3" t="s">
        <v>509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613</v>
      </c>
      <c r="D22" s="29"/>
      <c r="E22" s="29"/>
      <c r="F22" s="28"/>
      <c r="G22" s="28"/>
      <c r="H22" s="28"/>
      <c r="I22" s="28"/>
      <c r="J22" s="28"/>
      <c r="K22" s="28"/>
      <c r="L22" s="28"/>
      <c r="M22" s="28"/>
      <c r="N22" s="28"/>
      <c r="O22" s="28"/>
      <c r="P22" s="28"/>
      <c r="Q22" s="27"/>
      <c r="R22" s="27"/>
      <c r="S22" s="27"/>
      <c r="T22" s="27"/>
      <c r="U22" s="27"/>
    </row>
    <row r="23" spans="1:21" ht="153.75" customHeight="1" x14ac:dyDescent="0.25">
      <c r="A23" s="24" t="s">
        <v>65</v>
      </c>
      <c r="B23" s="26" t="s">
        <v>62</v>
      </c>
      <c r="C23" s="217"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542</v>
      </c>
      <c r="C24" s="218"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600</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711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11</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3"/>
      <c r="AB6" s="18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3"/>
      <c r="AB7" s="183"/>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4"/>
      <c r="AB8" s="184"/>
    </row>
    <row r="9" spans="1:28" ht="15.75" x14ac:dyDescent="0.25">
      <c r="A9" s="252" t="s">
        <v>10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5"/>
      <c r="AB9" s="18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3"/>
      <c r="AB10" s="183"/>
    </row>
    <row r="11" spans="1:28" x14ac:dyDescent="0.25">
      <c r="A11" s="290" t="str">
        <f>'1. паспорт местоположение'!A12:C12</f>
        <v>M_PK3300.01.02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4"/>
      <c r="AB11" s="184"/>
    </row>
    <row r="12" spans="1:28" ht="15.75" x14ac:dyDescent="0.25">
      <c r="A12" s="252" t="s">
        <v>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5"/>
      <c r="AB12" s="18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60.75" customHeight="1" x14ac:dyDescent="0.25">
      <c r="A14" s="289"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4"/>
      <c r="AB14" s="18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5"/>
      <c r="AB15" s="18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4"/>
      <c r="AB16" s="19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4"/>
      <c r="AB17" s="19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4"/>
      <c r="AB18" s="19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4"/>
      <c r="AB19" s="19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5"/>
      <c r="AB20" s="19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5"/>
      <c r="AB21" s="195"/>
    </row>
    <row r="22" spans="1:28" x14ac:dyDescent="0.25">
      <c r="A22" s="292" t="s">
        <v>541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6"/>
      <c r="AB22" s="196"/>
    </row>
    <row r="23" spans="1:28" ht="32.25" customHeight="1" x14ac:dyDescent="0.25">
      <c r="A23" s="294" t="s">
        <v>393</v>
      </c>
      <c r="B23" s="295"/>
      <c r="C23" s="295"/>
      <c r="D23" s="295"/>
      <c r="E23" s="295"/>
      <c r="F23" s="295"/>
      <c r="G23" s="295"/>
      <c r="H23" s="295"/>
      <c r="I23" s="295"/>
      <c r="J23" s="295"/>
      <c r="K23" s="295"/>
      <c r="L23" s="296"/>
      <c r="M23" s="293" t="s">
        <v>394</v>
      </c>
      <c r="N23" s="293"/>
      <c r="O23" s="293"/>
      <c r="P23" s="293"/>
      <c r="Q23" s="293"/>
      <c r="R23" s="293"/>
      <c r="S23" s="293"/>
      <c r="T23" s="293"/>
      <c r="U23" s="293"/>
      <c r="V23" s="293"/>
      <c r="W23" s="293"/>
      <c r="X23" s="293"/>
      <c r="Y23" s="293"/>
      <c r="Z23" s="293"/>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5" t="s">
        <v>11</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10</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M_PK3300.01.02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9</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81.75" customHeight="1" x14ac:dyDescent="0.2">
      <c r="A15" s="25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518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0" t="s">
        <v>6</v>
      </c>
      <c r="B19" s="260" t="s">
        <v>90</v>
      </c>
      <c r="C19" s="260" t="s">
        <v>89</v>
      </c>
      <c r="D19" s="260" t="s">
        <v>78</v>
      </c>
      <c r="E19" s="298" t="s">
        <v>88</v>
      </c>
      <c r="F19" s="299"/>
      <c r="G19" s="299"/>
      <c r="H19" s="299"/>
      <c r="I19" s="300"/>
      <c r="J19" s="260" t="s">
        <v>87</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11</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52" t="s">
        <v>10</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M_PK3300.01.02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52" t="s">
        <v>9</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89"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7" t="s">
        <v>367</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0"/>
      <c r="AN24" s="110"/>
      <c r="AO24" s="138"/>
      <c r="AP24" s="138"/>
      <c r="AQ24" s="138"/>
      <c r="AR24" s="138"/>
      <c r="AS24" s="116"/>
    </row>
    <row r="25" spans="1:45" ht="12.75" customHeight="1" x14ac:dyDescent="0.25">
      <c r="A25" s="347" t="s">
        <v>366</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1"/>
      <c r="AN25" s="368" t="s">
        <v>365</v>
      </c>
      <c r="AO25" s="368"/>
      <c r="AP25" s="368"/>
      <c r="AQ25" s="366"/>
      <c r="AR25" s="366"/>
      <c r="AS25" s="116"/>
    </row>
    <row r="26" spans="1:45" ht="17.25" customHeight="1" x14ac:dyDescent="0.25">
      <c r="A26" s="313" t="s">
        <v>364</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1"/>
      <c r="AN26" s="357" t="s">
        <v>363</v>
      </c>
      <c r="AO26" s="358"/>
      <c r="AP26" s="359"/>
      <c r="AQ26" s="349"/>
      <c r="AR26" s="350"/>
      <c r="AS26" s="116"/>
    </row>
    <row r="27" spans="1:45" ht="17.25" customHeight="1" x14ac:dyDescent="0.25">
      <c r="A27" s="313" t="s">
        <v>362</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1"/>
      <c r="AN27" s="357" t="s">
        <v>361</v>
      </c>
      <c r="AO27" s="358"/>
      <c r="AP27" s="359"/>
      <c r="AQ27" s="349"/>
      <c r="AR27" s="350"/>
      <c r="AS27" s="116"/>
    </row>
    <row r="28" spans="1:45" ht="27.75" customHeight="1" thickBot="1" x14ac:dyDescent="0.3">
      <c r="A28" s="360" t="s">
        <v>360</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1"/>
      <c r="AN28" s="363" t="s">
        <v>359</v>
      </c>
      <c r="AO28" s="364"/>
      <c r="AP28" s="365"/>
      <c r="AQ28" s="349"/>
      <c r="AR28" s="350"/>
      <c r="AS28" s="116"/>
    </row>
    <row r="29" spans="1:45" ht="17.25" customHeight="1" x14ac:dyDescent="0.25">
      <c r="A29" s="351" t="s">
        <v>358</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1"/>
      <c r="AN29" s="354"/>
      <c r="AO29" s="355"/>
      <c r="AP29" s="355"/>
      <c r="AQ29" s="349"/>
      <c r="AR29" s="356"/>
      <c r="AS29" s="116"/>
    </row>
    <row r="30" spans="1:45" ht="17.25" customHeight="1" x14ac:dyDescent="0.25">
      <c r="A30" s="313" t="s">
        <v>357</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1"/>
      <c r="AS30" s="116"/>
    </row>
    <row r="31" spans="1:45" ht="17.25" customHeight="1" x14ac:dyDescent="0.25">
      <c r="A31" s="313" t="s">
        <v>356</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1"/>
      <c r="AN31" s="111"/>
      <c r="AO31" s="137"/>
      <c r="AP31" s="137"/>
      <c r="AQ31" s="137"/>
      <c r="AR31" s="137"/>
      <c r="AS31" s="116"/>
    </row>
    <row r="32" spans="1:45" ht="17.25" customHeight="1" x14ac:dyDescent="0.25">
      <c r="A32" s="313" t="s">
        <v>331</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1"/>
      <c r="AN32" s="111"/>
      <c r="AO32" s="111"/>
      <c r="AP32" s="111"/>
      <c r="AQ32" s="111"/>
      <c r="AR32" s="111"/>
      <c r="AS32" s="116"/>
    </row>
    <row r="33" spans="1:45" ht="17.25" customHeight="1" x14ac:dyDescent="0.25">
      <c r="A33" s="313" t="s">
        <v>355</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1"/>
      <c r="AN33" s="111"/>
      <c r="AO33" s="111"/>
      <c r="AP33" s="111"/>
      <c r="AQ33" s="111"/>
      <c r="AR33" s="111"/>
      <c r="AS33" s="116"/>
    </row>
    <row r="34" spans="1:45" ht="17.25" customHeight="1" x14ac:dyDescent="0.25">
      <c r="A34" s="313" t="s">
        <v>354</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1"/>
      <c r="AN34" s="111"/>
      <c r="AO34" s="111"/>
      <c r="AP34" s="111"/>
      <c r="AQ34" s="111"/>
      <c r="AR34" s="111"/>
      <c r="AS34" s="11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1"/>
      <c r="AN35" s="111"/>
      <c r="AO35" s="111"/>
      <c r="AP35" s="111"/>
      <c r="AQ35" s="111"/>
      <c r="AR35" s="111"/>
      <c r="AS35" s="116"/>
    </row>
    <row r="36" spans="1:45" ht="17.25" customHeight="1" thickBot="1" x14ac:dyDescent="0.3">
      <c r="A36" s="331" t="s">
        <v>319</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1"/>
      <c r="AN36" s="111"/>
      <c r="AO36" s="111"/>
      <c r="AP36" s="111"/>
      <c r="AQ36" s="111"/>
      <c r="AR36" s="111"/>
      <c r="AS36" s="11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1"/>
      <c r="AN37" s="111"/>
      <c r="AO37" s="111"/>
      <c r="AP37" s="111"/>
      <c r="AQ37" s="111"/>
      <c r="AR37" s="111"/>
      <c r="AS37" s="116"/>
    </row>
    <row r="38" spans="1:45" ht="17.25" customHeight="1" x14ac:dyDescent="0.25">
      <c r="A38" s="313" t="s">
        <v>353</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1"/>
      <c r="AN38" s="111"/>
      <c r="AO38" s="111"/>
      <c r="AP38" s="111"/>
      <c r="AQ38" s="111"/>
      <c r="AR38" s="111"/>
      <c r="AS38" s="116"/>
    </row>
    <row r="39" spans="1:45" ht="17.25" customHeight="1" thickBot="1" x14ac:dyDescent="0.3">
      <c r="A39" s="331" t="s">
        <v>352</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1"/>
      <c r="AN39" s="111"/>
      <c r="AO39" s="111"/>
      <c r="AP39" s="111"/>
      <c r="AQ39" s="111"/>
      <c r="AR39" s="111"/>
      <c r="AS39" s="116"/>
    </row>
    <row r="40" spans="1:45" ht="17.25" customHeight="1" x14ac:dyDescent="0.25">
      <c r="A40" s="347" t="s">
        <v>351</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1"/>
      <c r="AN40" s="111"/>
      <c r="AO40" s="111"/>
      <c r="AP40" s="111"/>
      <c r="AQ40" s="111"/>
      <c r="AR40" s="111"/>
      <c r="AS40" s="116"/>
    </row>
    <row r="41" spans="1:45" ht="17.25" customHeight="1" x14ac:dyDescent="0.25">
      <c r="A41" s="313" t="s">
        <v>350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1"/>
      <c r="AN41" s="111"/>
      <c r="AO41" s="111"/>
      <c r="AP41" s="111"/>
      <c r="AQ41" s="111"/>
      <c r="AR41" s="111"/>
      <c r="AS41" s="116"/>
    </row>
    <row r="42" spans="1:45" ht="17.25" customHeight="1" x14ac:dyDescent="0.25">
      <c r="A42" s="313" t="s">
        <v>349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1"/>
      <c r="AN42" s="111"/>
      <c r="AO42" s="111"/>
      <c r="AP42" s="111"/>
      <c r="AQ42" s="111"/>
      <c r="AR42" s="111"/>
      <c r="AS42" s="116"/>
    </row>
    <row r="43" spans="1:45" ht="17.25" customHeight="1" x14ac:dyDescent="0.25">
      <c r="A43" s="313" t="s">
        <v>348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1"/>
      <c r="AN43" s="111"/>
      <c r="AO43" s="111"/>
      <c r="AP43" s="111"/>
      <c r="AQ43" s="111"/>
      <c r="AR43" s="111"/>
      <c r="AS43" s="116"/>
    </row>
    <row r="44" spans="1:45" ht="17.25" customHeight="1" x14ac:dyDescent="0.25">
      <c r="A44" s="313" t="s">
        <v>347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1"/>
      <c r="AN44" s="111"/>
      <c r="AO44" s="111"/>
      <c r="AP44" s="111"/>
      <c r="AQ44" s="111"/>
      <c r="AR44" s="111"/>
      <c r="AS44" s="116"/>
    </row>
    <row r="45" spans="1:45" ht="17.25" customHeight="1" x14ac:dyDescent="0.25">
      <c r="A45" s="313" t="s">
        <v>346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1"/>
      <c r="AN45" s="111"/>
      <c r="AO45" s="111"/>
      <c r="AP45" s="111"/>
      <c r="AQ45" s="111"/>
      <c r="AR45" s="111"/>
      <c r="AS45" s="116"/>
    </row>
    <row r="46" spans="1:45" ht="17.25" customHeight="1" thickBot="1" x14ac:dyDescent="0.3">
      <c r="A46" s="340" t="s">
        <v>345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1"/>
      <c r="AN46" s="111"/>
      <c r="AO46" s="111"/>
      <c r="AP46" s="111"/>
      <c r="AQ46" s="111"/>
      <c r="AR46" s="111"/>
      <c r="AS46" s="116"/>
    </row>
    <row r="47" spans="1:45" ht="24" customHeight="1" x14ac:dyDescent="0.25">
      <c r="A47" s="343" t="s">
        <v>344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325</v>
      </c>
      <c r="AN47" s="330"/>
      <c r="AO47" s="124" t="s">
        <v>324</v>
      </c>
      <c r="AP47" s="124" t="s">
        <v>323</v>
      </c>
      <c r="AQ47" s="116"/>
    </row>
    <row r="48" spans="1:45" ht="12" customHeight="1" x14ac:dyDescent="0.25">
      <c r="A48" s="313" t="s">
        <v>343</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8"/>
      <c r="AP48" s="128"/>
      <c r="AQ48" s="116"/>
    </row>
    <row r="49" spans="1:43" ht="12" customHeight="1" x14ac:dyDescent="0.25">
      <c r="A49" s="313" t="s">
        <v>342</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8"/>
      <c r="AP49" s="128"/>
      <c r="AQ49" s="116"/>
    </row>
    <row r="50" spans="1:43" ht="12" customHeight="1" thickBot="1" x14ac:dyDescent="0.3">
      <c r="A50" s="331" t="s">
        <v>341</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8" t="s">
        <v>340</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325</v>
      </c>
      <c r="AN52" s="330"/>
      <c r="AO52" s="124" t="s">
        <v>324</v>
      </c>
      <c r="AP52" s="124" t="s">
        <v>323</v>
      </c>
      <c r="AQ52" s="116"/>
    </row>
    <row r="53" spans="1:43" ht="11.25" customHeight="1" x14ac:dyDescent="0.25">
      <c r="A53" s="337" t="s">
        <v>339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2"/>
      <c r="AP53" s="132"/>
      <c r="AQ53" s="116"/>
    </row>
    <row r="54" spans="1:43" ht="12" customHeight="1" x14ac:dyDescent="0.25">
      <c r="A54" s="313" t="s">
        <v>338</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8"/>
      <c r="AP54" s="128"/>
      <c r="AQ54" s="116"/>
    </row>
    <row r="55" spans="1:43" ht="12" customHeight="1" x14ac:dyDescent="0.25">
      <c r="A55" s="313" t="s">
        <v>337</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8"/>
      <c r="AP55" s="128"/>
      <c r="AQ55" s="116"/>
    </row>
    <row r="56" spans="1:43" ht="12" customHeight="1" thickBot="1" x14ac:dyDescent="0.3">
      <c r="A56" s="331" t="s">
        <v>336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8" t="s">
        <v>335</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325</v>
      </c>
      <c r="AN58" s="330"/>
      <c r="AO58" s="124" t="s">
        <v>324</v>
      </c>
      <c r="AP58" s="124" t="s">
        <v>323</v>
      </c>
      <c r="AQ58" s="116"/>
    </row>
    <row r="59" spans="1:43" ht="12.75" customHeight="1" x14ac:dyDescent="0.25">
      <c r="A59" s="334" t="s">
        <v>334</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0"/>
      <c r="AP59" s="130"/>
      <c r="AQ59" s="122"/>
    </row>
    <row r="60" spans="1:43" ht="12" customHeight="1" x14ac:dyDescent="0.25">
      <c r="A60" s="313" t="s">
        <v>333</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8"/>
      <c r="AP60" s="128"/>
      <c r="AQ60" s="116"/>
    </row>
    <row r="61" spans="1:43" ht="12" customHeight="1" x14ac:dyDescent="0.25">
      <c r="A61" s="313" t="s">
        <v>332</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8"/>
      <c r="AP61" s="128"/>
      <c r="AQ61" s="116"/>
    </row>
    <row r="62" spans="1:43" ht="12" customHeight="1" x14ac:dyDescent="0.25">
      <c r="A62" s="313" t="s">
        <v>331</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8"/>
      <c r="AP62" s="128"/>
      <c r="AQ62" s="11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8"/>
      <c r="AP63" s="128"/>
      <c r="AQ63" s="11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8"/>
      <c r="AP64" s="128"/>
      <c r="AQ64" s="116"/>
    </row>
    <row r="65" spans="1:43" ht="12" customHeight="1" x14ac:dyDescent="0.25">
      <c r="A65" s="313" t="s">
        <v>330</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8"/>
      <c r="AP65" s="128"/>
      <c r="AQ65" s="116"/>
    </row>
    <row r="66" spans="1:43" ht="27.75" customHeight="1" x14ac:dyDescent="0.25">
      <c r="A66" s="317" t="s">
        <v>329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9"/>
      <c r="AP66" s="129"/>
      <c r="AQ66" s="122"/>
    </row>
    <row r="67" spans="1:43" ht="11.25" customHeight="1" x14ac:dyDescent="0.25">
      <c r="A67" s="313" t="s">
        <v>321</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8"/>
      <c r="AP67" s="128"/>
      <c r="AQ67" s="116"/>
    </row>
    <row r="68" spans="1:43" ht="25.5" customHeight="1" x14ac:dyDescent="0.25">
      <c r="A68" s="317" t="s">
        <v>322</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9"/>
      <c r="AP68" s="129"/>
      <c r="AQ68" s="122"/>
    </row>
    <row r="69" spans="1:43" ht="12" customHeight="1" x14ac:dyDescent="0.25">
      <c r="A69" s="313" t="s">
        <v>320</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8"/>
      <c r="AP69" s="128"/>
      <c r="AQ69" s="116"/>
    </row>
    <row r="70" spans="1:43" ht="12.75" customHeight="1" x14ac:dyDescent="0.25">
      <c r="A70" s="322" t="s">
        <v>328</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9"/>
      <c r="AP70" s="129"/>
      <c r="AQ70" s="122"/>
    </row>
    <row r="71" spans="1:43" ht="12" customHeight="1" x14ac:dyDescent="0.25">
      <c r="A71" s="313" t="s">
        <v>319</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8"/>
      <c r="AP71" s="128"/>
      <c r="AQ71" s="116"/>
    </row>
    <row r="72" spans="1:43" ht="12.75" customHeight="1" thickBot="1" x14ac:dyDescent="0.3">
      <c r="A72" s="324" t="s">
        <v>327</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8" t="s">
        <v>326</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325</v>
      </c>
      <c r="AN74" s="330"/>
      <c r="AO74" s="124" t="s">
        <v>324</v>
      </c>
      <c r="AP74" s="124" t="s">
        <v>323</v>
      </c>
      <c r="AQ74" s="116"/>
    </row>
    <row r="75" spans="1:43" ht="25.5" customHeight="1" x14ac:dyDescent="0.25">
      <c r="A75" s="317" t="s">
        <v>322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0"/>
      <c r="AP75" s="120"/>
      <c r="AQ75" s="122"/>
    </row>
    <row r="76" spans="1:43" ht="12" customHeight="1" x14ac:dyDescent="0.25">
      <c r="A76" s="313" t="s">
        <v>321</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3"/>
      <c r="AP76" s="123"/>
      <c r="AQ76" s="116"/>
    </row>
    <row r="77" spans="1:43" ht="12" customHeight="1" x14ac:dyDescent="0.25">
      <c r="A77" s="313" t="s">
        <v>320</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3"/>
      <c r="AP77" s="123"/>
      <c r="AQ77" s="116"/>
    </row>
    <row r="78" spans="1:43" ht="12" customHeight="1" x14ac:dyDescent="0.25">
      <c r="A78" s="313" t="s">
        <v>319</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3"/>
      <c r="AP78" s="123"/>
      <c r="AQ78" s="116"/>
    </row>
    <row r="79" spans="1:43" ht="12" customHeight="1" x14ac:dyDescent="0.25">
      <c r="A79" s="313" t="s">
        <v>318</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3"/>
      <c r="AP79" s="123"/>
      <c r="AQ79" s="116"/>
    </row>
    <row r="80" spans="1:43" ht="12" customHeight="1" x14ac:dyDescent="0.25">
      <c r="A80" s="313" t="s">
        <v>317</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3"/>
      <c r="AP80" s="123"/>
      <c r="AQ80" s="116"/>
    </row>
    <row r="81" spans="1:45" ht="12.75" customHeight="1" x14ac:dyDescent="0.25">
      <c r="A81" s="313" t="s">
        <v>316</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3"/>
      <c r="AP81" s="123"/>
      <c r="AQ81" s="116"/>
    </row>
    <row r="82" spans="1:45" ht="12.75" customHeight="1" x14ac:dyDescent="0.25">
      <c r="A82" s="313" t="s">
        <v>315</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3"/>
      <c r="AP82" s="123"/>
      <c r="AQ82" s="116"/>
    </row>
    <row r="83" spans="1:45" ht="12" customHeight="1" x14ac:dyDescent="0.25">
      <c r="A83" s="322" t="s">
        <v>314</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0"/>
      <c r="AP83" s="120"/>
      <c r="AQ83" s="122"/>
    </row>
    <row r="84" spans="1:45" ht="12" customHeight="1" x14ac:dyDescent="0.25">
      <c r="A84" s="322" t="s">
        <v>313</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0"/>
      <c r="AP84" s="120"/>
      <c r="AQ84" s="122"/>
    </row>
    <row r="85" spans="1:45" ht="12" customHeight="1" x14ac:dyDescent="0.25">
      <c r="A85" s="313" t="s">
        <v>312</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3"/>
      <c r="AP85" s="123"/>
      <c r="AQ85" s="110"/>
    </row>
    <row r="86" spans="1:45" ht="27.75" customHeight="1" x14ac:dyDescent="0.25">
      <c r="A86" s="317" t="s">
        <v>311</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0"/>
      <c r="AP86" s="120"/>
      <c r="AQ86" s="122"/>
    </row>
    <row r="87" spans="1:45" x14ac:dyDescent="0.25">
      <c r="A87" s="317" t="s">
        <v>310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0"/>
      <c r="AP87" s="120"/>
      <c r="AQ87" s="122"/>
    </row>
    <row r="88" spans="1:45" ht="14.25" customHeight="1" x14ac:dyDescent="0.25">
      <c r="A88" s="306" t="s">
        <v>309</v>
      </c>
      <c r="B88" s="307"/>
      <c r="C88" s="307"/>
      <c r="D88" s="30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9"/>
      <c r="AL88" s="310"/>
      <c r="AM88" s="311"/>
      <c r="AN88" s="312"/>
      <c r="AO88" s="120"/>
      <c r="AP88" s="120"/>
      <c r="AQ88" s="122"/>
    </row>
    <row r="89" spans="1:45" x14ac:dyDescent="0.25">
      <c r="A89" s="306" t="s">
        <v>308</v>
      </c>
      <c r="B89" s="307"/>
      <c r="C89" s="307"/>
      <c r="D89" s="30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9"/>
      <c r="AL89" s="310"/>
      <c r="AM89" s="311"/>
      <c r="AN89" s="312"/>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2"/>
      <c r="AL90" s="303"/>
      <c r="AM90" s="304"/>
      <c r="AN90" s="30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1" sqref="I51"/>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5" t="s">
        <v>11</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52" t="s">
        <v>10</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90" t="str">
        <f>'1. паспорт местоположение'!A12:C12</f>
        <v>M_PK3300.01.02</v>
      </c>
      <c r="B12" s="290"/>
      <c r="C12" s="290"/>
      <c r="D12" s="290"/>
      <c r="E12" s="290"/>
      <c r="F12" s="290"/>
      <c r="G12" s="290"/>
      <c r="H12" s="290"/>
      <c r="I12" s="290"/>
      <c r="J12" s="290"/>
      <c r="K12" s="290"/>
      <c r="L12" s="290"/>
    </row>
    <row r="13" spans="1:44" x14ac:dyDescent="0.25">
      <c r="A13" s="252" t="s">
        <v>9</v>
      </c>
      <c r="B13" s="252"/>
      <c r="C13" s="252"/>
      <c r="D13" s="252"/>
      <c r="E13" s="252"/>
      <c r="F13" s="252"/>
      <c r="G13" s="252"/>
      <c r="H13" s="252"/>
      <c r="I13" s="252"/>
      <c r="J13" s="252"/>
      <c r="K13" s="252"/>
      <c r="L13" s="252"/>
    </row>
    <row r="14" spans="1:44" ht="18.75" x14ac:dyDescent="0.25">
      <c r="A14" s="264"/>
      <c r="B14" s="264"/>
      <c r="C14" s="264"/>
      <c r="D14" s="264"/>
      <c r="E14" s="264"/>
      <c r="F14" s="264"/>
      <c r="G14" s="264"/>
      <c r="H14" s="264"/>
      <c r="I14" s="264"/>
      <c r="J14" s="264"/>
      <c r="K14" s="264"/>
      <c r="L14" s="264"/>
    </row>
    <row r="15" spans="1:44" ht="68.25" customHeight="1" x14ac:dyDescent="0.25">
      <c r="A15" s="25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2"/>
    </row>
    <row r="18" spans="1:12" x14ac:dyDescent="0.25">
      <c r="K18" s="81"/>
    </row>
    <row r="19" spans="1:12" ht="15.75" customHeight="1" x14ac:dyDescent="0.25">
      <c r="A19" s="379" t="s">
        <v>520</v>
      </c>
      <c r="B19" s="379"/>
      <c r="C19" s="379"/>
      <c r="D19" s="379"/>
      <c r="E19" s="379"/>
      <c r="F19" s="379"/>
      <c r="G19" s="379"/>
      <c r="H19" s="379"/>
      <c r="I19" s="379"/>
      <c r="J19" s="379"/>
      <c r="K19" s="379"/>
      <c r="L19" s="379"/>
    </row>
    <row r="20" spans="1:12" x14ac:dyDescent="0.25">
      <c r="A20" s="67"/>
      <c r="B20" s="67"/>
      <c r="C20" s="80"/>
      <c r="D20" s="80"/>
      <c r="E20" s="80"/>
      <c r="F20" s="80"/>
      <c r="G20" s="80"/>
      <c r="H20" s="80"/>
      <c r="I20" s="80"/>
      <c r="J20" s="80"/>
      <c r="K20" s="80"/>
      <c r="L20" s="80"/>
    </row>
    <row r="21" spans="1:12" ht="28.5" customHeight="1" x14ac:dyDescent="0.25">
      <c r="A21" s="369" t="s">
        <v>230</v>
      </c>
      <c r="B21" s="369" t="s">
        <v>229</v>
      </c>
      <c r="C21" s="375" t="s">
        <v>450</v>
      </c>
      <c r="D21" s="375"/>
      <c r="E21" s="375"/>
      <c r="F21" s="375"/>
      <c r="G21" s="375"/>
      <c r="H21" s="375"/>
      <c r="I21" s="370" t="s">
        <v>228</v>
      </c>
      <c r="J21" s="372" t="s">
        <v>452</v>
      </c>
      <c r="K21" s="369" t="s">
        <v>227</v>
      </c>
      <c r="L21" s="371" t="s">
        <v>451</v>
      </c>
    </row>
    <row r="22" spans="1:12" ht="58.5" customHeight="1" x14ac:dyDescent="0.25">
      <c r="A22" s="369"/>
      <c r="B22" s="369"/>
      <c r="C22" s="376" t="s">
        <v>3</v>
      </c>
      <c r="D22" s="376"/>
      <c r="E22" s="171"/>
      <c r="F22" s="172"/>
      <c r="G22" s="377" t="s">
        <v>2</v>
      </c>
      <c r="H22" s="378"/>
      <c r="I22" s="370"/>
      <c r="J22" s="373"/>
      <c r="K22" s="369"/>
      <c r="L22" s="371"/>
    </row>
    <row r="23" spans="1:12" ht="47.25" x14ac:dyDescent="0.25">
      <c r="A23" s="369"/>
      <c r="B23" s="369"/>
      <c r="C23" s="79" t="s">
        <v>226</v>
      </c>
      <c r="D23" s="79" t="s">
        <v>225</v>
      </c>
      <c r="E23" s="79" t="s">
        <v>226</v>
      </c>
      <c r="F23" s="79" t="s">
        <v>225</v>
      </c>
      <c r="G23" s="79" t="s">
        <v>226</v>
      </c>
      <c r="H23" s="79" t="s">
        <v>225</v>
      </c>
      <c r="I23" s="370"/>
      <c r="J23" s="374"/>
      <c r="K23" s="369"/>
      <c r="L23" s="371"/>
    </row>
    <row r="24" spans="1:12" x14ac:dyDescent="0.25">
      <c r="A24" s="69">
        <v>1</v>
      </c>
      <c r="B24" s="69">
        <v>2</v>
      </c>
      <c r="C24" s="79">
        <v>3</v>
      </c>
      <c r="D24" s="79">
        <v>4</v>
      </c>
      <c r="E24" s="79">
        <v>5</v>
      </c>
      <c r="F24" s="79">
        <v>6</v>
      </c>
      <c r="G24" s="79">
        <v>7</v>
      </c>
      <c r="H24" s="79">
        <v>8</v>
      </c>
      <c r="I24" s="79">
        <v>9</v>
      </c>
      <c r="J24" s="79">
        <v>10</v>
      </c>
      <c r="K24" s="79">
        <v>11</v>
      </c>
      <c r="L24" s="79">
        <v>12</v>
      </c>
    </row>
    <row r="25" spans="1:12" ht="47.25" x14ac:dyDescent="0.25">
      <c r="A25" s="75">
        <v>1</v>
      </c>
      <c r="B25" s="76" t="s">
        <v>224</v>
      </c>
      <c r="C25" s="223" t="s">
        <v>598</v>
      </c>
      <c r="D25" s="223"/>
      <c r="E25" s="223" t="s">
        <v>598</v>
      </c>
      <c r="F25" s="223" t="s">
        <v>598</v>
      </c>
      <c r="G25" s="223" t="s">
        <v>598</v>
      </c>
      <c r="H25" s="223"/>
      <c r="I25" s="223"/>
      <c r="J25" s="223"/>
      <c r="K25" s="73"/>
      <c r="L25" s="90"/>
    </row>
    <row r="26" spans="1:12" ht="21.75" customHeight="1" x14ac:dyDescent="0.25">
      <c r="A26" s="75" t="s">
        <v>223</v>
      </c>
      <c r="B26" s="78" t="s">
        <v>457</v>
      </c>
      <c r="C26" s="223" t="s">
        <v>598</v>
      </c>
      <c r="D26" s="223"/>
      <c r="E26" s="223" t="s">
        <v>598</v>
      </c>
      <c r="F26" s="223" t="s">
        <v>598</v>
      </c>
      <c r="G26" s="223" t="s">
        <v>598</v>
      </c>
      <c r="H26" s="223"/>
      <c r="I26" s="223"/>
      <c r="J26" s="223"/>
      <c r="K26" s="73"/>
      <c r="L26" s="73"/>
    </row>
    <row r="27" spans="1:12" s="68" customFormat="1" ht="39" customHeight="1" x14ac:dyDescent="0.25">
      <c r="A27" s="75" t="s">
        <v>222</v>
      </c>
      <c r="B27" s="78" t="s">
        <v>459</v>
      </c>
      <c r="C27" s="223" t="s">
        <v>598</v>
      </c>
      <c r="D27" s="223"/>
      <c r="E27" s="223" t="s">
        <v>598</v>
      </c>
      <c r="F27" s="223" t="s">
        <v>598</v>
      </c>
      <c r="G27" s="223" t="s">
        <v>598</v>
      </c>
      <c r="H27" s="223"/>
      <c r="I27" s="223"/>
      <c r="J27" s="223"/>
      <c r="K27" s="73"/>
      <c r="L27" s="73"/>
    </row>
    <row r="28" spans="1:12" s="68" customFormat="1" ht="70.5" customHeight="1" x14ac:dyDescent="0.25">
      <c r="A28" s="75" t="s">
        <v>458</v>
      </c>
      <c r="B28" s="78" t="s">
        <v>463</v>
      </c>
      <c r="C28" s="223" t="s">
        <v>598</v>
      </c>
      <c r="D28" s="223"/>
      <c r="E28" s="223" t="s">
        <v>598</v>
      </c>
      <c r="F28" s="223" t="s">
        <v>598</v>
      </c>
      <c r="G28" s="223" t="s">
        <v>598</v>
      </c>
      <c r="H28" s="223"/>
      <c r="I28" s="223"/>
      <c r="J28" s="223"/>
      <c r="K28" s="73"/>
      <c r="L28" s="73"/>
    </row>
    <row r="29" spans="1:12" s="68" customFormat="1" ht="54" customHeight="1" x14ac:dyDescent="0.25">
      <c r="A29" s="75" t="s">
        <v>221</v>
      </c>
      <c r="B29" s="78" t="s">
        <v>462</v>
      </c>
      <c r="C29" s="223" t="s">
        <v>598</v>
      </c>
      <c r="D29" s="223"/>
      <c r="E29" s="223" t="s">
        <v>598</v>
      </c>
      <c r="F29" s="223" t="s">
        <v>598</v>
      </c>
      <c r="G29" s="223" t="s">
        <v>598</v>
      </c>
      <c r="H29" s="223"/>
      <c r="I29" s="223"/>
      <c r="J29" s="223"/>
      <c r="K29" s="73"/>
      <c r="L29" s="73"/>
    </row>
    <row r="30" spans="1:12" s="68" customFormat="1" ht="42" customHeight="1" x14ac:dyDescent="0.25">
      <c r="A30" s="75" t="s">
        <v>220</v>
      </c>
      <c r="B30" s="78" t="s">
        <v>464</v>
      </c>
      <c r="C30" s="223" t="s">
        <v>598</v>
      </c>
      <c r="D30" s="223"/>
      <c r="E30" s="223" t="s">
        <v>598</v>
      </c>
      <c r="F30" s="223" t="s">
        <v>598</v>
      </c>
      <c r="G30" s="223" t="s">
        <v>598</v>
      </c>
      <c r="H30" s="223"/>
      <c r="I30" s="223"/>
      <c r="J30" s="223"/>
      <c r="K30" s="73"/>
      <c r="L30" s="73"/>
    </row>
    <row r="31" spans="1:12" s="68" customFormat="1" ht="37.5" customHeight="1" x14ac:dyDescent="0.25">
      <c r="A31" s="75" t="s">
        <v>219</v>
      </c>
      <c r="B31" s="74" t="s">
        <v>460</v>
      </c>
      <c r="C31" s="223" t="s">
        <v>598</v>
      </c>
      <c r="D31" s="223"/>
      <c r="E31" s="223" t="s">
        <v>598</v>
      </c>
      <c r="F31" s="223" t="s">
        <v>598</v>
      </c>
      <c r="G31" s="223" t="s">
        <v>598</v>
      </c>
      <c r="H31" s="223"/>
      <c r="I31" s="223"/>
      <c r="J31" s="223"/>
      <c r="K31" s="73"/>
      <c r="L31" s="73"/>
    </row>
    <row r="32" spans="1:12" s="68" customFormat="1" ht="47.25" x14ac:dyDescent="0.25">
      <c r="A32" s="75" t="s">
        <v>217</v>
      </c>
      <c r="B32" s="74" t="s">
        <v>465</v>
      </c>
      <c r="C32" s="223" t="s">
        <v>598</v>
      </c>
      <c r="D32" s="223"/>
      <c r="E32" s="223" t="s">
        <v>598</v>
      </c>
      <c r="F32" s="223" t="s">
        <v>598</v>
      </c>
      <c r="G32" s="223" t="s">
        <v>598</v>
      </c>
      <c r="H32" s="223"/>
      <c r="I32" s="223"/>
      <c r="J32" s="223"/>
      <c r="K32" s="73"/>
      <c r="L32" s="73"/>
    </row>
    <row r="33" spans="1:12" s="68" customFormat="1" ht="37.5" customHeight="1" x14ac:dyDescent="0.25">
      <c r="A33" s="75" t="s">
        <v>476</v>
      </c>
      <c r="B33" s="74" t="s">
        <v>392</v>
      </c>
      <c r="C33" s="223" t="s">
        <v>598</v>
      </c>
      <c r="D33" s="223"/>
      <c r="E33" s="223" t="s">
        <v>598</v>
      </c>
      <c r="F33" s="223" t="s">
        <v>598</v>
      </c>
      <c r="G33" s="223" t="s">
        <v>598</v>
      </c>
      <c r="H33" s="223"/>
      <c r="I33" s="223"/>
      <c r="J33" s="223"/>
      <c r="K33" s="73"/>
      <c r="L33" s="73"/>
    </row>
    <row r="34" spans="1:12" s="68" customFormat="1" ht="47.25" customHeight="1" x14ac:dyDescent="0.25">
      <c r="A34" s="75" t="s">
        <v>477</v>
      </c>
      <c r="B34" s="74" t="s">
        <v>469</v>
      </c>
      <c r="C34" s="223" t="s">
        <v>598</v>
      </c>
      <c r="D34" s="223"/>
      <c r="E34" s="223" t="s">
        <v>598</v>
      </c>
      <c r="F34" s="223" t="s">
        <v>598</v>
      </c>
      <c r="G34" s="223" t="s">
        <v>598</v>
      </c>
      <c r="H34" s="223"/>
      <c r="I34" s="223"/>
      <c r="J34" s="223"/>
      <c r="K34" s="77"/>
      <c r="L34" s="73"/>
    </row>
    <row r="35" spans="1:12" s="68" customFormat="1" ht="49.5" customHeight="1" x14ac:dyDescent="0.25">
      <c r="A35" s="75" t="s">
        <v>478</v>
      </c>
      <c r="B35" s="74" t="s">
        <v>218</v>
      </c>
      <c r="C35" s="223" t="s">
        <v>598</v>
      </c>
      <c r="D35" s="223"/>
      <c r="E35" s="223" t="s">
        <v>598</v>
      </c>
      <c r="F35" s="223" t="s">
        <v>598</v>
      </c>
      <c r="G35" s="223" t="s">
        <v>598</v>
      </c>
      <c r="H35" s="223"/>
      <c r="I35" s="223"/>
      <c r="J35" s="223"/>
      <c r="K35" s="77"/>
      <c r="L35" s="73"/>
    </row>
    <row r="36" spans="1:12" ht="37.5" customHeight="1" x14ac:dyDescent="0.25">
      <c r="A36" s="75" t="s">
        <v>479</v>
      </c>
      <c r="B36" s="74" t="s">
        <v>461</v>
      </c>
      <c r="C36" s="223" t="s">
        <v>598</v>
      </c>
      <c r="D36" s="223"/>
      <c r="E36" s="223" t="s">
        <v>598</v>
      </c>
      <c r="F36" s="223" t="s">
        <v>598</v>
      </c>
      <c r="G36" s="223" t="s">
        <v>598</v>
      </c>
      <c r="H36" s="223"/>
      <c r="I36" s="223"/>
      <c r="J36" s="223"/>
      <c r="K36" s="73"/>
      <c r="L36" s="73"/>
    </row>
    <row r="37" spans="1:12" ht="47.25" x14ac:dyDescent="0.25">
      <c r="A37" s="75" t="s">
        <v>480</v>
      </c>
      <c r="B37" s="74" t="s">
        <v>216</v>
      </c>
      <c r="C37" s="223" t="s">
        <v>598</v>
      </c>
      <c r="D37" s="223"/>
      <c r="E37" s="223" t="s">
        <v>598</v>
      </c>
      <c r="F37" s="223" t="s">
        <v>598</v>
      </c>
      <c r="G37" s="223" t="s">
        <v>598</v>
      </c>
      <c r="H37" s="223"/>
      <c r="I37" s="223"/>
      <c r="J37" s="223"/>
      <c r="K37" s="73"/>
      <c r="L37" s="73"/>
    </row>
    <row r="38" spans="1:12" ht="47.25" x14ac:dyDescent="0.25">
      <c r="A38" s="75" t="s">
        <v>481</v>
      </c>
      <c r="B38" s="76" t="s">
        <v>215</v>
      </c>
      <c r="C38" s="223" t="s">
        <v>598</v>
      </c>
      <c r="D38" s="223"/>
      <c r="E38" s="223" t="s">
        <v>598</v>
      </c>
      <c r="F38" s="223" t="s">
        <v>598</v>
      </c>
      <c r="G38" s="223" t="s">
        <v>598</v>
      </c>
      <c r="H38" s="223"/>
      <c r="I38" s="223"/>
      <c r="J38" s="223"/>
      <c r="K38" s="73"/>
      <c r="L38" s="73"/>
    </row>
    <row r="39" spans="1:12" ht="63" x14ac:dyDescent="0.25">
      <c r="A39" s="75">
        <v>2</v>
      </c>
      <c r="B39" s="74" t="s">
        <v>466</v>
      </c>
      <c r="C39" s="224">
        <v>45260</v>
      </c>
      <c r="D39" s="225">
        <v>47117</v>
      </c>
      <c r="E39" s="223" t="s">
        <v>598</v>
      </c>
      <c r="F39" s="223" t="s">
        <v>598</v>
      </c>
      <c r="G39" s="224">
        <v>45260</v>
      </c>
      <c r="H39" s="225">
        <v>47117</v>
      </c>
      <c r="I39" s="232">
        <v>0</v>
      </c>
      <c r="J39" s="232">
        <v>1</v>
      </c>
      <c r="K39" s="73"/>
      <c r="L39" s="73"/>
    </row>
    <row r="40" spans="1:12" ht="33.75" customHeight="1" x14ac:dyDescent="0.25">
      <c r="A40" s="75" t="s">
        <v>214</v>
      </c>
      <c r="B40" s="74" t="s">
        <v>468</v>
      </c>
      <c r="C40" s="223" t="s">
        <v>598</v>
      </c>
      <c r="D40" s="223"/>
      <c r="E40" s="223" t="s">
        <v>598</v>
      </c>
      <c r="F40" s="223" t="s">
        <v>598</v>
      </c>
      <c r="G40" s="223" t="s">
        <v>598</v>
      </c>
      <c r="H40" s="223"/>
      <c r="I40" s="223"/>
      <c r="J40" s="223"/>
      <c r="K40" s="73"/>
      <c r="L40" s="73"/>
    </row>
    <row r="41" spans="1:12" ht="63" customHeight="1" x14ac:dyDescent="0.25">
      <c r="A41" s="75" t="s">
        <v>213</v>
      </c>
      <c r="B41" s="76" t="s">
        <v>551</v>
      </c>
      <c r="C41" s="223" t="s">
        <v>598</v>
      </c>
      <c r="D41" s="223"/>
      <c r="E41" s="223" t="s">
        <v>598</v>
      </c>
      <c r="F41" s="223" t="s">
        <v>598</v>
      </c>
      <c r="G41" s="223" t="s">
        <v>598</v>
      </c>
      <c r="H41" s="223"/>
      <c r="I41" s="223"/>
      <c r="J41" s="223"/>
      <c r="K41" s="73"/>
      <c r="L41" s="73"/>
    </row>
    <row r="42" spans="1:12" ht="58.5" customHeight="1" x14ac:dyDescent="0.25">
      <c r="A42" s="75">
        <v>3</v>
      </c>
      <c r="B42" s="74" t="s">
        <v>467</v>
      </c>
      <c r="C42" s="223" t="s">
        <v>598</v>
      </c>
      <c r="D42" s="223"/>
      <c r="E42" s="223" t="s">
        <v>598</v>
      </c>
      <c r="F42" s="223" t="s">
        <v>598</v>
      </c>
      <c r="G42" s="223" t="s">
        <v>598</v>
      </c>
      <c r="H42" s="223"/>
      <c r="I42" s="223"/>
      <c r="J42" s="223"/>
      <c r="K42" s="73"/>
      <c r="L42" s="73"/>
    </row>
    <row r="43" spans="1:12" ht="34.5" customHeight="1" x14ac:dyDescent="0.25">
      <c r="A43" s="75" t="s">
        <v>212</v>
      </c>
      <c r="B43" s="74" t="s">
        <v>210</v>
      </c>
      <c r="C43" s="223" t="s">
        <v>598</v>
      </c>
      <c r="D43" s="223"/>
      <c r="E43" s="223" t="s">
        <v>598</v>
      </c>
      <c r="F43" s="223" t="s">
        <v>598</v>
      </c>
      <c r="G43" s="223" t="s">
        <v>598</v>
      </c>
      <c r="H43" s="223"/>
      <c r="I43" s="223"/>
      <c r="J43" s="223"/>
      <c r="K43" s="73"/>
      <c r="L43" s="73"/>
    </row>
    <row r="44" spans="1:12" ht="24.75" customHeight="1" x14ac:dyDescent="0.25">
      <c r="A44" s="75" t="s">
        <v>211</v>
      </c>
      <c r="B44" s="74" t="s">
        <v>208</v>
      </c>
      <c r="C44" s="223" t="s">
        <v>598</v>
      </c>
      <c r="D44" s="223"/>
      <c r="E44" s="223" t="s">
        <v>598</v>
      </c>
      <c r="F44" s="223" t="s">
        <v>598</v>
      </c>
      <c r="G44" s="223" t="s">
        <v>598</v>
      </c>
      <c r="H44" s="223"/>
      <c r="I44" s="223"/>
      <c r="J44" s="223"/>
      <c r="K44" s="73"/>
      <c r="L44" s="73"/>
    </row>
    <row r="45" spans="1:12" ht="90.75" customHeight="1" x14ac:dyDescent="0.25">
      <c r="A45" s="75" t="s">
        <v>209</v>
      </c>
      <c r="B45" s="74" t="s">
        <v>472</v>
      </c>
      <c r="C45" s="223" t="s">
        <v>598</v>
      </c>
      <c r="D45" s="223"/>
      <c r="E45" s="223" t="s">
        <v>598</v>
      </c>
      <c r="F45" s="223" t="s">
        <v>598</v>
      </c>
      <c r="G45" s="223" t="s">
        <v>598</v>
      </c>
      <c r="H45" s="223"/>
      <c r="I45" s="223"/>
      <c r="J45" s="223"/>
      <c r="K45" s="73"/>
      <c r="L45" s="73"/>
    </row>
    <row r="46" spans="1:12" ht="167.25" customHeight="1" x14ac:dyDescent="0.25">
      <c r="A46" s="75" t="s">
        <v>207</v>
      </c>
      <c r="B46" s="74" t="s">
        <v>470</v>
      </c>
      <c r="C46" s="223" t="s">
        <v>598</v>
      </c>
      <c r="D46" s="223"/>
      <c r="E46" s="223" t="s">
        <v>598</v>
      </c>
      <c r="F46" s="223" t="s">
        <v>598</v>
      </c>
      <c r="G46" s="223" t="s">
        <v>598</v>
      </c>
      <c r="H46" s="223"/>
      <c r="I46" s="223"/>
      <c r="J46" s="223"/>
      <c r="K46" s="73"/>
      <c r="L46" s="73"/>
    </row>
    <row r="47" spans="1:12" ht="30.75" customHeight="1" x14ac:dyDescent="0.25">
      <c r="A47" s="75" t="s">
        <v>205</v>
      </c>
      <c r="B47" s="74" t="s">
        <v>206</v>
      </c>
      <c r="C47" s="223" t="s">
        <v>598</v>
      </c>
      <c r="D47" s="223"/>
      <c r="E47" s="223" t="s">
        <v>598</v>
      </c>
      <c r="F47" s="223" t="s">
        <v>598</v>
      </c>
      <c r="G47" s="223" t="s">
        <v>598</v>
      </c>
      <c r="H47" s="223"/>
      <c r="I47" s="223"/>
      <c r="J47" s="223"/>
      <c r="K47" s="73"/>
      <c r="L47" s="73"/>
    </row>
    <row r="48" spans="1:12" ht="37.5" customHeight="1" x14ac:dyDescent="0.25">
      <c r="A48" s="75" t="s">
        <v>482</v>
      </c>
      <c r="B48" s="76" t="s">
        <v>204</v>
      </c>
      <c r="C48" s="223" t="s">
        <v>598</v>
      </c>
      <c r="D48" s="223"/>
      <c r="E48" s="223" t="s">
        <v>598</v>
      </c>
      <c r="F48" s="223" t="s">
        <v>598</v>
      </c>
      <c r="G48" s="223" t="s">
        <v>598</v>
      </c>
      <c r="H48" s="223"/>
      <c r="I48" s="223"/>
      <c r="J48" s="223"/>
      <c r="K48" s="73"/>
      <c r="L48" s="73"/>
    </row>
    <row r="49" spans="1:12" ht="35.25" customHeight="1" x14ac:dyDescent="0.25">
      <c r="A49" s="75">
        <v>4</v>
      </c>
      <c r="B49" s="74" t="s">
        <v>202</v>
      </c>
      <c r="C49" s="223" t="s">
        <v>598</v>
      </c>
      <c r="D49" s="223"/>
      <c r="E49" s="223" t="s">
        <v>598</v>
      </c>
      <c r="F49" s="223" t="s">
        <v>598</v>
      </c>
      <c r="G49" s="223" t="s">
        <v>598</v>
      </c>
      <c r="H49" s="223"/>
      <c r="I49" s="223"/>
      <c r="J49" s="223"/>
      <c r="K49" s="73"/>
      <c r="L49" s="73"/>
    </row>
    <row r="50" spans="1:12" ht="86.25" customHeight="1" x14ac:dyDescent="0.25">
      <c r="A50" s="75" t="s">
        <v>203</v>
      </c>
      <c r="B50" s="74" t="s">
        <v>471</v>
      </c>
      <c r="C50" s="223" t="s">
        <v>598</v>
      </c>
      <c r="D50" s="223"/>
      <c r="E50" s="223" t="s">
        <v>598</v>
      </c>
      <c r="F50" s="223" t="s">
        <v>598</v>
      </c>
      <c r="G50" s="223" t="s">
        <v>598</v>
      </c>
      <c r="H50" s="223"/>
      <c r="I50" s="223"/>
      <c r="J50" s="223"/>
      <c r="K50" s="73"/>
      <c r="L50" s="73"/>
    </row>
    <row r="51" spans="1:12" ht="77.25" customHeight="1" x14ac:dyDescent="0.25">
      <c r="A51" s="75" t="s">
        <v>201</v>
      </c>
      <c r="B51" s="74" t="s">
        <v>473</v>
      </c>
      <c r="C51" s="223" t="s">
        <v>598</v>
      </c>
      <c r="D51" s="223"/>
      <c r="E51" s="223" t="s">
        <v>598</v>
      </c>
      <c r="F51" s="223" t="s">
        <v>598</v>
      </c>
      <c r="G51" s="223" t="s">
        <v>598</v>
      </c>
      <c r="H51" s="223"/>
      <c r="I51" s="223"/>
      <c r="J51" s="223"/>
      <c r="K51" s="73"/>
      <c r="L51" s="73"/>
    </row>
    <row r="52" spans="1:12" ht="71.25" customHeight="1" x14ac:dyDescent="0.25">
      <c r="A52" s="75" t="s">
        <v>199</v>
      </c>
      <c r="B52" s="74" t="s">
        <v>200</v>
      </c>
      <c r="C52" s="224">
        <v>45260</v>
      </c>
      <c r="D52" s="225">
        <v>47117</v>
      </c>
      <c r="E52" s="73"/>
      <c r="F52" s="73"/>
      <c r="G52" s="224">
        <v>45260</v>
      </c>
      <c r="H52" s="225">
        <v>47117</v>
      </c>
      <c r="I52" s="232">
        <v>0</v>
      </c>
      <c r="J52" s="232">
        <v>1</v>
      </c>
      <c r="K52" s="73"/>
      <c r="L52" s="73"/>
    </row>
    <row r="53" spans="1:12" ht="48" customHeight="1" x14ac:dyDescent="0.25">
      <c r="A53" s="75" t="s">
        <v>197</v>
      </c>
      <c r="B53" s="179" t="s">
        <v>474</v>
      </c>
      <c r="C53" s="226" t="s">
        <v>598</v>
      </c>
      <c r="D53" s="227"/>
      <c r="E53" s="73"/>
      <c r="F53" s="73"/>
      <c r="G53" s="226" t="s">
        <v>598</v>
      </c>
      <c r="H53" s="227"/>
      <c r="I53" s="227"/>
      <c r="J53" s="227"/>
      <c r="K53" s="73"/>
      <c r="L53" s="73"/>
    </row>
    <row r="54" spans="1:12" ht="46.5" customHeight="1" x14ac:dyDescent="0.25">
      <c r="A54" s="75" t="s">
        <v>475</v>
      </c>
      <c r="B54" s="74" t="s">
        <v>198</v>
      </c>
      <c r="C54" s="73"/>
      <c r="D54" s="73"/>
      <c r="E54" s="73"/>
      <c r="F54" s="73"/>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2" zoomScale="60" zoomScaleNormal="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7" style="65" bestFit="1"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row>
    <row r="5" spans="1:29" ht="18.75" x14ac:dyDescent="0.3">
      <c r="A5" s="66"/>
      <c r="B5" s="66"/>
      <c r="C5" s="66"/>
      <c r="D5" s="66"/>
      <c r="E5" s="66"/>
      <c r="F5" s="66"/>
      <c r="H5" s="66"/>
      <c r="I5" s="66"/>
      <c r="Q5" s="15"/>
    </row>
    <row r="6" spans="1:29" ht="18.75" x14ac:dyDescent="0.25">
      <c r="A6" s="255" t="s">
        <v>11</v>
      </c>
      <c r="B6" s="255"/>
      <c r="C6" s="255"/>
      <c r="D6" s="255"/>
      <c r="E6" s="255"/>
      <c r="F6" s="255"/>
      <c r="G6" s="255"/>
      <c r="H6" s="255"/>
      <c r="I6" s="255"/>
      <c r="J6" s="255"/>
      <c r="K6" s="255"/>
      <c r="L6" s="255"/>
      <c r="M6" s="255"/>
      <c r="N6" s="255"/>
      <c r="O6" s="255"/>
      <c r="P6" s="255"/>
      <c r="Q6" s="255"/>
    </row>
    <row r="7" spans="1:29" ht="18.75" x14ac:dyDescent="0.25">
      <c r="A7" s="13"/>
      <c r="B7" s="13"/>
      <c r="C7" s="13"/>
      <c r="D7" s="13"/>
      <c r="E7" s="13"/>
      <c r="F7" s="13"/>
      <c r="G7" s="13"/>
      <c r="H7" s="71"/>
      <c r="I7" s="71"/>
      <c r="J7" s="71"/>
      <c r="K7" s="71"/>
      <c r="L7" s="71"/>
      <c r="M7" s="71"/>
      <c r="N7" s="71"/>
      <c r="O7" s="71"/>
      <c r="P7" s="71"/>
      <c r="Q7" s="71"/>
    </row>
    <row r="8" spans="1:29" x14ac:dyDescent="0.25">
      <c r="A8" s="256" t="str">
        <f>'3.2 паспорт Техсостояние ЛЭП'!A9:AA9</f>
        <v>АО "Россети Тюмень"</v>
      </c>
      <c r="B8" s="256"/>
      <c r="C8" s="256"/>
      <c r="D8" s="256"/>
      <c r="E8" s="256"/>
      <c r="F8" s="256"/>
      <c r="G8" s="256"/>
      <c r="H8" s="256"/>
      <c r="I8" s="256"/>
      <c r="J8" s="256"/>
      <c r="K8" s="256"/>
      <c r="L8" s="256"/>
      <c r="M8" s="256"/>
      <c r="N8" s="256"/>
      <c r="O8" s="256"/>
      <c r="P8" s="256"/>
      <c r="Q8" s="256"/>
    </row>
    <row r="9" spans="1:29" ht="18.75" customHeight="1" x14ac:dyDescent="0.25">
      <c r="A9" s="252" t="s">
        <v>10</v>
      </c>
      <c r="B9" s="252"/>
      <c r="C9" s="252"/>
      <c r="D9" s="252"/>
      <c r="E9" s="252"/>
      <c r="F9" s="252"/>
      <c r="G9" s="252"/>
      <c r="H9" s="252"/>
      <c r="I9" s="252"/>
      <c r="J9" s="252"/>
      <c r="K9" s="252"/>
      <c r="L9" s="252"/>
      <c r="M9" s="252"/>
      <c r="N9" s="252"/>
      <c r="O9" s="252"/>
      <c r="P9" s="252"/>
      <c r="Q9" s="252"/>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56" t="str">
        <f>'3.2 паспорт Техсостояние ЛЭП'!A12:AA12</f>
        <v>M_PK3300.01.02</v>
      </c>
      <c r="B11" s="256"/>
      <c r="C11" s="256"/>
      <c r="D11" s="256"/>
      <c r="E11" s="256"/>
      <c r="F11" s="256"/>
      <c r="G11" s="256"/>
      <c r="H11" s="256"/>
      <c r="I11" s="256"/>
      <c r="J11" s="256"/>
      <c r="K11" s="256"/>
      <c r="L11" s="256"/>
      <c r="M11" s="256"/>
      <c r="N11" s="256"/>
      <c r="O11" s="256"/>
      <c r="P11" s="256"/>
      <c r="Q11" s="256"/>
    </row>
    <row r="12" spans="1:29" x14ac:dyDescent="0.25">
      <c r="A12" s="252" t="s">
        <v>9</v>
      </c>
      <c r="B12" s="252"/>
      <c r="C12" s="252"/>
      <c r="D12" s="252"/>
      <c r="E12" s="252"/>
      <c r="F12" s="252"/>
      <c r="G12" s="252"/>
      <c r="H12" s="252"/>
      <c r="I12" s="252"/>
      <c r="J12" s="252"/>
      <c r="K12" s="252"/>
      <c r="L12" s="252"/>
      <c r="M12" s="252"/>
      <c r="N12" s="252"/>
      <c r="O12" s="252"/>
      <c r="P12" s="252"/>
      <c r="Q12" s="252"/>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84"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84"/>
      <c r="C14" s="384"/>
      <c r="D14" s="384"/>
      <c r="E14" s="384"/>
      <c r="F14" s="384"/>
      <c r="G14" s="384"/>
      <c r="H14" s="384"/>
      <c r="I14" s="384"/>
      <c r="J14" s="384"/>
      <c r="K14" s="384"/>
      <c r="L14" s="384"/>
      <c r="M14" s="384"/>
      <c r="N14" s="384"/>
      <c r="O14" s="384"/>
      <c r="P14" s="384"/>
      <c r="Q14" s="384"/>
    </row>
    <row r="15" spans="1:29" ht="15.75" customHeight="1" x14ac:dyDescent="0.25">
      <c r="A15" s="252" t="s">
        <v>7</v>
      </c>
      <c r="B15" s="252"/>
      <c r="C15" s="252"/>
      <c r="D15" s="252"/>
      <c r="E15" s="252"/>
      <c r="F15" s="252"/>
      <c r="G15" s="252"/>
      <c r="H15" s="252"/>
      <c r="I15" s="252"/>
      <c r="J15" s="252"/>
      <c r="K15" s="252"/>
      <c r="L15" s="252"/>
      <c r="M15" s="252"/>
      <c r="N15" s="252"/>
      <c r="O15" s="252"/>
      <c r="P15" s="252"/>
      <c r="Q15" s="252"/>
    </row>
    <row r="16" spans="1:29" x14ac:dyDescent="0.25">
      <c r="A16" s="386"/>
      <c r="B16" s="386"/>
      <c r="C16" s="386"/>
      <c r="D16" s="386"/>
      <c r="E16" s="386"/>
      <c r="F16" s="386"/>
      <c r="G16" s="386"/>
      <c r="H16" s="386"/>
      <c r="I16" s="386"/>
      <c r="J16" s="386"/>
      <c r="K16" s="386"/>
      <c r="L16" s="386"/>
      <c r="M16" s="386"/>
      <c r="N16" s="386"/>
      <c r="O16" s="386"/>
      <c r="P16" s="386"/>
      <c r="Q16" s="386"/>
    </row>
    <row r="17" spans="1:34" x14ac:dyDescent="0.25">
      <c r="A17" s="66"/>
      <c r="H17" s="66"/>
      <c r="I17" s="66"/>
      <c r="J17" s="66"/>
      <c r="K17" s="66"/>
      <c r="L17" s="66"/>
      <c r="M17" s="66"/>
      <c r="N17" s="66"/>
      <c r="O17" s="66"/>
      <c r="P17" s="66"/>
    </row>
    <row r="18" spans="1:34" x14ac:dyDescent="0.25">
      <c r="A18" s="391" t="s">
        <v>521</v>
      </c>
      <c r="B18" s="391"/>
      <c r="C18" s="391"/>
      <c r="D18" s="391"/>
      <c r="E18" s="391"/>
      <c r="F18" s="391"/>
      <c r="G18" s="391"/>
      <c r="H18" s="391"/>
      <c r="I18" s="391"/>
      <c r="J18" s="391"/>
      <c r="K18" s="391"/>
      <c r="L18" s="391"/>
      <c r="M18" s="391"/>
      <c r="N18" s="391"/>
      <c r="O18" s="391"/>
      <c r="P18" s="391"/>
      <c r="Q18" s="391"/>
    </row>
    <row r="19" spans="1:34" x14ac:dyDescent="0.25">
      <c r="A19" s="66"/>
      <c r="B19" s="66"/>
      <c r="C19" s="66"/>
      <c r="D19" s="66"/>
      <c r="E19" s="66"/>
      <c r="F19" s="66"/>
      <c r="H19" s="66"/>
      <c r="I19" s="66"/>
      <c r="J19" s="66"/>
      <c r="K19" s="66"/>
      <c r="L19" s="66"/>
      <c r="M19" s="66"/>
      <c r="N19" s="66"/>
      <c r="O19" s="66"/>
      <c r="P19" s="66"/>
    </row>
    <row r="20" spans="1:34" s="228" customFormat="1" ht="21" customHeight="1" x14ac:dyDescent="0.25">
      <c r="A20" s="387" t="s">
        <v>196</v>
      </c>
      <c r="B20" s="387" t="s">
        <v>195</v>
      </c>
      <c r="C20" s="385" t="s">
        <v>194</v>
      </c>
      <c r="D20" s="385"/>
      <c r="E20" s="390" t="s">
        <v>193</v>
      </c>
      <c r="F20" s="390"/>
      <c r="G20" s="392" t="s">
        <v>712</v>
      </c>
      <c r="H20" s="381" t="s">
        <v>556</v>
      </c>
      <c r="I20" s="382"/>
      <c r="J20" s="382"/>
      <c r="K20" s="382"/>
      <c r="L20" s="381" t="s">
        <v>557</v>
      </c>
      <c r="M20" s="382"/>
      <c r="N20" s="382"/>
      <c r="O20" s="382"/>
      <c r="P20" s="381" t="s">
        <v>558</v>
      </c>
      <c r="Q20" s="382"/>
      <c r="R20" s="382"/>
      <c r="S20" s="382"/>
      <c r="T20" s="381" t="s">
        <v>559</v>
      </c>
      <c r="U20" s="382"/>
      <c r="V20" s="382"/>
      <c r="W20" s="382"/>
      <c r="X20" s="381" t="s">
        <v>713</v>
      </c>
      <c r="Y20" s="382"/>
      <c r="Z20" s="382"/>
      <c r="AA20" s="382"/>
      <c r="AB20" s="383" t="s">
        <v>192</v>
      </c>
      <c r="AC20" s="383"/>
    </row>
    <row r="21" spans="1:34" s="228" customFormat="1" ht="81.75" customHeight="1" x14ac:dyDescent="0.25">
      <c r="A21" s="388"/>
      <c r="B21" s="388"/>
      <c r="C21" s="385"/>
      <c r="D21" s="385"/>
      <c r="E21" s="390"/>
      <c r="F21" s="390"/>
      <c r="G21" s="393"/>
      <c r="H21" s="380" t="s">
        <v>3</v>
      </c>
      <c r="I21" s="380"/>
      <c r="J21" s="380" t="s">
        <v>190</v>
      </c>
      <c r="K21" s="380"/>
      <c r="L21" s="380" t="s">
        <v>3</v>
      </c>
      <c r="M21" s="380"/>
      <c r="N21" s="380" t="s">
        <v>190</v>
      </c>
      <c r="O21" s="380"/>
      <c r="P21" s="380" t="s">
        <v>3</v>
      </c>
      <c r="Q21" s="380"/>
      <c r="R21" s="380" t="s">
        <v>190</v>
      </c>
      <c r="S21" s="380"/>
      <c r="T21" s="380" t="s">
        <v>3</v>
      </c>
      <c r="U21" s="380"/>
      <c r="V21" s="380" t="s">
        <v>190</v>
      </c>
      <c r="W21" s="380"/>
      <c r="X21" s="380" t="s">
        <v>3</v>
      </c>
      <c r="Y21" s="380"/>
      <c r="Z21" s="380" t="s">
        <v>190</v>
      </c>
      <c r="AA21" s="380"/>
      <c r="AB21" s="383"/>
      <c r="AC21" s="383"/>
    </row>
    <row r="22" spans="1:34" s="228" customFormat="1" ht="89.25" customHeight="1" x14ac:dyDescent="0.3">
      <c r="A22" s="389"/>
      <c r="B22" s="389"/>
      <c r="C22" s="246" t="s">
        <v>3</v>
      </c>
      <c r="D22" s="246" t="s">
        <v>190</v>
      </c>
      <c r="E22" s="229" t="s">
        <v>714</v>
      </c>
      <c r="F22" s="229" t="s">
        <v>715</v>
      </c>
      <c r="G22" s="394"/>
      <c r="H22" s="247" t="s">
        <v>500</v>
      </c>
      <c r="I22" s="247" t="s">
        <v>501</v>
      </c>
      <c r="J22" s="247" t="s">
        <v>500</v>
      </c>
      <c r="K22" s="247" t="s">
        <v>501</v>
      </c>
      <c r="L22" s="247" t="s">
        <v>500</v>
      </c>
      <c r="M22" s="247" t="s">
        <v>501</v>
      </c>
      <c r="N22" s="247" t="s">
        <v>500</v>
      </c>
      <c r="O22" s="247" t="s">
        <v>501</v>
      </c>
      <c r="P22" s="247" t="s">
        <v>500</v>
      </c>
      <c r="Q22" s="247" t="s">
        <v>501</v>
      </c>
      <c r="R22" s="247" t="s">
        <v>500</v>
      </c>
      <c r="S22" s="247" t="s">
        <v>501</v>
      </c>
      <c r="T22" s="247" t="s">
        <v>500</v>
      </c>
      <c r="U22" s="247" t="s">
        <v>501</v>
      </c>
      <c r="V22" s="247" t="s">
        <v>500</v>
      </c>
      <c r="W22" s="247" t="s">
        <v>501</v>
      </c>
      <c r="X22" s="247" t="s">
        <v>500</v>
      </c>
      <c r="Y22" s="247" t="s">
        <v>501</v>
      </c>
      <c r="Z22" s="247" t="s">
        <v>500</v>
      </c>
      <c r="AA22" s="247" t="s">
        <v>501</v>
      </c>
      <c r="AB22" s="246" t="s">
        <v>191</v>
      </c>
      <c r="AC22" s="246" t="s">
        <v>190</v>
      </c>
      <c r="AE22" s="230"/>
      <c r="AF22" s="230"/>
      <c r="AG22" s="230"/>
      <c r="AH22" s="230"/>
    </row>
    <row r="23" spans="1:34" s="228"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28" customFormat="1" ht="47.25" customHeight="1" x14ac:dyDescent="0.25">
      <c r="A24" s="198">
        <v>1</v>
      </c>
      <c r="B24" s="199" t="s">
        <v>189</v>
      </c>
      <c r="C24" s="200">
        <v>509.77019001381882</v>
      </c>
      <c r="D24" s="200">
        <v>510.02985149258137</v>
      </c>
      <c r="E24" s="200">
        <v>510.02985149258137</v>
      </c>
      <c r="F24" s="200">
        <v>389.38844638258138</v>
      </c>
      <c r="G24" s="200">
        <v>120.64140510999999</v>
      </c>
      <c r="H24" s="200">
        <v>40.15</v>
      </c>
      <c r="I24" s="200"/>
      <c r="J24" s="200">
        <v>73.404143999999974</v>
      </c>
      <c r="K24" s="200"/>
      <c r="L24" s="200">
        <v>0</v>
      </c>
      <c r="M24" s="200"/>
      <c r="N24" s="200">
        <v>57.496682089415863</v>
      </c>
      <c r="O24" s="200"/>
      <c r="P24" s="200">
        <v>166.85866251250729</v>
      </c>
      <c r="Q24" s="200"/>
      <c r="R24" s="200">
        <v>123.17311835054605</v>
      </c>
      <c r="S24" s="200"/>
      <c r="T24" s="200">
        <v>0</v>
      </c>
      <c r="U24" s="200"/>
      <c r="V24" s="200">
        <v>55.09864990484909</v>
      </c>
      <c r="W24" s="200"/>
      <c r="X24" s="200">
        <v>80.21585203777046</v>
      </c>
      <c r="Y24" s="200"/>
      <c r="Z24" s="200" t="s">
        <v>593</v>
      </c>
      <c r="AA24" s="200"/>
      <c r="AB24" s="200">
        <v>207.0086625125073</v>
      </c>
      <c r="AC24" s="200">
        <v>389.38844638258144</v>
      </c>
    </row>
    <row r="25" spans="1:34" s="228" customFormat="1" ht="24" customHeight="1" x14ac:dyDescent="0.25">
      <c r="A25" s="201" t="s">
        <v>188</v>
      </c>
      <c r="B25" s="202" t="s">
        <v>187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593</v>
      </c>
      <c r="AA25" s="200"/>
      <c r="AB25" s="200">
        <v>0</v>
      </c>
      <c r="AC25" s="200">
        <v>0</v>
      </c>
    </row>
    <row r="26" spans="1:34" s="228" customFormat="1" x14ac:dyDescent="0.25">
      <c r="A26" s="201" t="s">
        <v>186</v>
      </c>
      <c r="B26" s="202" t="s">
        <v>185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593</v>
      </c>
      <c r="AA26" s="200"/>
      <c r="AB26" s="200">
        <v>0</v>
      </c>
      <c r="AC26" s="200">
        <v>0</v>
      </c>
    </row>
    <row r="27" spans="1:34" s="228" customFormat="1" ht="38.25" customHeight="1" x14ac:dyDescent="0.25">
      <c r="A27" s="201" t="s">
        <v>184</v>
      </c>
      <c r="B27" s="202" t="s">
        <v>456</v>
      </c>
      <c r="C27" s="200"/>
      <c r="D27" s="200"/>
      <c r="E27" s="200"/>
      <c r="F27" s="200"/>
      <c r="G27" s="200">
        <v>100.53450428999997</v>
      </c>
      <c r="H27" s="200">
        <v>33.458333333333336</v>
      </c>
      <c r="I27" s="200"/>
      <c r="J27" s="200">
        <v>61.170119999999983</v>
      </c>
      <c r="K27" s="200"/>
      <c r="L27" s="200">
        <v>0</v>
      </c>
      <c r="M27" s="200"/>
      <c r="N27" s="200">
        <v>47.913901741179885</v>
      </c>
      <c r="O27" s="200"/>
      <c r="P27" s="200">
        <v>139.04888542708943</v>
      </c>
      <c r="Q27" s="200"/>
      <c r="R27" s="200">
        <v>102.64426529212172</v>
      </c>
      <c r="S27" s="200"/>
      <c r="T27" s="200">
        <v>0</v>
      </c>
      <c r="U27" s="200"/>
      <c r="V27" s="200">
        <v>45.915541587374243</v>
      </c>
      <c r="W27" s="200"/>
      <c r="X27" s="200">
        <v>66.846543364808724</v>
      </c>
      <c r="Y27" s="200"/>
      <c r="Z27" s="200" t="s">
        <v>593</v>
      </c>
      <c r="AA27" s="200"/>
      <c r="AB27" s="200">
        <v>172.50721876042277</v>
      </c>
      <c r="AC27" s="200">
        <v>324.49037198548456</v>
      </c>
    </row>
    <row r="28" spans="1:34" s="228" customFormat="1" x14ac:dyDescent="0.25">
      <c r="A28" s="201" t="s">
        <v>183</v>
      </c>
      <c r="B28" s="202" t="s">
        <v>182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s="228" customFormat="1" x14ac:dyDescent="0.25">
      <c r="A29" s="201" t="s">
        <v>181</v>
      </c>
      <c r="B29" s="203" t="s">
        <v>180</v>
      </c>
      <c r="C29" s="200"/>
      <c r="D29" s="200"/>
      <c r="E29" s="200"/>
      <c r="F29" s="200"/>
      <c r="G29" s="200">
        <v>20.106900820000021</v>
      </c>
      <c r="H29" s="200">
        <v>6.6916666666666629</v>
      </c>
      <c r="I29" s="200"/>
      <c r="J29" s="200">
        <v>12.234023999999991</v>
      </c>
      <c r="K29" s="200"/>
      <c r="L29" s="200">
        <v>0</v>
      </c>
      <c r="M29" s="200"/>
      <c r="N29" s="200">
        <v>9.5827803482359784</v>
      </c>
      <c r="O29" s="200"/>
      <c r="P29" s="200">
        <v>27.809777085417863</v>
      </c>
      <c r="Q29" s="200"/>
      <c r="R29" s="200">
        <v>20.528853058424332</v>
      </c>
      <c r="S29" s="200"/>
      <c r="T29" s="200">
        <v>0</v>
      </c>
      <c r="U29" s="200"/>
      <c r="V29" s="200">
        <v>9.1831083174748471</v>
      </c>
      <c r="W29" s="200"/>
      <c r="X29" s="200">
        <v>13.369308672961736</v>
      </c>
      <c r="Y29" s="200"/>
      <c r="Z29" s="200" t="s">
        <v>593</v>
      </c>
      <c r="AA29" s="200"/>
      <c r="AB29" s="200">
        <v>34.501443752084526</v>
      </c>
      <c r="AC29" s="200">
        <v>64.898074397096877</v>
      </c>
    </row>
    <row r="30" spans="1:34" s="228" customFormat="1" ht="47.25" x14ac:dyDescent="0.25">
      <c r="A30" s="198" t="s">
        <v>65</v>
      </c>
      <c r="B30" s="199" t="s">
        <v>179</v>
      </c>
      <c r="C30" s="200">
        <v>424.80849167818235</v>
      </c>
      <c r="D30" s="200">
        <v>425.02487627881789</v>
      </c>
      <c r="E30" s="200">
        <v>425.02487627881789</v>
      </c>
      <c r="F30" s="200">
        <v>307.76120531881787</v>
      </c>
      <c r="G30" s="200">
        <v>117.26367096</v>
      </c>
      <c r="H30" s="200">
        <v>33.458333333333336</v>
      </c>
      <c r="I30" s="200"/>
      <c r="J30" s="200">
        <v>44.440953333333304</v>
      </c>
      <c r="K30" s="200"/>
      <c r="L30" s="200">
        <v>0</v>
      </c>
      <c r="M30" s="200"/>
      <c r="N30" s="200">
        <v>47.913901741179892</v>
      </c>
      <c r="O30" s="200"/>
      <c r="P30" s="200">
        <v>139.0488854270894</v>
      </c>
      <c r="Q30" s="200"/>
      <c r="R30" s="200">
        <v>102.6442652921217</v>
      </c>
      <c r="S30" s="200"/>
      <c r="T30" s="200">
        <v>0</v>
      </c>
      <c r="U30" s="200"/>
      <c r="V30" s="200">
        <v>45.915541587374236</v>
      </c>
      <c r="W30" s="200"/>
      <c r="X30" s="200">
        <v>66.846543364808724</v>
      </c>
      <c r="Y30" s="200"/>
      <c r="Z30" s="200" t="s">
        <v>593</v>
      </c>
      <c r="AA30" s="200"/>
      <c r="AB30" s="200">
        <v>172.50721876042275</v>
      </c>
      <c r="AC30" s="200">
        <v>307.76120531881782</v>
      </c>
    </row>
    <row r="31" spans="1:34" s="228" customFormat="1" x14ac:dyDescent="0.25">
      <c r="A31" s="198" t="s">
        <v>178</v>
      </c>
      <c r="B31" s="202" t="s">
        <v>177</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8" customFormat="1" ht="31.5" x14ac:dyDescent="0.25">
      <c r="A32" s="198" t="s">
        <v>176</v>
      </c>
      <c r="B32" s="202" t="s">
        <v>175</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8" customFormat="1" x14ac:dyDescent="0.25">
      <c r="A33" s="198" t="s">
        <v>174</v>
      </c>
      <c r="B33" s="202" t="s">
        <v>173</v>
      </c>
      <c r="C33" s="200">
        <v>424.80849167818235</v>
      </c>
      <c r="D33" s="200">
        <v>425.02487627881789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8" customFormat="1" x14ac:dyDescent="0.25">
      <c r="A34" s="198" t="s">
        <v>172</v>
      </c>
      <c r="B34" s="202" t="s">
        <v>171</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8"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8" customFormat="1" ht="44.25" customHeight="1" x14ac:dyDescent="0.25">
      <c r="A36" s="201" t="s">
        <v>169</v>
      </c>
      <c r="B36" s="202" t="s">
        <v>562</v>
      </c>
      <c r="C36" s="200"/>
      <c r="D36" s="200"/>
      <c r="E36" s="200"/>
      <c r="F36" s="200"/>
      <c r="G36" s="200">
        <v>0</v>
      </c>
      <c r="H36" s="200">
        <v>0</v>
      </c>
      <c r="I36" s="231" t="s">
        <v>609</v>
      </c>
      <c r="J36" s="200">
        <v>0</v>
      </c>
      <c r="K36" s="231" t="s">
        <v>609</v>
      </c>
      <c r="L36" s="200">
        <v>0</v>
      </c>
      <c r="M36" s="231" t="s">
        <v>609</v>
      </c>
      <c r="N36" s="200">
        <v>0</v>
      </c>
      <c r="O36" s="231" t="s">
        <v>609</v>
      </c>
      <c r="P36" s="200">
        <v>0</v>
      </c>
      <c r="Q36" s="231" t="s">
        <v>609</v>
      </c>
      <c r="R36" s="200">
        <v>0</v>
      </c>
      <c r="S36" s="231" t="s">
        <v>609</v>
      </c>
      <c r="T36" s="200">
        <v>0</v>
      </c>
      <c r="U36" s="231" t="s">
        <v>609</v>
      </c>
      <c r="V36" s="200">
        <v>0</v>
      </c>
      <c r="W36" s="231" t="s">
        <v>609</v>
      </c>
      <c r="X36" s="200">
        <v>0</v>
      </c>
      <c r="Y36" s="231" t="s">
        <v>609</v>
      </c>
      <c r="Z36" s="200" t="s">
        <v>593</v>
      </c>
      <c r="AA36" s="231" t="s">
        <v>593</v>
      </c>
      <c r="AB36" s="200">
        <v>0</v>
      </c>
      <c r="AC36" s="200">
        <v>0</v>
      </c>
    </row>
    <row r="37" spans="1:29" s="228" customFormat="1" ht="31.5" x14ac:dyDescent="0.25">
      <c r="A37" s="201" t="s">
        <v>168</v>
      </c>
      <c r="B37" s="204" t="s">
        <v>560</v>
      </c>
      <c r="C37" s="200"/>
      <c r="D37" s="200"/>
      <c r="E37" s="200"/>
      <c r="F37" s="200"/>
      <c r="G37" s="200">
        <v>0</v>
      </c>
      <c r="H37" s="200">
        <v>0</v>
      </c>
      <c r="I37" s="231" t="s">
        <v>609</v>
      </c>
      <c r="J37" s="200">
        <v>0</v>
      </c>
      <c r="K37" s="231" t="s">
        <v>609</v>
      </c>
      <c r="L37" s="200">
        <v>0</v>
      </c>
      <c r="M37" s="231" t="s">
        <v>609</v>
      </c>
      <c r="N37" s="200">
        <v>0</v>
      </c>
      <c r="O37" s="231" t="s">
        <v>609</v>
      </c>
      <c r="P37" s="200">
        <v>0</v>
      </c>
      <c r="Q37" s="231" t="s">
        <v>609</v>
      </c>
      <c r="R37" s="200">
        <v>0</v>
      </c>
      <c r="S37" s="231" t="s">
        <v>609</v>
      </c>
      <c r="T37" s="200">
        <v>0</v>
      </c>
      <c r="U37" s="231" t="s">
        <v>609</v>
      </c>
      <c r="V37" s="200">
        <v>0</v>
      </c>
      <c r="W37" s="231" t="s">
        <v>609</v>
      </c>
      <c r="X37" s="200">
        <v>0</v>
      </c>
      <c r="Y37" s="231" t="s">
        <v>609</v>
      </c>
      <c r="Z37" s="200" t="s">
        <v>593</v>
      </c>
      <c r="AA37" s="231" t="s">
        <v>593</v>
      </c>
      <c r="AB37" s="200">
        <v>0</v>
      </c>
      <c r="AC37" s="200">
        <v>0</v>
      </c>
    </row>
    <row r="38" spans="1:29" s="228" customFormat="1" x14ac:dyDescent="0.25">
      <c r="A38" s="201" t="s">
        <v>167</v>
      </c>
      <c r="B38" s="204" t="s">
        <v>158</v>
      </c>
      <c r="C38" s="200"/>
      <c r="D38" s="200"/>
      <c r="E38" s="200"/>
      <c r="F38" s="200"/>
      <c r="G38" s="200">
        <v>0</v>
      </c>
      <c r="H38" s="200">
        <v>0</v>
      </c>
      <c r="I38" s="231" t="s">
        <v>609</v>
      </c>
      <c r="J38" s="200">
        <v>0</v>
      </c>
      <c r="K38" s="231" t="s">
        <v>609</v>
      </c>
      <c r="L38" s="200">
        <v>0</v>
      </c>
      <c r="M38" s="231" t="s">
        <v>609</v>
      </c>
      <c r="N38" s="200">
        <v>0</v>
      </c>
      <c r="O38" s="231" t="s">
        <v>609</v>
      </c>
      <c r="P38" s="200">
        <v>0</v>
      </c>
      <c r="Q38" s="231" t="s">
        <v>609</v>
      </c>
      <c r="R38" s="200">
        <v>0</v>
      </c>
      <c r="S38" s="231" t="s">
        <v>609</v>
      </c>
      <c r="T38" s="200">
        <v>0</v>
      </c>
      <c r="U38" s="231" t="s">
        <v>609</v>
      </c>
      <c r="V38" s="200">
        <v>0</v>
      </c>
      <c r="W38" s="231" t="s">
        <v>609</v>
      </c>
      <c r="X38" s="200">
        <v>0</v>
      </c>
      <c r="Y38" s="231" t="s">
        <v>609</v>
      </c>
      <c r="Z38" s="200" t="s">
        <v>593</v>
      </c>
      <c r="AA38" s="231" t="s">
        <v>593</v>
      </c>
      <c r="AB38" s="200">
        <v>0</v>
      </c>
      <c r="AC38" s="200">
        <v>0</v>
      </c>
    </row>
    <row r="39" spans="1:29" s="228" customFormat="1" x14ac:dyDescent="0.25">
      <c r="A39" s="201" t="s">
        <v>166</v>
      </c>
      <c r="B39" s="202" t="s">
        <v>561</v>
      </c>
      <c r="C39" s="200"/>
      <c r="D39" s="200"/>
      <c r="E39" s="200"/>
      <c r="F39" s="200"/>
      <c r="G39" s="200">
        <v>0</v>
      </c>
      <c r="H39" s="200">
        <v>0</v>
      </c>
      <c r="I39" s="231" t="s">
        <v>609</v>
      </c>
      <c r="J39" s="200">
        <v>0</v>
      </c>
      <c r="K39" s="231" t="s">
        <v>609</v>
      </c>
      <c r="L39" s="200">
        <v>0</v>
      </c>
      <c r="M39" s="231" t="s">
        <v>609</v>
      </c>
      <c r="N39" s="200">
        <v>0</v>
      </c>
      <c r="O39" s="231" t="s">
        <v>609</v>
      </c>
      <c r="P39" s="200">
        <v>0</v>
      </c>
      <c r="Q39" s="231" t="s">
        <v>609</v>
      </c>
      <c r="R39" s="200">
        <v>0</v>
      </c>
      <c r="S39" s="231" t="s">
        <v>609</v>
      </c>
      <c r="T39" s="200">
        <v>0</v>
      </c>
      <c r="U39" s="231" t="s">
        <v>609</v>
      </c>
      <c r="V39" s="200">
        <v>0</v>
      </c>
      <c r="W39" s="231" t="s">
        <v>609</v>
      </c>
      <c r="X39" s="200">
        <v>0</v>
      </c>
      <c r="Y39" s="231" t="s">
        <v>609</v>
      </c>
      <c r="Z39" s="200" t="s">
        <v>593</v>
      </c>
      <c r="AA39" s="231" t="s">
        <v>593</v>
      </c>
      <c r="AB39" s="200">
        <v>0</v>
      </c>
      <c r="AC39" s="200">
        <v>0</v>
      </c>
    </row>
    <row r="40" spans="1:29" s="228" customFormat="1" x14ac:dyDescent="0.25">
      <c r="A40" s="201" t="s">
        <v>165</v>
      </c>
      <c r="B40" s="202" t="s">
        <v>563</v>
      </c>
      <c r="C40" s="200"/>
      <c r="D40" s="200"/>
      <c r="E40" s="200"/>
      <c r="F40" s="200"/>
      <c r="G40" s="200">
        <v>0</v>
      </c>
      <c r="H40" s="200">
        <v>0</v>
      </c>
      <c r="I40" s="231" t="s">
        <v>609</v>
      </c>
      <c r="J40" s="200">
        <v>0</v>
      </c>
      <c r="K40" s="231" t="s">
        <v>609</v>
      </c>
      <c r="L40" s="200">
        <v>0</v>
      </c>
      <c r="M40" s="231" t="s">
        <v>609</v>
      </c>
      <c r="N40" s="200">
        <v>0</v>
      </c>
      <c r="O40" s="231" t="s">
        <v>609</v>
      </c>
      <c r="P40" s="200">
        <v>0</v>
      </c>
      <c r="Q40" s="231" t="s">
        <v>609</v>
      </c>
      <c r="R40" s="200">
        <v>0</v>
      </c>
      <c r="S40" s="231" t="s">
        <v>609</v>
      </c>
      <c r="T40" s="200">
        <v>0</v>
      </c>
      <c r="U40" s="231" t="s">
        <v>609</v>
      </c>
      <c r="V40" s="200">
        <v>0</v>
      </c>
      <c r="W40" s="231" t="s">
        <v>609</v>
      </c>
      <c r="X40" s="200">
        <v>0</v>
      </c>
      <c r="Y40" s="231" t="s">
        <v>609</v>
      </c>
      <c r="Z40" s="200" t="s">
        <v>593</v>
      </c>
      <c r="AA40" s="231" t="s">
        <v>593</v>
      </c>
      <c r="AB40" s="200">
        <v>0</v>
      </c>
      <c r="AC40" s="200">
        <v>0</v>
      </c>
    </row>
    <row r="41" spans="1:29" s="228" customFormat="1" x14ac:dyDescent="0.25">
      <c r="A41" s="201" t="s">
        <v>164</v>
      </c>
      <c r="B41" s="202" t="s">
        <v>564</v>
      </c>
      <c r="C41" s="200"/>
      <c r="D41" s="200"/>
      <c r="E41" s="200"/>
      <c r="F41" s="200"/>
      <c r="G41" s="200">
        <v>0</v>
      </c>
      <c r="H41" s="200">
        <v>0</v>
      </c>
      <c r="I41" s="231" t="s">
        <v>609</v>
      </c>
      <c r="J41" s="200">
        <v>0</v>
      </c>
      <c r="K41" s="231" t="s">
        <v>609</v>
      </c>
      <c r="L41" s="200">
        <v>0</v>
      </c>
      <c r="M41" s="231" t="s">
        <v>609</v>
      </c>
      <c r="N41" s="200">
        <v>0</v>
      </c>
      <c r="O41" s="231" t="s">
        <v>609</v>
      </c>
      <c r="P41" s="200">
        <v>0</v>
      </c>
      <c r="Q41" s="231" t="s">
        <v>609</v>
      </c>
      <c r="R41" s="200">
        <v>0</v>
      </c>
      <c r="S41" s="231" t="s">
        <v>609</v>
      </c>
      <c r="T41" s="200">
        <v>0</v>
      </c>
      <c r="U41" s="231" t="s">
        <v>609</v>
      </c>
      <c r="V41" s="200">
        <v>0</v>
      </c>
      <c r="W41" s="231" t="s">
        <v>609</v>
      </c>
      <c r="X41" s="200">
        <v>0</v>
      </c>
      <c r="Y41" s="231" t="s">
        <v>609</v>
      </c>
      <c r="Z41" s="200" t="s">
        <v>593</v>
      </c>
      <c r="AA41" s="231" t="s">
        <v>593</v>
      </c>
      <c r="AB41" s="200">
        <v>0</v>
      </c>
      <c r="AC41" s="200">
        <v>0</v>
      </c>
    </row>
    <row r="42" spans="1:29" s="228" customFormat="1" x14ac:dyDescent="0.25">
      <c r="A42" s="201" t="s">
        <v>163</v>
      </c>
      <c r="B42" s="202" t="s">
        <v>565</v>
      </c>
      <c r="C42" s="200"/>
      <c r="D42" s="200"/>
      <c r="E42" s="200"/>
      <c r="F42" s="200"/>
      <c r="G42" s="200">
        <v>0</v>
      </c>
      <c r="H42" s="200">
        <v>0</v>
      </c>
      <c r="I42" s="231" t="s">
        <v>609</v>
      </c>
      <c r="J42" s="200">
        <v>0</v>
      </c>
      <c r="K42" s="231" t="s">
        <v>609</v>
      </c>
      <c r="L42" s="200">
        <v>0</v>
      </c>
      <c r="M42" s="231" t="s">
        <v>609</v>
      </c>
      <c r="N42" s="200">
        <v>0</v>
      </c>
      <c r="O42" s="231" t="s">
        <v>609</v>
      </c>
      <c r="P42" s="200">
        <v>0</v>
      </c>
      <c r="Q42" s="231" t="s">
        <v>609</v>
      </c>
      <c r="R42" s="200">
        <v>0</v>
      </c>
      <c r="S42" s="231" t="s">
        <v>609</v>
      </c>
      <c r="T42" s="200">
        <v>0</v>
      </c>
      <c r="U42" s="231" t="s">
        <v>609</v>
      </c>
      <c r="V42" s="200">
        <v>0</v>
      </c>
      <c r="W42" s="231" t="s">
        <v>609</v>
      </c>
      <c r="X42" s="200">
        <v>0</v>
      </c>
      <c r="Y42" s="231" t="s">
        <v>609</v>
      </c>
      <c r="Z42" s="200" t="s">
        <v>593</v>
      </c>
      <c r="AA42" s="231" t="s">
        <v>593</v>
      </c>
      <c r="AB42" s="200">
        <v>0</v>
      </c>
      <c r="AC42" s="200">
        <v>0</v>
      </c>
    </row>
    <row r="43" spans="1:29" s="228" customFormat="1" x14ac:dyDescent="0.25">
      <c r="A43" s="201" t="s">
        <v>566</v>
      </c>
      <c r="B43" s="202" t="s">
        <v>567</v>
      </c>
      <c r="C43" s="200"/>
      <c r="D43" s="200"/>
      <c r="E43" s="200"/>
      <c r="F43" s="200"/>
      <c r="G43" s="200">
        <v>0</v>
      </c>
      <c r="H43" s="200">
        <v>0</v>
      </c>
      <c r="I43" s="231" t="s">
        <v>609</v>
      </c>
      <c r="J43" s="200">
        <v>0</v>
      </c>
      <c r="K43" s="231" t="s">
        <v>609</v>
      </c>
      <c r="L43" s="200">
        <v>0</v>
      </c>
      <c r="M43" s="231" t="s">
        <v>609</v>
      </c>
      <c r="N43" s="200">
        <v>0</v>
      </c>
      <c r="O43" s="231" t="s">
        <v>609</v>
      </c>
      <c r="P43" s="200">
        <v>0</v>
      </c>
      <c r="Q43" s="231" t="s">
        <v>609</v>
      </c>
      <c r="R43" s="200">
        <v>0</v>
      </c>
      <c r="S43" s="231" t="s">
        <v>609</v>
      </c>
      <c r="T43" s="200">
        <v>0</v>
      </c>
      <c r="U43" s="231" t="s">
        <v>609</v>
      </c>
      <c r="V43" s="200">
        <v>0</v>
      </c>
      <c r="W43" s="231" t="s">
        <v>609</v>
      </c>
      <c r="X43" s="200">
        <v>0</v>
      </c>
      <c r="Y43" s="231" t="s">
        <v>609</v>
      </c>
      <c r="Z43" s="200" t="s">
        <v>593</v>
      </c>
      <c r="AA43" s="231" t="s">
        <v>593</v>
      </c>
      <c r="AB43" s="200">
        <v>0</v>
      </c>
      <c r="AC43" s="200">
        <v>0</v>
      </c>
    </row>
    <row r="44" spans="1:29" s="228" customFormat="1" x14ac:dyDescent="0.25">
      <c r="A44" s="201" t="s">
        <v>568</v>
      </c>
      <c r="B44" s="202" t="s">
        <v>569</v>
      </c>
      <c r="C44" s="200"/>
      <c r="D44" s="200"/>
      <c r="E44" s="200"/>
      <c r="F44" s="200"/>
      <c r="G44" s="200">
        <v>0</v>
      </c>
      <c r="H44" s="200">
        <v>0</v>
      </c>
      <c r="I44" s="231" t="s">
        <v>609</v>
      </c>
      <c r="J44" s="200">
        <v>0</v>
      </c>
      <c r="K44" s="231" t="s">
        <v>609</v>
      </c>
      <c r="L44" s="200">
        <v>0</v>
      </c>
      <c r="M44" s="231" t="s">
        <v>609</v>
      </c>
      <c r="N44" s="200">
        <v>0</v>
      </c>
      <c r="O44" s="231" t="s">
        <v>609</v>
      </c>
      <c r="P44" s="200">
        <v>0</v>
      </c>
      <c r="Q44" s="231" t="s">
        <v>609</v>
      </c>
      <c r="R44" s="200">
        <v>0</v>
      </c>
      <c r="S44" s="231" t="s">
        <v>609</v>
      </c>
      <c r="T44" s="200">
        <v>0</v>
      </c>
      <c r="U44" s="231" t="s">
        <v>609</v>
      </c>
      <c r="V44" s="200">
        <v>0</v>
      </c>
      <c r="W44" s="231" t="s">
        <v>609</v>
      </c>
      <c r="X44" s="200">
        <v>0</v>
      </c>
      <c r="Y44" s="231" t="s">
        <v>609</v>
      </c>
      <c r="Z44" s="200" t="s">
        <v>593</v>
      </c>
      <c r="AA44" s="231" t="s">
        <v>593</v>
      </c>
      <c r="AB44" s="200">
        <v>0</v>
      </c>
      <c r="AC44" s="200">
        <v>0</v>
      </c>
    </row>
    <row r="45" spans="1:29" s="228" customFormat="1" x14ac:dyDescent="0.25">
      <c r="A45" s="201" t="s">
        <v>570</v>
      </c>
      <c r="B45" s="202" t="s">
        <v>571</v>
      </c>
      <c r="C45" s="200"/>
      <c r="D45" s="200"/>
      <c r="E45" s="200"/>
      <c r="F45" s="200"/>
      <c r="G45" s="200">
        <v>0</v>
      </c>
      <c r="H45" s="200">
        <v>0</v>
      </c>
      <c r="I45" s="231" t="s">
        <v>609</v>
      </c>
      <c r="J45" s="200">
        <v>0</v>
      </c>
      <c r="K45" s="231" t="s">
        <v>609</v>
      </c>
      <c r="L45" s="200">
        <v>0</v>
      </c>
      <c r="M45" s="231" t="s">
        <v>609</v>
      </c>
      <c r="N45" s="200">
        <v>0</v>
      </c>
      <c r="O45" s="231" t="s">
        <v>609</v>
      </c>
      <c r="P45" s="200">
        <v>0</v>
      </c>
      <c r="Q45" s="231" t="s">
        <v>609</v>
      </c>
      <c r="R45" s="200">
        <v>0</v>
      </c>
      <c r="S45" s="231" t="s">
        <v>609</v>
      </c>
      <c r="T45" s="200">
        <v>0</v>
      </c>
      <c r="U45" s="231" t="s">
        <v>609</v>
      </c>
      <c r="V45" s="200">
        <v>0</v>
      </c>
      <c r="W45" s="231" t="s">
        <v>609</v>
      </c>
      <c r="X45" s="200">
        <v>0</v>
      </c>
      <c r="Y45" s="231" t="s">
        <v>609</v>
      </c>
      <c r="Z45" s="200" t="s">
        <v>593</v>
      </c>
      <c r="AA45" s="231" t="s">
        <v>593</v>
      </c>
      <c r="AB45" s="200">
        <v>0</v>
      </c>
      <c r="AC45" s="200">
        <v>0</v>
      </c>
    </row>
    <row r="46" spans="1:29" s="228" customFormat="1" x14ac:dyDescent="0.25">
      <c r="A46" s="201" t="s">
        <v>572</v>
      </c>
      <c r="B46" s="202" t="s">
        <v>573</v>
      </c>
      <c r="C46" s="200"/>
      <c r="D46" s="200"/>
      <c r="E46" s="200"/>
      <c r="F46" s="200"/>
      <c r="G46" s="200">
        <v>0</v>
      </c>
      <c r="H46" s="200">
        <v>0</v>
      </c>
      <c r="I46" s="231" t="s">
        <v>609</v>
      </c>
      <c r="J46" s="200">
        <v>0</v>
      </c>
      <c r="K46" s="231" t="s">
        <v>609</v>
      </c>
      <c r="L46" s="200">
        <v>0</v>
      </c>
      <c r="M46" s="231" t="s">
        <v>609</v>
      </c>
      <c r="N46" s="200">
        <v>0</v>
      </c>
      <c r="O46" s="231" t="s">
        <v>609</v>
      </c>
      <c r="P46" s="200">
        <v>0</v>
      </c>
      <c r="Q46" s="231" t="s">
        <v>609</v>
      </c>
      <c r="R46" s="200">
        <v>0</v>
      </c>
      <c r="S46" s="231" t="s">
        <v>609</v>
      </c>
      <c r="T46" s="200">
        <v>0</v>
      </c>
      <c r="U46" s="231" t="s">
        <v>609</v>
      </c>
      <c r="V46" s="200">
        <v>0</v>
      </c>
      <c r="W46" s="231" t="s">
        <v>609</v>
      </c>
      <c r="X46" s="200">
        <v>0</v>
      </c>
      <c r="Y46" s="231" t="s">
        <v>609</v>
      </c>
      <c r="Z46" s="200" t="s">
        <v>593</v>
      </c>
      <c r="AA46" s="231" t="s">
        <v>593</v>
      </c>
      <c r="AB46" s="200">
        <v>0</v>
      </c>
      <c r="AC46" s="200">
        <v>0</v>
      </c>
    </row>
    <row r="47" spans="1:29" s="228"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1"/>
      <c r="T47" s="200"/>
      <c r="U47" s="200"/>
      <c r="V47" s="200"/>
      <c r="W47" s="200"/>
      <c r="X47" s="200"/>
      <c r="Y47" s="200"/>
      <c r="Z47" s="200"/>
      <c r="AA47" s="200"/>
      <c r="AB47" s="200"/>
      <c r="AC47" s="200"/>
    </row>
    <row r="48" spans="1:29" s="228" customFormat="1" ht="33.75" customHeight="1" x14ac:dyDescent="0.25">
      <c r="A48" s="201" t="s">
        <v>161</v>
      </c>
      <c r="B48" s="202" t="s">
        <v>562</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593</v>
      </c>
      <c r="AA48" s="200"/>
      <c r="AB48" s="200">
        <v>0</v>
      </c>
      <c r="AC48" s="200">
        <v>0</v>
      </c>
    </row>
    <row r="49" spans="1:29" s="228" customFormat="1" ht="31.5" x14ac:dyDescent="0.25">
      <c r="A49" s="201" t="s">
        <v>160</v>
      </c>
      <c r="B49" s="204" t="s">
        <v>560</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593</v>
      </c>
      <c r="AA49" s="200"/>
      <c r="AB49" s="200">
        <v>0</v>
      </c>
      <c r="AC49" s="200">
        <v>0</v>
      </c>
    </row>
    <row r="50" spans="1:29" s="228" customFormat="1" x14ac:dyDescent="0.25">
      <c r="A50" s="201" t="s">
        <v>159</v>
      </c>
      <c r="B50" s="204" t="s">
        <v>158</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593</v>
      </c>
      <c r="AA50" s="200"/>
      <c r="AB50" s="200">
        <v>0</v>
      </c>
      <c r="AC50" s="200">
        <v>0</v>
      </c>
    </row>
    <row r="51" spans="1:29" s="228" customFormat="1" ht="31.5" x14ac:dyDescent="0.25">
      <c r="A51" s="201" t="s">
        <v>157</v>
      </c>
      <c r="B51" s="202" t="s">
        <v>156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593</v>
      </c>
      <c r="AA51" s="200"/>
      <c r="AB51" s="200">
        <v>0</v>
      </c>
      <c r="AC51" s="200">
        <v>0</v>
      </c>
    </row>
    <row r="52" spans="1:29" s="228" customFormat="1" ht="31.5" x14ac:dyDescent="0.25">
      <c r="A52" s="201" t="s">
        <v>155</v>
      </c>
      <c r="B52" s="202" t="s">
        <v>154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593</v>
      </c>
      <c r="AA52" s="200"/>
      <c r="AB52" s="200">
        <v>0</v>
      </c>
      <c r="AC52" s="200">
        <v>0</v>
      </c>
    </row>
    <row r="53" spans="1:29" s="228" customFormat="1" x14ac:dyDescent="0.25">
      <c r="A53" s="201" t="s">
        <v>153</v>
      </c>
      <c r="B53" s="202" t="s">
        <v>152</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593</v>
      </c>
      <c r="AA53" s="200"/>
      <c r="AB53" s="200">
        <v>0</v>
      </c>
      <c r="AC53" s="200">
        <v>0</v>
      </c>
    </row>
    <row r="54" spans="1:29" s="228" customFormat="1" x14ac:dyDescent="0.25">
      <c r="A54" s="201" t="s">
        <v>151</v>
      </c>
      <c r="B54" s="202" t="s">
        <v>563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593</v>
      </c>
      <c r="AA54" s="200"/>
      <c r="AB54" s="200">
        <v>0</v>
      </c>
      <c r="AC54" s="200">
        <v>0</v>
      </c>
    </row>
    <row r="55" spans="1:29" s="228" customFormat="1" x14ac:dyDescent="0.25">
      <c r="A55" s="201" t="s">
        <v>574</v>
      </c>
      <c r="B55" s="202" t="s">
        <v>564</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593</v>
      </c>
      <c r="AA55" s="200"/>
      <c r="AB55" s="200">
        <v>0</v>
      </c>
      <c r="AC55" s="200">
        <v>0</v>
      </c>
    </row>
    <row r="56" spans="1:29" s="228" customFormat="1" x14ac:dyDescent="0.25">
      <c r="A56" s="201" t="s">
        <v>575</v>
      </c>
      <c r="B56" s="202" t="s">
        <v>565</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593</v>
      </c>
      <c r="AA56" s="200"/>
      <c r="AB56" s="200">
        <v>0</v>
      </c>
      <c r="AC56" s="200">
        <v>0</v>
      </c>
    </row>
    <row r="57" spans="1:29" s="228" customFormat="1" x14ac:dyDescent="0.25">
      <c r="A57" s="201" t="s">
        <v>576</v>
      </c>
      <c r="B57" s="202" t="s">
        <v>567</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593</v>
      </c>
      <c r="AA57" s="200"/>
      <c r="AB57" s="200">
        <v>0</v>
      </c>
      <c r="AC57" s="200">
        <v>0</v>
      </c>
    </row>
    <row r="58" spans="1:29" s="228" customFormat="1" x14ac:dyDescent="0.25">
      <c r="A58" s="201" t="s">
        <v>577</v>
      </c>
      <c r="B58" s="202" t="s">
        <v>569</v>
      </c>
      <c r="C58" s="200">
        <v>58</v>
      </c>
      <c r="D58" s="200">
        <v>60</v>
      </c>
      <c r="E58" s="200"/>
      <c r="F58" s="200"/>
      <c r="G58" s="200">
        <v>17</v>
      </c>
      <c r="H58" s="200">
        <v>2</v>
      </c>
      <c r="I58" s="200"/>
      <c r="J58" s="200">
        <v>5</v>
      </c>
      <c r="K58" s="200"/>
      <c r="L58" s="200">
        <v>0</v>
      </c>
      <c r="M58" s="200"/>
      <c r="N58" s="200">
        <v>9</v>
      </c>
      <c r="O58" s="200"/>
      <c r="P58" s="200">
        <v>19</v>
      </c>
      <c r="Q58" s="200"/>
      <c r="R58" s="200">
        <v>14</v>
      </c>
      <c r="S58" s="200"/>
      <c r="T58" s="200">
        <v>0</v>
      </c>
      <c r="U58" s="200"/>
      <c r="V58" s="200">
        <v>8</v>
      </c>
      <c r="W58" s="200"/>
      <c r="X58" s="200">
        <v>7</v>
      </c>
      <c r="Y58" s="200"/>
      <c r="Z58" s="200" t="s">
        <v>593</v>
      </c>
      <c r="AA58" s="200"/>
      <c r="AB58" s="200">
        <v>21</v>
      </c>
      <c r="AC58" s="200">
        <v>43</v>
      </c>
    </row>
    <row r="59" spans="1:29" s="228" customFormat="1" x14ac:dyDescent="0.25">
      <c r="A59" s="201" t="s">
        <v>578</v>
      </c>
      <c r="B59" s="202" t="s">
        <v>571</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593</v>
      </c>
      <c r="AA59" s="200"/>
      <c r="AB59" s="200">
        <v>0</v>
      </c>
      <c r="AC59" s="200">
        <v>0</v>
      </c>
    </row>
    <row r="60" spans="1:29" s="228" customFormat="1" x14ac:dyDescent="0.25">
      <c r="A60" s="201" t="s">
        <v>579</v>
      </c>
      <c r="B60" s="202" t="s">
        <v>573</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593</v>
      </c>
      <c r="AA60" s="200"/>
      <c r="AB60" s="200">
        <v>0</v>
      </c>
      <c r="AC60" s="200">
        <v>0</v>
      </c>
    </row>
    <row r="61" spans="1:29" s="228"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8" customFormat="1" x14ac:dyDescent="0.25">
      <c r="A62" s="201" t="s">
        <v>149</v>
      </c>
      <c r="B62" s="202" t="s">
        <v>148</v>
      </c>
      <c r="C62" s="200">
        <v>424.80849167818235</v>
      </c>
      <c r="D62" s="200">
        <v>425.02487627881789</v>
      </c>
      <c r="E62" s="200"/>
      <c r="F62" s="200"/>
      <c r="G62" s="200">
        <v>117.26367096</v>
      </c>
      <c r="H62" s="200">
        <v>33.458333333333336</v>
      </c>
      <c r="I62" s="200"/>
      <c r="J62" s="200">
        <v>44.440953333333304</v>
      </c>
      <c r="K62" s="200"/>
      <c r="L62" s="200">
        <v>0</v>
      </c>
      <c r="M62" s="200"/>
      <c r="N62" s="200">
        <v>47.913901741179892</v>
      </c>
      <c r="O62" s="200"/>
      <c r="P62" s="200">
        <v>139.0488854270894</v>
      </c>
      <c r="Q62" s="200"/>
      <c r="R62" s="200">
        <v>102.6442652921217</v>
      </c>
      <c r="S62" s="200"/>
      <c r="T62" s="200">
        <v>0</v>
      </c>
      <c r="U62" s="200"/>
      <c r="V62" s="200">
        <v>45.915541587374236</v>
      </c>
      <c r="W62" s="200"/>
      <c r="X62" s="200">
        <v>66.846543364808724</v>
      </c>
      <c r="Y62" s="200"/>
      <c r="Z62" s="200" t="s">
        <v>593</v>
      </c>
      <c r="AA62" s="200"/>
      <c r="AB62" s="200">
        <v>172.50721876042275</v>
      </c>
      <c r="AC62" s="200">
        <v>307.76120531881782</v>
      </c>
    </row>
    <row r="63" spans="1:29" s="228" customFormat="1" x14ac:dyDescent="0.25">
      <c r="A63" s="201" t="s">
        <v>147</v>
      </c>
      <c r="B63" s="204" t="s">
        <v>141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593</v>
      </c>
      <c r="AA63" s="200"/>
      <c r="AB63" s="200">
        <v>0</v>
      </c>
      <c r="AC63" s="200">
        <v>0</v>
      </c>
    </row>
    <row r="64" spans="1:29" s="228" customFormat="1" x14ac:dyDescent="0.25">
      <c r="A64" s="201" t="s">
        <v>146</v>
      </c>
      <c r="B64" s="202" t="s">
        <v>140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593</v>
      </c>
      <c r="AA64" s="200"/>
      <c r="AB64" s="200">
        <v>0</v>
      </c>
      <c r="AC64" s="200">
        <v>0</v>
      </c>
    </row>
    <row r="65" spans="1:29" s="228" customFormat="1" x14ac:dyDescent="0.25">
      <c r="A65" s="201" t="s">
        <v>145</v>
      </c>
      <c r="B65" s="204" t="s">
        <v>139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593</v>
      </c>
      <c r="AA65" s="200"/>
      <c r="AB65" s="200">
        <v>0</v>
      </c>
      <c r="AC65" s="200">
        <v>0</v>
      </c>
    </row>
    <row r="66" spans="1:29" s="228" customFormat="1" x14ac:dyDescent="0.25">
      <c r="A66" s="201" t="s">
        <v>144</v>
      </c>
      <c r="B66" s="204" t="s">
        <v>138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593</v>
      </c>
      <c r="AA66" s="200"/>
      <c r="AB66" s="200">
        <v>0</v>
      </c>
      <c r="AC66" s="200">
        <v>0</v>
      </c>
    </row>
    <row r="67" spans="1:29" s="228" customFormat="1" x14ac:dyDescent="0.25">
      <c r="A67" s="201" t="s">
        <v>143</v>
      </c>
      <c r="B67" s="202" t="s">
        <v>563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593</v>
      </c>
      <c r="AA67" s="200"/>
      <c r="AB67" s="200">
        <v>0</v>
      </c>
      <c r="AC67" s="200">
        <v>0</v>
      </c>
    </row>
    <row r="68" spans="1:29" s="228" customFormat="1" x14ac:dyDescent="0.25">
      <c r="A68" s="201" t="s">
        <v>580</v>
      </c>
      <c r="B68" s="202" t="s">
        <v>564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593</v>
      </c>
      <c r="AA68" s="200"/>
      <c r="AB68" s="200">
        <v>0</v>
      </c>
      <c r="AC68" s="200">
        <v>0</v>
      </c>
    </row>
    <row r="69" spans="1:29" s="228" customFormat="1" x14ac:dyDescent="0.25">
      <c r="A69" s="201" t="s">
        <v>581</v>
      </c>
      <c r="B69" s="202" t="s">
        <v>565</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593</v>
      </c>
      <c r="AA69" s="200"/>
      <c r="AB69" s="200">
        <v>0</v>
      </c>
      <c r="AC69" s="200">
        <v>0</v>
      </c>
    </row>
    <row r="70" spans="1:29" s="228" customFormat="1" x14ac:dyDescent="0.25">
      <c r="A70" s="201" t="s">
        <v>582</v>
      </c>
      <c r="B70" s="202" t="s">
        <v>567</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593</v>
      </c>
      <c r="AA70" s="200"/>
      <c r="AB70" s="200">
        <v>0</v>
      </c>
      <c r="AC70" s="200">
        <v>0</v>
      </c>
    </row>
    <row r="71" spans="1:29" s="228" customFormat="1" x14ac:dyDescent="0.25">
      <c r="A71" s="201" t="s">
        <v>583</v>
      </c>
      <c r="B71" s="202" t="s">
        <v>569</v>
      </c>
      <c r="C71" s="200"/>
      <c r="D71" s="200"/>
      <c r="E71" s="200"/>
      <c r="F71" s="200"/>
      <c r="G71" s="200">
        <v>17</v>
      </c>
      <c r="H71" s="200">
        <v>2</v>
      </c>
      <c r="I71" s="200"/>
      <c r="J71" s="200">
        <v>5</v>
      </c>
      <c r="K71" s="200"/>
      <c r="L71" s="200">
        <v>0</v>
      </c>
      <c r="M71" s="200"/>
      <c r="N71" s="200">
        <v>9</v>
      </c>
      <c r="O71" s="200"/>
      <c r="P71" s="200">
        <v>19</v>
      </c>
      <c r="Q71" s="200"/>
      <c r="R71" s="200">
        <v>14</v>
      </c>
      <c r="S71" s="200"/>
      <c r="T71" s="200">
        <v>0</v>
      </c>
      <c r="U71" s="200"/>
      <c r="V71" s="200">
        <v>8</v>
      </c>
      <c r="W71" s="200"/>
      <c r="X71" s="200">
        <v>7</v>
      </c>
      <c r="Y71" s="200"/>
      <c r="Z71" s="200" t="s">
        <v>593</v>
      </c>
      <c r="AA71" s="200"/>
      <c r="AB71" s="200">
        <v>21</v>
      </c>
      <c r="AC71" s="200">
        <v>43</v>
      </c>
    </row>
    <row r="72" spans="1:29" s="228" customFormat="1" x14ac:dyDescent="0.25">
      <c r="A72" s="201" t="s">
        <v>584</v>
      </c>
      <c r="B72" s="202" t="s">
        <v>571</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593</v>
      </c>
      <c r="AA72" s="200"/>
      <c r="AB72" s="200">
        <v>0</v>
      </c>
      <c r="AC72" s="200">
        <v>0</v>
      </c>
    </row>
    <row r="73" spans="1:29" s="228" customFormat="1" x14ac:dyDescent="0.25">
      <c r="A73" s="201" t="s">
        <v>585</v>
      </c>
      <c r="B73" s="202" t="s">
        <v>573</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593</v>
      </c>
      <c r="AA73" s="200"/>
      <c r="AB73" s="200">
        <v>0</v>
      </c>
      <c r="AC73" s="200">
        <v>0</v>
      </c>
    </row>
    <row r="74" spans="1:29" s="228" customFormat="1" ht="36.75" customHeight="1" x14ac:dyDescent="0.25">
      <c r="A74" s="198" t="s">
        <v>60</v>
      </c>
      <c r="B74" s="205" t="s">
        <v>237</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593</v>
      </c>
      <c r="AA74" s="200"/>
      <c r="AB74" s="200">
        <v>0</v>
      </c>
      <c r="AC74" s="200">
        <v>0</v>
      </c>
    </row>
    <row r="75" spans="1:29" s="228"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8" customFormat="1" ht="45" customHeight="1" x14ac:dyDescent="0.25">
      <c r="A76" s="201" t="s">
        <v>232</v>
      </c>
      <c r="B76" s="202" t="s">
        <v>562</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593</v>
      </c>
      <c r="AA76" s="207"/>
      <c r="AB76" s="200">
        <v>0</v>
      </c>
      <c r="AC76" s="200">
        <v>0</v>
      </c>
    </row>
    <row r="77" spans="1:29" s="228" customFormat="1" ht="39.75" customHeight="1" x14ac:dyDescent="0.25">
      <c r="A77" s="201" t="s">
        <v>233</v>
      </c>
      <c r="B77" s="204" t="s">
        <v>560</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593</v>
      </c>
      <c r="AA77" s="200"/>
      <c r="AB77" s="200">
        <v>0</v>
      </c>
      <c r="AC77" s="200">
        <v>0</v>
      </c>
    </row>
    <row r="78" spans="1:29" s="228" customFormat="1" x14ac:dyDescent="0.25">
      <c r="A78" s="201" t="s">
        <v>234</v>
      </c>
      <c r="B78" s="204" t="s">
        <v>158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593</v>
      </c>
      <c r="AA78" s="200"/>
      <c r="AB78" s="200">
        <v>0</v>
      </c>
      <c r="AC78" s="200">
        <v>0</v>
      </c>
    </row>
    <row r="79" spans="1:29" s="228" customFormat="1" x14ac:dyDescent="0.25">
      <c r="A79" s="201" t="s">
        <v>235</v>
      </c>
      <c r="B79" s="202" t="s">
        <v>586</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593</v>
      </c>
      <c r="AA79" s="200"/>
      <c r="AB79" s="200">
        <v>0</v>
      </c>
      <c r="AC79" s="200">
        <v>0</v>
      </c>
    </row>
    <row r="80" spans="1:29" s="228" customFormat="1" x14ac:dyDescent="0.25">
      <c r="A80" s="201" t="s">
        <v>236</v>
      </c>
      <c r="B80" s="202" t="s">
        <v>563</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593</v>
      </c>
      <c r="AA80" s="207"/>
      <c r="AB80" s="200">
        <v>0</v>
      </c>
      <c r="AC80" s="200">
        <v>0</v>
      </c>
    </row>
    <row r="81" spans="1:29" s="228" customFormat="1" x14ac:dyDescent="0.25">
      <c r="A81" s="201" t="s">
        <v>587</v>
      </c>
      <c r="B81" s="202" t="s">
        <v>564</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593</v>
      </c>
      <c r="AA81" s="207"/>
      <c r="AB81" s="200">
        <v>0</v>
      </c>
      <c r="AC81" s="200">
        <v>0</v>
      </c>
    </row>
    <row r="82" spans="1:29" s="228" customFormat="1" x14ac:dyDescent="0.25">
      <c r="A82" s="201" t="s">
        <v>588</v>
      </c>
      <c r="B82" s="202" t="s">
        <v>565</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593</v>
      </c>
      <c r="AA82" s="207"/>
      <c r="AB82" s="200">
        <v>0</v>
      </c>
      <c r="AC82" s="200">
        <v>0</v>
      </c>
    </row>
    <row r="83" spans="1:29" s="228" customFormat="1" x14ac:dyDescent="0.25">
      <c r="A83" s="201" t="s">
        <v>589</v>
      </c>
      <c r="B83" s="202" t="s">
        <v>567</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593</v>
      </c>
      <c r="AA83" s="207"/>
      <c r="AB83" s="200">
        <v>0</v>
      </c>
      <c r="AC83" s="200">
        <v>0</v>
      </c>
    </row>
    <row r="84" spans="1:29" s="228" customFormat="1" x14ac:dyDescent="0.25">
      <c r="A84" s="201" t="s">
        <v>590</v>
      </c>
      <c r="B84" s="202" t="s">
        <v>569</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8</v>
      </c>
      <c r="W84" s="207"/>
      <c r="X84" s="200">
        <v>0</v>
      </c>
      <c r="Y84" s="207"/>
      <c r="Z84" s="200" t="s">
        <v>593</v>
      </c>
      <c r="AA84" s="207"/>
      <c r="AB84" s="200">
        <v>0</v>
      </c>
      <c r="AC84" s="200">
        <v>8</v>
      </c>
    </row>
    <row r="85" spans="1:29" s="228" customFormat="1" x14ac:dyDescent="0.25">
      <c r="A85" s="201" t="s">
        <v>591</v>
      </c>
      <c r="B85" s="202" t="s">
        <v>571</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593</v>
      </c>
      <c r="AA85" s="207"/>
      <c r="AB85" s="200">
        <v>0</v>
      </c>
      <c r="AC85" s="200">
        <v>0</v>
      </c>
    </row>
    <row r="86" spans="1:29" s="228" customFormat="1" x14ac:dyDescent="0.25">
      <c r="A86" s="201" t="s">
        <v>592</v>
      </c>
      <c r="B86" s="202" t="s">
        <v>573</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593</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29" zoomScale="70" zoomScaleSheetLayoutView="70" workbookViewId="0">
      <selection activeCell="AV28" sqref="AV28"/>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11</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90" t="str">
        <f>'6.2. Паспорт фин осв ввод'!A8:Q8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52" t="s">
        <v>10</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90" t="str">
        <f>'6.2. Паспорт фин осв ввод'!A11:Q11</f>
        <v>M_PK3300.01.02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52" t="s">
        <v>9</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290"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09" t="s">
        <v>534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54</v>
      </c>
      <c r="B22" s="411" t="s">
        <v>26</v>
      </c>
      <c r="C22" s="400" t="s">
        <v>53</v>
      </c>
      <c r="D22" s="400" t="s">
        <v>52</v>
      </c>
      <c r="E22" s="414" t="s">
        <v>545</v>
      </c>
      <c r="F22" s="415"/>
      <c r="G22" s="415"/>
      <c r="H22" s="415"/>
      <c r="I22" s="415"/>
      <c r="J22" s="415"/>
      <c r="K22" s="415"/>
      <c r="L22" s="416"/>
      <c r="M22" s="400" t="s">
        <v>51</v>
      </c>
      <c r="N22" s="400" t="s">
        <v>50</v>
      </c>
      <c r="O22" s="400" t="s">
        <v>49</v>
      </c>
      <c r="P22" s="395" t="s">
        <v>267</v>
      </c>
      <c r="Q22" s="395" t="s">
        <v>48</v>
      </c>
      <c r="R22" s="395" t="s">
        <v>47</v>
      </c>
      <c r="S22" s="395" t="s">
        <v>46</v>
      </c>
      <c r="T22" s="395"/>
      <c r="U22" s="417" t="s">
        <v>45</v>
      </c>
      <c r="V22" s="417" t="s">
        <v>44</v>
      </c>
      <c r="W22" s="395" t="s">
        <v>43</v>
      </c>
      <c r="X22" s="395" t="s">
        <v>42</v>
      </c>
      <c r="Y22" s="395" t="s">
        <v>41</v>
      </c>
      <c r="Z22" s="402" t="s">
        <v>40</v>
      </c>
      <c r="AA22" s="395" t="s">
        <v>39</v>
      </c>
      <c r="AB22" s="395" t="s">
        <v>38</v>
      </c>
      <c r="AC22" s="395" t="s">
        <v>37</v>
      </c>
      <c r="AD22" s="395" t="s">
        <v>36</v>
      </c>
      <c r="AE22" s="395" t="s">
        <v>35</v>
      </c>
      <c r="AF22" s="395" t="s">
        <v>34</v>
      </c>
      <c r="AG22" s="395"/>
      <c r="AH22" s="395"/>
      <c r="AI22" s="395"/>
      <c r="AJ22" s="395"/>
      <c r="AK22" s="395"/>
      <c r="AL22" s="395" t="s">
        <v>33</v>
      </c>
      <c r="AM22" s="395"/>
      <c r="AN22" s="395"/>
      <c r="AO22" s="395"/>
      <c r="AP22" s="395" t="s">
        <v>32</v>
      </c>
      <c r="AQ22" s="395"/>
      <c r="AR22" s="395" t="s">
        <v>31</v>
      </c>
      <c r="AS22" s="395" t="s">
        <v>30</v>
      </c>
      <c r="AT22" s="395" t="s">
        <v>29</v>
      </c>
      <c r="AU22" s="395" t="s">
        <v>28</v>
      </c>
      <c r="AV22" s="403" t="s">
        <v>27</v>
      </c>
    </row>
    <row r="23" spans="1:48" s="22" customFormat="1" ht="64.5" customHeight="1" x14ac:dyDescent="0.25">
      <c r="A23" s="410"/>
      <c r="B23" s="412"/>
      <c r="C23" s="410"/>
      <c r="D23" s="410"/>
      <c r="E23" s="405" t="s">
        <v>25</v>
      </c>
      <c r="F23" s="396" t="s">
        <v>141</v>
      </c>
      <c r="G23" s="396" t="s">
        <v>140</v>
      </c>
      <c r="H23" s="396" t="s">
        <v>139</v>
      </c>
      <c r="I23" s="398" t="s">
        <v>453</v>
      </c>
      <c r="J23" s="398" t="s">
        <v>454</v>
      </c>
      <c r="K23" s="398" t="s">
        <v>455</v>
      </c>
      <c r="L23" s="396" t="s">
        <v>82</v>
      </c>
      <c r="M23" s="410"/>
      <c r="N23" s="410"/>
      <c r="O23" s="410"/>
      <c r="P23" s="395"/>
      <c r="Q23" s="395"/>
      <c r="R23" s="395"/>
      <c r="S23" s="407" t="s">
        <v>3</v>
      </c>
      <c r="T23" s="407" t="s">
        <v>13</v>
      </c>
      <c r="U23" s="417"/>
      <c r="V23" s="417"/>
      <c r="W23" s="395"/>
      <c r="X23" s="395"/>
      <c r="Y23" s="395"/>
      <c r="Z23" s="395"/>
      <c r="AA23" s="395"/>
      <c r="AB23" s="395"/>
      <c r="AC23" s="395"/>
      <c r="AD23" s="395"/>
      <c r="AE23" s="395"/>
      <c r="AF23" s="395" t="s">
        <v>24</v>
      </c>
      <c r="AG23" s="395"/>
      <c r="AH23" s="395" t="s">
        <v>23</v>
      </c>
      <c r="AI23" s="395"/>
      <c r="AJ23" s="400" t="s">
        <v>22</v>
      </c>
      <c r="AK23" s="400" t="s">
        <v>21</v>
      </c>
      <c r="AL23" s="400" t="s">
        <v>20</v>
      </c>
      <c r="AM23" s="400" t="s">
        <v>19</v>
      </c>
      <c r="AN23" s="400" t="s">
        <v>18</v>
      </c>
      <c r="AO23" s="400" t="s">
        <v>17</v>
      </c>
      <c r="AP23" s="400" t="s">
        <v>16</v>
      </c>
      <c r="AQ23" s="418" t="s">
        <v>13</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3" t="s">
        <v>15</v>
      </c>
      <c r="AG24" s="173" t="s">
        <v>14</v>
      </c>
      <c r="AH24" s="174" t="s">
        <v>3</v>
      </c>
      <c r="AI24" s="174" t="s">
        <v>13</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75" customHeight="1" x14ac:dyDescent="0.2">
      <c r="A26" s="237" t="s">
        <v>625</v>
      </c>
      <c r="B26" s="236" t="s">
        <v>633</v>
      </c>
      <c r="C26" s="236" t="s">
        <v>632</v>
      </c>
      <c r="D26" s="238">
        <v>12.202299999999999</v>
      </c>
      <c r="E26" s="239">
        <v>1</v>
      </c>
      <c r="F26" s="239" t="s">
        <v>396</v>
      </c>
      <c r="G26" s="239" t="s">
        <v>396</v>
      </c>
      <c r="H26" s="239" t="s">
        <v>396</v>
      </c>
      <c r="I26" s="239" t="s">
        <v>396</v>
      </c>
      <c r="J26" s="239" t="s">
        <v>396</v>
      </c>
      <c r="K26" s="239" t="s">
        <v>396</v>
      </c>
      <c r="L26" s="239" t="s">
        <v>396</v>
      </c>
      <c r="M26" s="240" t="s">
        <v>634</v>
      </c>
      <c r="N26" s="236" t="s">
        <v>618</v>
      </c>
      <c r="O26" s="243" t="s">
        <v>707</v>
      </c>
      <c r="P26" s="241">
        <v>16729</v>
      </c>
      <c r="Q26" s="236" t="s">
        <v>635</v>
      </c>
      <c r="R26" s="241">
        <v>16729</v>
      </c>
      <c r="S26" s="236" t="s">
        <v>636</v>
      </c>
      <c r="T26" s="236" t="s">
        <v>637</v>
      </c>
      <c r="U26" s="236">
        <v>1</v>
      </c>
      <c r="V26" s="236">
        <v>1</v>
      </c>
      <c r="W26" s="236" t="s">
        <v>640</v>
      </c>
      <c r="X26" s="241">
        <v>16729</v>
      </c>
      <c r="Y26" s="240"/>
      <c r="Z26" s="236">
        <v>1</v>
      </c>
      <c r="AA26" s="241">
        <v>16729</v>
      </c>
      <c r="AB26" s="241">
        <v>16729</v>
      </c>
      <c r="AC26" s="236" t="s">
        <v>640</v>
      </c>
      <c r="AD26" s="241">
        <v>20075</v>
      </c>
      <c r="AE26" s="241">
        <v>20075</v>
      </c>
      <c r="AF26" s="237" t="s">
        <v>646</v>
      </c>
      <c r="AG26" s="236" t="s">
        <v>647</v>
      </c>
      <c r="AH26" s="236" t="s">
        <v>654</v>
      </c>
      <c r="AI26" s="236" t="s">
        <v>655</v>
      </c>
      <c r="AJ26" s="236" t="s">
        <v>666</v>
      </c>
      <c r="AK26" s="236" t="s">
        <v>672</v>
      </c>
      <c r="AL26" s="236" t="s">
        <v>678</v>
      </c>
      <c r="AM26" s="236" t="s">
        <v>679</v>
      </c>
      <c r="AN26" s="236" t="s">
        <v>672</v>
      </c>
      <c r="AO26" s="237" t="s">
        <v>680</v>
      </c>
      <c r="AP26" s="236" t="s">
        <v>686</v>
      </c>
      <c r="AQ26" s="236" t="s">
        <v>687</v>
      </c>
      <c r="AR26" s="236" t="s">
        <v>688</v>
      </c>
      <c r="AS26" s="236" t="s">
        <v>671</v>
      </c>
      <c r="AT26" s="236" t="s">
        <v>689</v>
      </c>
      <c r="AU26" s="240"/>
      <c r="AV26" s="240"/>
    </row>
    <row r="27" spans="1:48" ht="75" x14ac:dyDescent="0.25">
      <c r="A27" s="237" t="s">
        <v>626</v>
      </c>
      <c r="B27" s="236" t="s">
        <v>633</v>
      </c>
      <c r="C27" s="236" t="s">
        <v>632</v>
      </c>
      <c r="D27" s="238">
        <v>12.202299999999999</v>
      </c>
      <c r="E27" s="239">
        <v>1</v>
      </c>
      <c r="F27" s="239" t="s">
        <v>396</v>
      </c>
      <c r="G27" s="239" t="s">
        <v>396</v>
      </c>
      <c r="H27" s="239" t="s">
        <v>396</v>
      </c>
      <c r="I27" s="239" t="s">
        <v>396</v>
      </c>
      <c r="J27" s="239" t="s">
        <v>396</v>
      </c>
      <c r="K27" s="239" t="s">
        <v>396</v>
      </c>
      <c r="L27" s="239" t="s">
        <v>396</v>
      </c>
      <c r="M27" s="240" t="s">
        <v>634</v>
      </c>
      <c r="N27" s="236" t="s">
        <v>619</v>
      </c>
      <c r="O27" s="243" t="s">
        <v>707</v>
      </c>
      <c r="P27" s="241">
        <v>68017</v>
      </c>
      <c r="Q27" s="236" t="s">
        <v>635</v>
      </c>
      <c r="R27" s="241">
        <v>68017</v>
      </c>
      <c r="S27" s="236" t="s">
        <v>636</v>
      </c>
      <c r="T27" s="236" t="s">
        <v>638</v>
      </c>
      <c r="U27" s="236">
        <v>4</v>
      </c>
      <c r="V27" s="236">
        <v>4</v>
      </c>
      <c r="W27" s="234" t="s">
        <v>641</v>
      </c>
      <c r="X27" s="235">
        <v>68017</v>
      </c>
      <c r="Y27" s="234"/>
      <c r="Z27" s="236">
        <v>1</v>
      </c>
      <c r="AA27" s="241">
        <v>67228</v>
      </c>
      <c r="AB27" s="241">
        <v>67228</v>
      </c>
      <c r="AC27" s="236" t="s">
        <v>641</v>
      </c>
      <c r="AD27" s="241">
        <v>80673</v>
      </c>
      <c r="AE27" s="241">
        <v>80673</v>
      </c>
      <c r="AF27" s="237" t="s">
        <v>648</v>
      </c>
      <c r="AG27" s="236" t="s">
        <v>647</v>
      </c>
      <c r="AH27" s="236" t="s">
        <v>656</v>
      </c>
      <c r="AI27" s="236" t="s">
        <v>657</v>
      </c>
      <c r="AJ27" s="236" t="s">
        <v>667</v>
      </c>
      <c r="AK27" s="236" t="s">
        <v>668</v>
      </c>
      <c r="AL27" s="236"/>
      <c r="AM27" s="236"/>
      <c r="AN27" s="236"/>
      <c r="AO27" s="237" t="s">
        <v>681</v>
      </c>
      <c r="AP27" s="236" t="s">
        <v>690</v>
      </c>
      <c r="AQ27" s="236" t="s">
        <v>708</v>
      </c>
      <c r="AR27" s="236" t="s">
        <v>688</v>
      </c>
      <c r="AS27" s="236" t="s">
        <v>689</v>
      </c>
      <c r="AT27" s="236" t="s">
        <v>689</v>
      </c>
      <c r="AU27" s="242"/>
      <c r="AV27" s="244" t="s">
        <v>709</v>
      </c>
    </row>
    <row r="28" spans="1:48" x14ac:dyDescent="0.25">
      <c r="A28" s="237"/>
      <c r="B28" s="236"/>
      <c r="C28" s="236"/>
      <c r="D28" s="238"/>
      <c r="E28" s="239"/>
      <c r="F28" s="239"/>
      <c r="G28" s="239"/>
      <c r="H28" s="239"/>
      <c r="I28" s="239"/>
      <c r="J28" s="239"/>
      <c r="K28" s="239"/>
      <c r="L28" s="239"/>
      <c r="M28" s="240"/>
      <c r="N28" s="236"/>
      <c r="O28" s="242"/>
      <c r="P28" s="241"/>
      <c r="Q28" s="236"/>
      <c r="R28" s="241"/>
      <c r="S28" s="236"/>
      <c r="T28" s="236"/>
      <c r="U28" s="236"/>
      <c r="V28" s="236"/>
      <c r="W28" s="234" t="s">
        <v>702</v>
      </c>
      <c r="X28" s="235">
        <v>68017</v>
      </c>
      <c r="Y28" s="234"/>
      <c r="Z28" s="236"/>
      <c r="AA28" s="241"/>
      <c r="AB28" s="241"/>
      <c r="AC28" s="236"/>
      <c r="AD28" s="241"/>
      <c r="AE28" s="241"/>
      <c r="AF28" s="237"/>
      <c r="AG28" s="236"/>
      <c r="AH28" s="236"/>
      <c r="AI28" s="236"/>
      <c r="AJ28" s="236"/>
      <c r="AK28" s="236"/>
      <c r="AL28" s="236"/>
      <c r="AM28" s="236"/>
      <c r="AN28" s="236"/>
      <c r="AO28" s="237"/>
      <c r="AP28" s="236"/>
      <c r="AQ28" s="236"/>
      <c r="AR28" s="236"/>
      <c r="AS28" s="236"/>
      <c r="AT28" s="236"/>
      <c r="AU28" s="242"/>
      <c r="AV28" s="242"/>
    </row>
    <row r="29" spans="1:48" x14ac:dyDescent="0.25">
      <c r="A29" s="237"/>
      <c r="B29" s="236"/>
      <c r="C29" s="236"/>
      <c r="D29" s="238"/>
      <c r="E29" s="239"/>
      <c r="F29" s="239"/>
      <c r="G29" s="239"/>
      <c r="H29" s="239"/>
      <c r="I29" s="239"/>
      <c r="J29" s="239"/>
      <c r="K29" s="239"/>
      <c r="L29" s="239"/>
      <c r="M29" s="240"/>
      <c r="N29" s="236"/>
      <c r="O29" s="242"/>
      <c r="P29" s="241"/>
      <c r="Q29" s="236"/>
      <c r="R29" s="241"/>
      <c r="S29" s="236"/>
      <c r="T29" s="236"/>
      <c r="U29" s="236"/>
      <c r="V29" s="236"/>
      <c r="W29" s="234" t="s">
        <v>703</v>
      </c>
      <c r="X29" s="235">
        <v>68017</v>
      </c>
      <c r="Y29" s="234" t="s">
        <v>703</v>
      </c>
      <c r="Z29" s="236"/>
      <c r="AA29" s="241"/>
      <c r="AB29" s="241"/>
      <c r="AC29" s="236"/>
      <c r="AD29" s="241"/>
      <c r="AE29" s="241"/>
      <c r="AF29" s="237"/>
      <c r="AG29" s="236"/>
      <c r="AH29" s="236"/>
      <c r="AI29" s="236"/>
      <c r="AJ29" s="236"/>
      <c r="AK29" s="236"/>
      <c r="AL29" s="236"/>
      <c r="AM29" s="236"/>
      <c r="AN29" s="236"/>
      <c r="AO29" s="237"/>
      <c r="AP29" s="236"/>
      <c r="AQ29" s="236"/>
      <c r="AR29" s="236"/>
      <c r="AS29" s="236"/>
      <c r="AT29" s="236"/>
      <c r="AU29" s="242"/>
      <c r="AV29" s="242"/>
    </row>
    <row r="30" spans="1:48" x14ac:dyDescent="0.25">
      <c r="A30" s="237"/>
      <c r="B30" s="236"/>
      <c r="C30" s="236"/>
      <c r="D30" s="238"/>
      <c r="E30" s="239"/>
      <c r="F30" s="239"/>
      <c r="G30" s="239"/>
      <c r="H30" s="239"/>
      <c r="I30" s="239"/>
      <c r="J30" s="239"/>
      <c r="K30" s="239"/>
      <c r="L30" s="239"/>
      <c r="M30" s="240"/>
      <c r="N30" s="236"/>
      <c r="O30" s="242"/>
      <c r="P30" s="241"/>
      <c r="Q30" s="236"/>
      <c r="R30" s="241"/>
      <c r="S30" s="236"/>
      <c r="T30" s="236"/>
      <c r="U30" s="236"/>
      <c r="V30" s="236"/>
      <c r="W30" s="234" t="s">
        <v>704</v>
      </c>
      <c r="X30" s="235">
        <v>67782</v>
      </c>
      <c r="Y30" s="234" t="s">
        <v>704</v>
      </c>
      <c r="Z30" s="236"/>
      <c r="AA30" s="241"/>
      <c r="AB30" s="241"/>
      <c r="AC30" s="236"/>
      <c r="AD30" s="241"/>
      <c r="AE30" s="241"/>
      <c r="AF30" s="237"/>
      <c r="AG30" s="236"/>
      <c r="AH30" s="236"/>
      <c r="AI30" s="236"/>
      <c r="AJ30" s="236"/>
      <c r="AK30" s="236"/>
      <c r="AL30" s="236"/>
      <c r="AM30" s="236"/>
      <c r="AN30" s="236"/>
      <c r="AO30" s="237"/>
      <c r="AP30" s="236"/>
      <c r="AQ30" s="236"/>
      <c r="AR30" s="236"/>
      <c r="AS30" s="236"/>
      <c r="AT30" s="236"/>
      <c r="AU30" s="242"/>
      <c r="AV30" s="242"/>
    </row>
    <row r="31" spans="1:48" ht="105" x14ac:dyDescent="0.25">
      <c r="A31" s="237" t="s">
        <v>627</v>
      </c>
      <c r="B31" s="236" t="s">
        <v>633</v>
      </c>
      <c r="C31" s="236" t="s">
        <v>632</v>
      </c>
      <c r="D31" s="238">
        <v>12.202299999999999</v>
      </c>
      <c r="E31" s="239">
        <v>1</v>
      </c>
      <c r="F31" s="239" t="s">
        <v>396</v>
      </c>
      <c r="G31" s="239" t="s">
        <v>396</v>
      </c>
      <c r="H31" s="239" t="s">
        <v>396</v>
      </c>
      <c r="I31" s="239" t="s">
        <v>396</v>
      </c>
      <c r="J31" s="239" t="s">
        <v>396</v>
      </c>
      <c r="K31" s="239" t="s">
        <v>396</v>
      </c>
      <c r="L31" s="239" t="s">
        <v>396</v>
      </c>
      <c r="M31" s="240" t="s">
        <v>634</v>
      </c>
      <c r="N31" s="236" t="s">
        <v>620</v>
      </c>
      <c r="O31" s="243" t="s">
        <v>707</v>
      </c>
      <c r="P31" s="241">
        <v>43225</v>
      </c>
      <c r="Q31" s="236" t="s">
        <v>635</v>
      </c>
      <c r="R31" s="241">
        <v>43225</v>
      </c>
      <c r="S31" s="236" t="s">
        <v>636</v>
      </c>
      <c r="T31" s="236" t="s">
        <v>638</v>
      </c>
      <c r="U31" s="236">
        <v>2</v>
      </c>
      <c r="V31" s="236">
        <v>2</v>
      </c>
      <c r="W31" s="234" t="s">
        <v>642</v>
      </c>
      <c r="X31" s="235">
        <v>43225</v>
      </c>
      <c r="Y31" s="242"/>
      <c r="Z31" s="236">
        <v>1</v>
      </c>
      <c r="AA31" s="241">
        <v>43156</v>
      </c>
      <c r="AB31" s="241">
        <v>43156</v>
      </c>
      <c r="AC31" s="236" t="s">
        <v>642</v>
      </c>
      <c r="AD31" s="241">
        <v>51787</v>
      </c>
      <c r="AE31" s="241">
        <v>51787</v>
      </c>
      <c r="AF31" s="237" t="s">
        <v>649</v>
      </c>
      <c r="AG31" s="236" t="s">
        <v>647</v>
      </c>
      <c r="AH31" s="236" t="s">
        <v>658</v>
      </c>
      <c r="AI31" s="236" t="s">
        <v>659</v>
      </c>
      <c r="AJ31" s="236" t="s">
        <v>668</v>
      </c>
      <c r="AK31" s="236" t="s">
        <v>673</v>
      </c>
      <c r="AL31" s="236"/>
      <c r="AM31" s="236"/>
      <c r="AN31" s="236"/>
      <c r="AO31" s="237" t="s">
        <v>681</v>
      </c>
      <c r="AP31" s="236" t="s">
        <v>691</v>
      </c>
      <c r="AQ31" s="236" t="s">
        <v>692</v>
      </c>
      <c r="AR31" s="236" t="s">
        <v>689</v>
      </c>
      <c r="AS31" s="236" t="s">
        <v>671</v>
      </c>
      <c r="AT31" s="236" t="s">
        <v>689</v>
      </c>
      <c r="AU31" s="242"/>
      <c r="AV31" s="242"/>
    </row>
    <row r="32" spans="1:48" ht="25.5" customHeight="1" x14ac:dyDescent="0.25">
      <c r="A32" s="237"/>
      <c r="B32" s="236"/>
      <c r="C32" s="236"/>
      <c r="D32" s="238"/>
      <c r="E32" s="239"/>
      <c r="F32" s="239"/>
      <c r="G32" s="239"/>
      <c r="H32" s="239"/>
      <c r="I32" s="239"/>
      <c r="J32" s="239"/>
      <c r="K32" s="239"/>
      <c r="L32" s="239"/>
      <c r="M32" s="240"/>
      <c r="N32" s="236"/>
      <c r="O32" s="242"/>
      <c r="P32" s="241"/>
      <c r="Q32" s="236"/>
      <c r="R32" s="241"/>
      <c r="S32" s="236"/>
      <c r="T32" s="236"/>
      <c r="U32" s="236"/>
      <c r="V32" s="236"/>
      <c r="W32" s="234" t="s">
        <v>705</v>
      </c>
      <c r="X32" s="235">
        <v>43225</v>
      </c>
      <c r="Y32" s="242"/>
      <c r="Z32" s="236"/>
      <c r="AA32" s="241"/>
      <c r="AB32" s="241"/>
      <c r="AC32" s="236"/>
      <c r="AD32" s="241"/>
      <c r="AE32" s="241"/>
      <c r="AF32" s="237"/>
      <c r="AG32" s="236"/>
      <c r="AH32" s="236"/>
      <c r="AI32" s="236"/>
      <c r="AJ32" s="236"/>
      <c r="AK32" s="236"/>
      <c r="AL32" s="236"/>
      <c r="AM32" s="236"/>
      <c r="AN32" s="236"/>
      <c r="AO32" s="237"/>
      <c r="AP32" s="236"/>
      <c r="AQ32" s="236"/>
      <c r="AR32" s="236"/>
      <c r="AS32" s="236"/>
      <c r="AT32" s="236"/>
      <c r="AU32" s="242"/>
      <c r="AV32" s="242"/>
    </row>
    <row r="33" spans="1:48" ht="75" x14ac:dyDescent="0.25">
      <c r="A33" s="237" t="s">
        <v>628</v>
      </c>
      <c r="B33" s="236" t="s">
        <v>633</v>
      </c>
      <c r="C33" s="236" t="s">
        <v>632</v>
      </c>
      <c r="D33" s="238">
        <v>12.202299999999999</v>
      </c>
      <c r="E33" s="239">
        <v>1</v>
      </c>
      <c r="F33" s="239" t="s">
        <v>396</v>
      </c>
      <c r="G33" s="239" t="s">
        <v>396</v>
      </c>
      <c r="H33" s="239" t="s">
        <v>396</v>
      </c>
      <c r="I33" s="239" t="s">
        <v>396</v>
      </c>
      <c r="J33" s="239" t="s">
        <v>396</v>
      </c>
      <c r="K33" s="239" t="s">
        <v>396</v>
      </c>
      <c r="L33" s="239" t="s">
        <v>396</v>
      </c>
      <c r="M33" s="240" t="s">
        <v>634</v>
      </c>
      <c r="N33" s="236" t="s">
        <v>621</v>
      </c>
      <c r="O33" s="243" t="s">
        <v>707</v>
      </c>
      <c r="P33" s="241">
        <v>33458</v>
      </c>
      <c r="Q33" s="236" t="s">
        <v>635</v>
      </c>
      <c r="R33" s="241">
        <v>33458</v>
      </c>
      <c r="S33" s="236" t="s">
        <v>636</v>
      </c>
      <c r="T33" s="236" t="s">
        <v>639</v>
      </c>
      <c r="U33" s="236">
        <v>1</v>
      </c>
      <c r="V33" s="236">
        <v>1</v>
      </c>
      <c r="W33" s="236" t="s">
        <v>640</v>
      </c>
      <c r="X33" s="241">
        <v>33333</v>
      </c>
      <c r="Y33" s="242"/>
      <c r="Z33" s="236">
        <v>1</v>
      </c>
      <c r="AA33" s="241">
        <v>33333</v>
      </c>
      <c r="AB33" s="241">
        <v>33333</v>
      </c>
      <c r="AC33" s="236" t="s">
        <v>640</v>
      </c>
      <c r="AD33" s="241">
        <v>40000</v>
      </c>
      <c r="AE33" s="241">
        <v>0</v>
      </c>
      <c r="AF33" s="237" t="s">
        <v>650</v>
      </c>
      <c r="AG33" s="236" t="s">
        <v>647</v>
      </c>
      <c r="AH33" s="236" t="s">
        <v>660</v>
      </c>
      <c r="AI33" s="236" t="s">
        <v>660</v>
      </c>
      <c r="AJ33" s="236" t="s">
        <v>669</v>
      </c>
      <c r="AK33" s="236" t="s">
        <v>674</v>
      </c>
      <c r="AL33" s="236" t="s">
        <v>678</v>
      </c>
      <c r="AM33" s="236" t="s">
        <v>679</v>
      </c>
      <c r="AN33" s="236" t="s">
        <v>674</v>
      </c>
      <c r="AO33" s="237" t="s">
        <v>682</v>
      </c>
      <c r="AP33" s="236" t="s">
        <v>693</v>
      </c>
      <c r="AQ33" s="236" t="s">
        <v>694</v>
      </c>
      <c r="AR33" s="236" t="s">
        <v>695</v>
      </c>
      <c r="AS33" s="236" t="s">
        <v>694</v>
      </c>
      <c r="AT33" s="236" t="s">
        <v>696</v>
      </c>
      <c r="AU33" s="242"/>
      <c r="AV33" s="242"/>
    </row>
    <row r="34" spans="1:48" ht="75" x14ac:dyDescent="0.25">
      <c r="A34" s="237" t="s">
        <v>629</v>
      </c>
      <c r="B34" s="236" t="s">
        <v>633</v>
      </c>
      <c r="C34" s="236" t="s">
        <v>632</v>
      </c>
      <c r="D34" s="238">
        <v>12.202299999999999</v>
      </c>
      <c r="E34" s="239">
        <v>1</v>
      </c>
      <c r="F34" s="239" t="s">
        <v>396</v>
      </c>
      <c r="G34" s="239" t="s">
        <v>396</v>
      </c>
      <c r="H34" s="239" t="s">
        <v>396</v>
      </c>
      <c r="I34" s="239" t="s">
        <v>396</v>
      </c>
      <c r="J34" s="239" t="s">
        <v>396</v>
      </c>
      <c r="K34" s="239" t="s">
        <v>396</v>
      </c>
      <c r="L34" s="239" t="s">
        <v>396</v>
      </c>
      <c r="M34" s="240" t="s">
        <v>634</v>
      </c>
      <c r="N34" s="236" t="s">
        <v>622</v>
      </c>
      <c r="O34" s="243" t="s">
        <v>707</v>
      </c>
      <c r="P34" s="241">
        <v>11108</v>
      </c>
      <c r="Q34" s="236" t="s">
        <v>635</v>
      </c>
      <c r="R34" s="241">
        <v>11108</v>
      </c>
      <c r="S34" s="236" t="s">
        <v>636</v>
      </c>
      <c r="T34" s="236" t="s">
        <v>639</v>
      </c>
      <c r="U34" s="236">
        <v>2</v>
      </c>
      <c r="V34" s="236">
        <v>2</v>
      </c>
      <c r="W34" s="234" t="s">
        <v>643</v>
      </c>
      <c r="X34" s="235">
        <v>11108</v>
      </c>
      <c r="Y34" s="234"/>
      <c r="Z34" s="236">
        <v>1</v>
      </c>
      <c r="AA34" s="241">
        <v>11108</v>
      </c>
      <c r="AB34" s="241">
        <v>11108</v>
      </c>
      <c r="AC34" s="236" t="s">
        <v>643</v>
      </c>
      <c r="AD34" s="241">
        <v>13329</v>
      </c>
      <c r="AE34" s="241">
        <v>13329</v>
      </c>
      <c r="AF34" s="237" t="s">
        <v>651</v>
      </c>
      <c r="AG34" s="236" t="s">
        <v>647</v>
      </c>
      <c r="AH34" s="236" t="s">
        <v>661</v>
      </c>
      <c r="AI34" s="236" t="s">
        <v>661</v>
      </c>
      <c r="AJ34" s="236" t="s">
        <v>662</v>
      </c>
      <c r="AK34" s="236" t="s">
        <v>675</v>
      </c>
      <c r="AL34" s="236" t="s">
        <v>678</v>
      </c>
      <c r="AM34" s="236" t="s">
        <v>679</v>
      </c>
      <c r="AN34" s="236" t="s">
        <v>675</v>
      </c>
      <c r="AO34" s="237" t="s">
        <v>683</v>
      </c>
      <c r="AP34" s="236" t="s">
        <v>695</v>
      </c>
      <c r="AQ34" s="236" t="s">
        <v>697</v>
      </c>
      <c r="AR34" s="236" t="s">
        <v>689</v>
      </c>
      <c r="AS34" s="236" t="s">
        <v>697</v>
      </c>
      <c r="AT34" s="236" t="s">
        <v>689</v>
      </c>
      <c r="AU34" s="242"/>
      <c r="AV34" s="242"/>
    </row>
    <row r="35" spans="1:48" x14ac:dyDescent="0.25">
      <c r="A35" s="237"/>
      <c r="B35" s="236"/>
      <c r="C35" s="236"/>
      <c r="D35" s="238"/>
      <c r="E35" s="239"/>
      <c r="F35" s="239"/>
      <c r="G35" s="239"/>
      <c r="H35" s="239"/>
      <c r="I35" s="239"/>
      <c r="J35" s="239"/>
      <c r="K35" s="239"/>
      <c r="L35" s="239"/>
      <c r="M35" s="240"/>
      <c r="N35" s="236"/>
      <c r="O35" s="242"/>
      <c r="P35" s="241"/>
      <c r="Q35" s="236"/>
      <c r="R35" s="241"/>
      <c r="S35" s="236"/>
      <c r="T35" s="236"/>
      <c r="U35" s="236"/>
      <c r="V35" s="236"/>
      <c r="W35" s="234" t="s">
        <v>706</v>
      </c>
      <c r="X35" s="235">
        <v>2777</v>
      </c>
      <c r="Y35" s="234" t="s">
        <v>706</v>
      </c>
      <c r="Z35" s="236"/>
      <c r="AA35" s="241"/>
      <c r="AB35" s="241"/>
      <c r="AC35" s="236"/>
      <c r="AD35" s="241"/>
      <c r="AE35" s="241"/>
      <c r="AF35" s="237"/>
      <c r="AG35" s="236"/>
      <c r="AH35" s="236"/>
      <c r="AI35" s="236"/>
      <c r="AJ35" s="236"/>
      <c r="AK35" s="236"/>
      <c r="AL35" s="236"/>
      <c r="AM35" s="236"/>
      <c r="AN35" s="236"/>
      <c r="AO35" s="237"/>
      <c r="AP35" s="236"/>
      <c r="AQ35" s="236"/>
      <c r="AR35" s="236"/>
      <c r="AS35" s="236"/>
      <c r="AT35" s="236"/>
      <c r="AU35" s="242"/>
      <c r="AV35" s="242"/>
    </row>
    <row r="36" spans="1:48" ht="75" x14ac:dyDescent="0.25">
      <c r="A36" s="237" t="s">
        <v>630</v>
      </c>
      <c r="B36" s="236" t="s">
        <v>633</v>
      </c>
      <c r="C36" s="236" t="s">
        <v>632</v>
      </c>
      <c r="D36" s="238">
        <v>12.202299999999999</v>
      </c>
      <c r="E36" s="239">
        <v>1</v>
      </c>
      <c r="F36" s="239" t="s">
        <v>396</v>
      </c>
      <c r="G36" s="239" t="s">
        <v>396</v>
      </c>
      <c r="H36" s="239" t="s">
        <v>396</v>
      </c>
      <c r="I36" s="239" t="s">
        <v>396</v>
      </c>
      <c r="J36" s="239" t="s">
        <v>396</v>
      </c>
      <c r="K36" s="239" t="s">
        <v>396</v>
      </c>
      <c r="L36" s="239" t="s">
        <v>396</v>
      </c>
      <c r="M36" s="240" t="s">
        <v>634</v>
      </c>
      <c r="N36" s="236" t="s">
        <v>623</v>
      </c>
      <c r="O36" s="243" t="s">
        <v>707</v>
      </c>
      <c r="P36" s="241">
        <v>14083</v>
      </c>
      <c r="Q36" s="236" t="s">
        <v>635</v>
      </c>
      <c r="R36" s="241">
        <v>14083</v>
      </c>
      <c r="S36" s="236" t="s">
        <v>636</v>
      </c>
      <c r="T36" s="236" t="s">
        <v>639</v>
      </c>
      <c r="U36" s="236">
        <v>1</v>
      </c>
      <c r="V36" s="236">
        <v>1</v>
      </c>
      <c r="W36" s="236" t="s">
        <v>644</v>
      </c>
      <c r="X36" s="241">
        <v>14083</v>
      </c>
      <c r="Y36" s="242"/>
      <c r="Z36" s="236">
        <v>1</v>
      </c>
      <c r="AA36" s="241">
        <v>14083</v>
      </c>
      <c r="AB36" s="241">
        <v>14083</v>
      </c>
      <c r="AC36" s="236" t="s">
        <v>644</v>
      </c>
      <c r="AD36" s="241">
        <v>16900</v>
      </c>
      <c r="AE36" s="241">
        <v>16900</v>
      </c>
      <c r="AF36" s="237" t="s">
        <v>652</v>
      </c>
      <c r="AG36" s="236" t="s">
        <v>647</v>
      </c>
      <c r="AH36" s="236" t="s">
        <v>662</v>
      </c>
      <c r="AI36" s="236" t="s">
        <v>663</v>
      </c>
      <c r="AJ36" s="236" t="s">
        <v>670</v>
      </c>
      <c r="AK36" s="236" t="s">
        <v>676</v>
      </c>
      <c r="AL36" s="236" t="s">
        <v>678</v>
      </c>
      <c r="AM36" s="236" t="s">
        <v>679</v>
      </c>
      <c r="AN36" s="236" t="s">
        <v>676</v>
      </c>
      <c r="AO36" s="237" t="s">
        <v>684</v>
      </c>
      <c r="AP36" s="236" t="s">
        <v>697</v>
      </c>
      <c r="AQ36" s="236" t="s">
        <v>698</v>
      </c>
      <c r="AR36" s="236" t="s">
        <v>689</v>
      </c>
      <c r="AS36" s="236" t="s">
        <v>698</v>
      </c>
      <c r="AT36" s="236" t="s">
        <v>689</v>
      </c>
      <c r="AU36" s="242"/>
      <c r="AV36" s="242"/>
    </row>
    <row r="37" spans="1:48" ht="75" x14ac:dyDescent="0.25">
      <c r="A37" s="237" t="s">
        <v>631</v>
      </c>
      <c r="B37" s="236" t="s">
        <v>633</v>
      </c>
      <c r="C37" s="236" t="s">
        <v>632</v>
      </c>
      <c r="D37" s="238">
        <v>12.202299999999999</v>
      </c>
      <c r="E37" s="239">
        <v>1</v>
      </c>
      <c r="F37" s="239" t="s">
        <v>396</v>
      </c>
      <c r="G37" s="239" t="s">
        <v>396</v>
      </c>
      <c r="H37" s="239" t="s">
        <v>396</v>
      </c>
      <c r="I37" s="239" t="s">
        <v>396</v>
      </c>
      <c r="J37" s="239" t="s">
        <v>396</v>
      </c>
      <c r="K37" s="239" t="s">
        <v>396</v>
      </c>
      <c r="L37" s="239" t="s">
        <v>396</v>
      </c>
      <c r="M37" s="240" t="s">
        <v>634</v>
      </c>
      <c r="N37" s="236" t="s">
        <v>624</v>
      </c>
      <c r="O37" s="243" t="s">
        <v>707</v>
      </c>
      <c r="P37" s="241">
        <v>13967</v>
      </c>
      <c r="Q37" s="236" t="s">
        <v>635</v>
      </c>
      <c r="R37" s="241">
        <v>13967</v>
      </c>
      <c r="S37" s="236" t="s">
        <v>636</v>
      </c>
      <c r="T37" s="236" t="s">
        <v>639</v>
      </c>
      <c r="U37" s="236">
        <v>1</v>
      </c>
      <c r="V37" s="236">
        <v>1</v>
      </c>
      <c r="W37" s="236" t="s">
        <v>645</v>
      </c>
      <c r="X37" s="241">
        <v>13967</v>
      </c>
      <c r="Y37" s="242"/>
      <c r="Z37" s="236">
        <v>1</v>
      </c>
      <c r="AA37" s="241">
        <v>13940</v>
      </c>
      <c r="AB37" s="241">
        <v>13940</v>
      </c>
      <c r="AC37" s="236" t="s">
        <v>645</v>
      </c>
      <c r="AD37" s="241">
        <v>16728</v>
      </c>
      <c r="AE37" s="241">
        <v>16728</v>
      </c>
      <c r="AF37" s="237" t="s">
        <v>653</v>
      </c>
      <c r="AG37" s="236" t="s">
        <v>647</v>
      </c>
      <c r="AH37" s="236" t="s">
        <v>664</v>
      </c>
      <c r="AI37" s="236" t="s">
        <v>665</v>
      </c>
      <c r="AJ37" s="236" t="s">
        <v>671</v>
      </c>
      <c r="AK37" s="236" t="s">
        <v>677</v>
      </c>
      <c r="AL37" s="236" t="s">
        <v>678</v>
      </c>
      <c r="AM37" s="236" t="s">
        <v>679</v>
      </c>
      <c r="AN37" s="236" t="s">
        <v>677</v>
      </c>
      <c r="AO37" s="237" t="s">
        <v>685</v>
      </c>
      <c r="AP37" s="236" t="s">
        <v>699</v>
      </c>
      <c r="AQ37" s="236" t="s">
        <v>700</v>
      </c>
      <c r="AR37" s="236" t="s">
        <v>689</v>
      </c>
      <c r="AS37" s="236" t="s">
        <v>700</v>
      </c>
      <c r="AT37" s="236" t="s">
        <v>701</v>
      </c>
      <c r="AU37" s="242"/>
      <c r="AV37"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tabSelected="1" view="pageBreakPreview" topLeftCell="A11" zoomScale="70" zoomScaleNormal="90" zoomScaleSheetLayoutView="70" workbookViewId="0">
      <selection activeCell="B44" sqref="B4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25" t="str">
        <f>'1. паспорт местоположение'!A5:C5</f>
        <v>Год раскрытия информации: 2024 год</v>
      </c>
      <c r="B5" s="425"/>
      <c r="C5" s="72"/>
      <c r="D5" s="72"/>
      <c r="E5" s="72"/>
      <c r="F5" s="72"/>
      <c r="G5" s="72"/>
      <c r="H5" s="72"/>
    </row>
    <row r="6" spans="1:8" ht="18.75" x14ac:dyDescent="0.3">
      <c r="A6" s="178"/>
      <c r="B6" s="178"/>
      <c r="C6" s="178"/>
      <c r="D6" s="178"/>
      <c r="E6" s="178"/>
      <c r="F6" s="178"/>
      <c r="G6" s="178"/>
      <c r="H6" s="178"/>
    </row>
    <row r="7" spans="1:8" ht="18.75" x14ac:dyDescent="0.25">
      <c r="A7" s="255" t="s">
        <v>11</v>
      </c>
      <c r="B7" s="255"/>
      <c r="C7" s="177"/>
      <c r="D7" s="177"/>
      <c r="E7" s="177"/>
      <c r="F7" s="177"/>
      <c r="G7" s="177"/>
      <c r="H7" s="177"/>
    </row>
    <row r="8" spans="1:8" ht="18.75" x14ac:dyDescent="0.25">
      <c r="A8" s="177"/>
      <c r="B8" s="177"/>
      <c r="C8" s="177"/>
      <c r="D8" s="177"/>
      <c r="E8" s="177"/>
      <c r="F8" s="177"/>
      <c r="G8" s="177"/>
      <c r="H8" s="177"/>
    </row>
    <row r="9" spans="1:8" x14ac:dyDescent="0.25">
      <c r="A9" s="290" t="str">
        <f>'7. Паспорт отчет о закупке'!A9:AV9</f>
        <v>АО "Россети Тюмень"</v>
      </c>
      <c r="B9" s="290"/>
      <c r="C9" s="175"/>
      <c r="D9" s="175"/>
      <c r="E9" s="175"/>
      <c r="F9" s="175"/>
      <c r="G9" s="175"/>
      <c r="H9" s="175"/>
    </row>
    <row r="10" spans="1:8" x14ac:dyDescent="0.25">
      <c r="A10" s="252" t="s">
        <v>10</v>
      </c>
      <c r="B10" s="252"/>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0" t="str">
        <f>'7. Паспорт отчет о закупке'!A12:AV12</f>
        <v>M_PK3300.01.02</v>
      </c>
      <c r="B12" s="290"/>
      <c r="C12" s="175"/>
      <c r="D12" s="175"/>
      <c r="E12" s="175"/>
      <c r="F12" s="175"/>
      <c r="G12" s="175"/>
      <c r="H12" s="175"/>
    </row>
    <row r="13" spans="1:8" x14ac:dyDescent="0.25">
      <c r="A13" s="252" t="s">
        <v>9</v>
      </c>
      <c r="B13" s="252"/>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89"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9"/>
      <c r="C15" s="175"/>
      <c r="D15" s="175"/>
      <c r="E15" s="175"/>
      <c r="F15" s="175"/>
      <c r="G15" s="175"/>
      <c r="H15" s="175"/>
    </row>
    <row r="16" spans="1:8" x14ac:dyDescent="0.25">
      <c r="A16" s="252" t="s">
        <v>7</v>
      </c>
      <c r="B16" s="252"/>
      <c r="C16" s="176"/>
      <c r="D16" s="176"/>
      <c r="E16" s="176"/>
      <c r="F16" s="176"/>
      <c r="G16" s="176"/>
      <c r="H16" s="176"/>
    </row>
    <row r="17" spans="1:9" x14ac:dyDescent="0.25">
      <c r="B17" s="145"/>
    </row>
    <row r="18" spans="1:9" ht="33.75" customHeight="1" x14ac:dyDescent="0.25">
      <c r="A18" s="423" t="s">
        <v>535</v>
      </c>
      <c r="B18" s="424"/>
    </row>
    <row r="19" spans="1:9" x14ac:dyDescent="0.25">
      <c r="B19" s="44"/>
    </row>
    <row r="20" spans="1:9" ht="16.5" thickBot="1" x14ac:dyDescent="0.3">
      <c r="B20" s="146"/>
    </row>
    <row r="21" spans="1:9" ht="165.75" thickBot="1" x14ac:dyDescent="0.3">
      <c r="A21" s="147" t="s">
        <v>403</v>
      </c>
      <c r="B21" s="148"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601</v>
      </c>
    </row>
    <row r="24" spans="1:9" ht="16.5" thickBot="1" x14ac:dyDescent="0.3">
      <c r="A24" s="147" t="s">
        <v>405</v>
      </c>
      <c r="B24" s="149" t="str">
        <f>'3.3 паспорт описание'!C24</f>
        <v xml:space="preserve"> Приобретение 53 единиц автотранспорта</v>
      </c>
      <c r="F24"/>
      <c r="G24"/>
      <c r="H24"/>
      <c r="I24"/>
    </row>
    <row r="25" spans="1:9" ht="16.5" thickBot="1" x14ac:dyDescent="0.3">
      <c r="A25" s="150" t="s">
        <v>406</v>
      </c>
      <c r="B25" s="148">
        <f>'3.3 паспорт описание'!C29</f>
        <v>2028</v>
      </c>
      <c r="F25"/>
      <c r="G25"/>
      <c r="H25"/>
      <c r="I25"/>
    </row>
    <row r="26" spans="1:9" ht="16.5" thickBot="1" x14ac:dyDescent="0.3">
      <c r="A26" s="151" t="s">
        <v>407</v>
      </c>
      <c r="B26" s="152" t="str">
        <f>'3.3 паспорт описание'!C30</f>
        <v>И</v>
      </c>
      <c r="F26"/>
      <c r="G26"/>
      <c r="H26"/>
      <c r="I26"/>
    </row>
    <row r="27" spans="1:9" ht="29.25" thickBot="1" x14ac:dyDescent="0.3">
      <c r="A27" s="159" t="s">
        <v>408</v>
      </c>
      <c r="B27" s="221">
        <f>'6.2. Паспорт фин осв ввод'!D24</f>
        <v>510.02985149258137</v>
      </c>
      <c r="F27"/>
      <c r="G27"/>
      <c r="H27"/>
      <c r="I27"/>
    </row>
    <row r="28" spans="1:9" ht="16.5" thickBot="1" x14ac:dyDescent="0.3">
      <c r="A28" s="154" t="s">
        <v>409</v>
      </c>
      <c r="B28" s="154" t="s">
        <v>602</v>
      </c>
    </row>
    <row r="29" spans="1:9" ht="29.25" thickBot="1" x14ac:dyDescent="0.3">
      <c r="A29" s="160" t="s">
        <v>410</v>
      </c>
      <c r="B29" s="221">
        <v>0</v>
      </c>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16.5" thickBot="1" x14ac:dyDescent="0.3">
      <c r="A38" s="154" t="s">
        <v>414</v>
      </c>
      <c r="B38" s="154"/>
    </row>
    <row r="39" spans="1:2" ht="16.5" thickBot="1" x14ac:dyDescent="0.3">
      <c r="A39" s="154" t="s">
        <v>415</v>
      </c>
      <c r="B39" s="154"/>
    </row>
    <row r="40" spans="1:2" ht="16.5" thickBot="1" x14ac:dyDescent="0.3">
      <c r="A40" s="154" t="s">
        <v>416</v>
      </c>
      <c r="B40" s="154"/>
    </row>
    <row r="41" spans="1:2" ht="16.5" thickBot="1" x14ac:dyDescent="0.3">
      <c r="A41" s="154" t="s">
        <v>417</v>
      </c>
      <c r="B41" s="154"/>
    </row>
    <row r="42" spans="1:2" ht="29.25" thickBot="1" x14ac:dyDescent="0.3">
      <c r="A42" s="160" t="s">
        <v>419</v>
      </c>
      <c r="B42" s="221">
        <v>0</v>
      </c>
    </row>
    <row r="43" spans="1:2" ht="16.5" thickBot="1" x14ac:dyDescent="0.3">
      <c r="A43" s="154" t="s">
        <v>414</v>
      </c>
      <c r="B43" s="154"/>
    </row>
    <row r="44" spans="1:2" ht="16.5" thickBot="1" x14ac:dyDescent="0.3">
      <c r="A44" s="154" t="s">
        <v>415</v>
      </c>
      <c r="B44" s="154"/>
    </row>
    <row r="45" spans="1:2" ht="16.5" thickBot="1" x14ac:dyDescent="0.3">
      <c r="A45" s="154" t="s">
        <v>416</v>
      </c>
      <c r="B45" s="154"/>
    </row>
    <row r="46" spans="1:2" ht="16.5" thickBot="1" x14ac:dyDescent="0.3">
      <c r="A46" s="154" t="s">
        <v>417</v>
      </c>
      <c r="B46" s="154"/>
    </row>
    <row r="47" spans="1:2" ht="29.25" thickBot="1" x14ac:dyDescent="0.3">
      <c r="A47" s="153" t="s">
        <v>420</v>
      </c>
      <c r="B47" s="161"/>
    </row>
    <row r="48" spans="1:2" ht="16.5" thickBot="1" x14ac:dyDescent="0.3">
      <c r="A48" s="155" t="s">
        <v>412</v>
      </c>
      <c r="B48" s="161"/>
    </row>
    <row r="49" spans="1:2" ht="16.5" thickBot="1" x14ac:dyDescent="0.3">
      <c r="A49" s="155" t="s">
        <v>421</v>
      </c>
      <c r="B49" s="161"/>
    </row>
    <row r="50" spans="1:2" ht="16.5" thickBot="1" x14ac:dyDescent="0.3">
      <c r="A50" s="155" t="s">
        <v>422</v>
      </c>
      <c r="B50" s="161"/>
    </row>
    <row r="51" spans="1:2" ht="16.5" thickBot="1" x14ac:dyDescent="0.3">
      <c r="A51" s="155" t="s">
        <v>423</v>
      </c>
      <c r="B51" s="161"/>
    </row>
    <row r="52" spans="1:2" ht="16.5" thickBot="1" x14ac:dyDescent="0.3">
      <c r="A52" s="150" t="s">
        <v>424</v>
      </c>
      <c r="B52" s="221">
        <v>0</v>
      </c>
    </row>
    <row r="53" spans="1:2" ht="16.5" thickBot="1" x14ac:dyDescent="0.3">
      <c r="A53" s="150" t="s">
        <v>425</v>
      </c>
      <c r="B53" s="221">
        <v>0</v>
      </c>
    </row>
    <row r="54" spans="1:2" ht="16.5" thickBot="1" x14ac:dyDescent="0.3">
      <c r="A54" s="150" t="s">
        <v>426</v>
      </c>
      <c r="B54" s="221">
        <v>0</v>
      </c>
    </row>
    <row r="55" spans="1:2" ht="16.5" thickBot="1" x14ac:dyDescent="0.3">
      <c r="A55" s="151" t="s">
        <v>427</v>
      </c>
      <c r="B55" s="221">
        <v>0</v>
      </c>
    </row>
    <row r="56" spans="1:2" ht="15.75" customHeight="1" thickBot="1" x14ac:dyDescent="0.3">
      <c r="A56" s="153" t="s">
        <v>428</v>
      </c>
      <c r="B56" s="155"/>
    </row>
    <row r="57" spans="1:2" ht="16.5" thickBot="1" x14ac:dyDescent="0.3">
      <c r="A57" s="157" t="s">
        <v>429</v>
      </c>
      <c r="B57" s="148" t="s">
        <v>603</v>
      </c>
    </row>
    <row r="58" spans="1:2" x14ac:dyDescent="0.25">
      <c r="A58" s="157" t="s">
        <v>430</v>
      </c>
      <c r="B58" s="157"/>
    </row>
    <row r="59" spans="1:2" x14ac:dyDescent="0.25">
      <c r="A59" s="157" t="s">
        <v>431</v>
      </c>
      <c r="B59" s="157"/>
    </row>
    <row r="60" spans="1:2" x14ac:dyDescent="0.25">
      <c r="A60" s="157" t="s">
        <v>432</v>
      </c>
      <c r="B60" s="157"/>
    </row>
    <row r="61" spans="1:2" ht="16.5" thickBot="1" x14ac:dyDescent="0.3">
      <c r="A61" s="158" t="s">
        <v>433</v>
      </c>
      <c r="B61" s="158"/>
    </row>
    <row r="62" spans="1:2" ht="30.75" thickBot="1" x14ac:dyDescent="0.3">
      <c r="A62" s="155" t="s">
        <v>434</v>
      </c>
      <c r="B62" s="156" t="s">
        <v>598</v>
      </c>
    </row>
    <row r="63" spans="1:2" ht="29.25" thickBot="1" x14ac:dyDescent="0.3">
      <c r="A63" s="150" t="s">
        <v>435</v>
      </c>
      <c r="B63" s="156" t="s">
        <v>604</v>
      </c>
    </row>
    <row r="64" spans="1:2" ht="16.5" thickBot="1" x14ac:dyDescent="0.3">
      <c r="A64" s="155" t="s">
        <v>412</v>
      </c>
      <c r="B64" s="162"/>
    </row>
    <row r="65" spans="1:2" ht="16.5" thickBot="1" x14ac:dyDescent="0.3">
      <c r="A65" s="155" t="s">
        <v>436</v>
      </c>
      <c r="B65" s="156"/>
    </row>
    <row r="66" spans="1:2" ht="16.5" thickBot="1" x14ac:dyDescent="0.3">
      <c r="A66" s="155" t="s">
        <v>437</v>
      </c>
      <c r="B66" s="162"/>
    </row>
    <row r="67" spans="1:2" ht="105.75" thickBot="1" x14ac:dyDescent="0.3">
      <c r="A67" s="163" t="s">
        <v>438</v>
      </c>
      <c r="B67" s="210" t="s">
        <v>608</v>
      </c>
    </row>
    <row r="68" spans="1:2" ht="16.5" thickBot="1" x14ac:dyDescent="0.3">
      <c r="A68" s="150" t="s">
        <v>439</v>
      </c>
      <c r="B68" s="210" t="s">
        <v>605</v>
      </c>
    </row>
    <row r="69" spans="1:2" ht="16.5" thickBot="1" x14ac:dyDescent="0.3">
      <c r="A69" s="157" t="s">
        <v>440</v>
      </c>
      <c r="B69" s="233">
        <f>'6.1. Паспорт сетевой график'!H39</f>
        <v>47117</v>
      </c>
    </row>
    <row r="70" spans="1:2" ht="16.5" thickBot="1" x14ac:dyDescent="0.3">
      <c r="A70" s="157" t="s">
        <v>441</v>
      </c>
      <c r="B70" s="164"/>
    </row>
    <row r="71" spans="1:2" ht="16.5" thickBot="1" x14ac:dyDescent="0.3">
      <c r="A71" s="157" t="s">
        <v>442</v>
      </c>
      <c r="B71" s="164"/>
    </row>
    <row r="72" spans="1:2" ht="29.25" thickBot="1" x14ac:dyDescent="0.3">
      <c r="A72" s="165" t="s">
        <v>443</v>
      </c>
      <c r="B72" s="162" t="s">
        <v>606</v>
      </c>
    </row>
    <row r="73" spans="1:2" ht="28.5" customHeight="1" x14ac:dyDescent="0.25">
      <c r="A73" s="153" t="s">
        <v>444</v>
      </c>
      <c r="B73" s="420" t="s">
        <v>607</v>
      </c>
    </row>
    <row r="74" spans="1:2" x14ac:dyDescent="0.25">
      <c r="A74" s="157" t="s">
        <v>445</v>
      </c>
      <c r="B74" s="421"/>
    </row>
    <row r="75" spans="1:2" x14ac:dyDescent="0.25">
      <c r="A75" s="157" t="s">
        <v>446</v>
      </c>
      <c r="B75" s="421"/>
    </row>
    <row r="76" spans="1:2" x14ac:dyDescent="0.25">
      <c r="A76" s="157" t="s">
        <v>447</v>
      </c>
      <c r="B76" s="421"/>
    </row>
    <row r="77" spans="1:2" x14ac:dyDescent="0.25">
      <c r="A77" s="157" t="s">
        <v>448</v>
      </c>
      <c r="B77" s="421"/>
    </row>
    <row r="78" spans="1:2" ht="16.5" thickBot="1" x14ac:dyDescent="0.3">
      <c r="A78" s="166" t="s">
        <v>449</v>
      </c>
      <c r="B78" s="422"/>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2024-05-15T09:40:42Z</dcterms:modified>
</cp:coreProperties>
</file>