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O3300.0026\"/>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E59" i="24" l="1"/>
  <c r="V78" i="24" l="1"/>
  <c r="U78" i="24"/>
  <c r="T78" i="24"/>
  <c r="S78" i="24"/>
  <c r="R78" i="24"/>
  <c r="Q78" i="24"/>
  <c r="P78" i="24"/>
  <c r="O78" i="24"/>
  <c r="N78" i="24"/>
  <c r="M78" i="24"/>
  <c r="L78" i="24"/>
  <c r="K78" i="24"/>
  <c r="J78" i="24"/>
  <c r="I78" i="24"/>
  <c r="H78" i="24"/>
  <c r="G78" i="24"/>
  <c r="F78" i="24"/>
  <c r="E78" i="24"/>
  <c r="D78" i="24"/>
  <c r="C78" i="24"/>
  <c r="C102" i="24" l="1"/>
  <c r="B102" i="24"/>
  <c r="B99" i="24"/>
  <c r="B98" i="24"/>
  <c r="B96" i="24"/>
  <c r="B95" i="24"/>
  <c r="B93" i="24"/>
  <c r="V91" i="24"/>
  <c r="U91" i="24"/>
  <c r="T91" i="24"/>
  <c r="S91" i="24"/>
  <c r="R91" i="24"/>
  <c r="Q91" i="24"/>
  <c r="P91" i="24"/>
  <c r="O91" i="24"/>
  <c r="N91" i="24"/>
  <c r="M91" i="24"/>
  <c r="L91" i="24"/>
  <c r="K91" i="24"/>
  <c r="J91" i="24"/>
  <c r="I91" i="24"/>
  <c r="H91" i="24"/>
  <c r="G91" i="24"/>
  <c r="F91" i="24"/>
  <c r="E91" i="24"/>
  <c r="D91" i="24"/>
  <c r="C91" i="24"/>
  <c r="B91" i="24"/>
  <c r="D90" i="24"/>
  <c r="D102" i="24" s="1"/>
  <c r="B89" i="24"/>
  <c r="V86" i="24"/>
  <c r="V94" i="24" s="1"/>
  <c r="U86" i="24"/>
  <c r="U94" i="24" s="1"/>
  <c r="T86" i="24"/>
  <c r="T94" i="24" s="1"/>
  <c r="S86" i="24"/>
  <c r="S94" i="24" s="1"/>
  <c r="R86" i="24"/>
  <c r="R94" i="24" s="1"/>
  <c r="Q86" i="24"/>
  <c r="Q94" i="24" s="1"/>
  <c r="P86" i="24"/>
  <c r="P94" i="24" s="1"/>
  <c r="O86" i="24"/>
  <c r="O94" i="24" s="1"/>
  <c r="N86" i="24"/>
  <c r="N94" i="24" s="1"/>
  <c r="M86" i="24"/>
  <c r="M94" i="24" s="1"/>
  <c r="L86" i="24"/>
  <c r="L94" i="24" s="1"/>
  <c r="K86" i="24"/>
  <c r="K94" i="24" s="1"/>
  <c r="J86" i="24"/>
  <c r="J94" i="24" s="1"/>
  <c r="I86" i="24"/>
  <c r="I94" i="24" s="1"/>
  <c r="H86" i="24"/>
  <c r="H94" i="24" s="1"/>
  <c r="G86" i="24"/>
  <c r="G94" i="24" s="1"/>
  <c r="F86" i="24"/>
  <c r="F94" i="24" s="1"/>
  <c r="E86" i="24"/>
  <c r="E94" i="24" s="1"/>
  <c r="D86" i="24"/>
  <c r="D94" i="24" s="1"/>
  <c r="C86" i="24"/>
  <c r="C94" i="24" s="1"/>
  <c r="B86" i="24"/>
  <c r="B94" i="24" s="1"/>
  <c r="C84" i="24"/>
  <c r="D58" i="24" s="1"/>
  <c r="V82" i="24"/>
  <c r="U82" i="24"/>
  <c r="T82" i="24"/>
  <c r="S82" i="24"/>
  <c r="R82" i="24"/>
  <c r="Q82" i="24"/>
  <c r="P82" i="24"/>
  <c r="O82" i="24"/>
  <c r="N82" i="24"/>
  <c r="M82" i="24"/>
  <c r="L82" i="24"/>
  <c r="K82" i="24"/>
  <c r="J82" i="24"/>
  <c r="I82" i="24"/>
  <c r="H82" i="24"/>
  <c r="G82" i="24"/>
  <c r="F82" i="24"/>
  <c r="E82" i="24"/>
  <c r="D82" i="24"/>
  <c r="C82" i="24"/>
  <c r="B32" i="24"/>
  <c r="B78" i="24"/>
  <c r="A78" i="24"/>
  <c r="V77" i="24"/>
  <c r="U77" i="24"/>
  <c r="T77" i="24"/>
  <c r="S77" i="24"/>
  <c r="R77" i="24"/>
  <c r="Q77" i="24"/>
  <c r="P77" i="24"/>
  <c r="O77" i="24"/>
  <c r="N77" i="24"/>
  <c r="M77" i="24"/>
  <c r="L77" i="24"/>
  <c r="K77" i="24"/>
  <c r="J77" i="24"/>
  <c r="I77" i="24"/>
  <c r="H77" i="24"/>
  <c r="G77" i="24"/>
  <c r="F77" i="24"/>
  <c r="E77" i="24"/>
  <c r="D77" i="24"/>
  <c r="B77" i="24"/>
  <c r="V74" i="24"/>
  <c r="U74" i="24"/>
  <c r="T74" i="24"/>
  <c r="S74" i="24"/>
  <c r="R74" i="24"/>
  <c r="Q74" i="24"/>
  <c r="P74" i="24"/>
  <c r="O74" i="24"/>
  <c r="N74" i="24"/>
  <c r="M74" i="24"/>
  <c r="L74" i="24"/>
  <c r="K74" i="24"/>
  <c r="J74" i="24"/>
  <c r="I74" i="24"/>
  <c r="H74" i="24"/>
  <c r="G74" i="24"/>
  <c r="F74" i="24"/>
  <c r="E74" i="24"/>
  <c r="D74" i="24"/>
  <c r="C74" i="24"/>
  <c r="B74" i="24"/>
  <c r="C66" i="24"/>
  <c r="C77" i="24" s="1"/>
  <c r="V64" i="24"/>
  <c r="U64" i="24"/>
  <c r="T64" i="24"/>
  <c r="S64" i="24"/>
  <c r="R64" i="24"/>
  <c r="Q64" i="24"/>
  <c r="P64" i="24"/>
  <c r="O64" i="24"/>
  <c r="N64" i="24"/>
  <c r="M64" i="24"/>
  <c r="L64" i="24"/>
  <c r="K64" i="24"/>
  <c r="J64" i="24"/>
  <c r="I64" i="24"/>
  <c r="H64" i="24"/>
  <c r="G64" i="24"/>
  <c r="F64" i="24"/>
  <c r="E64" i="24"/>
  <c r="D64" i="24"/>
  <c r="C64" i="24"/>
  <c r="V63" i="24"/>
  <c r="U63" i="24"/>
  <c r="T63" i="24"/>
  <c r="S63" i="24"/>
  <c r="R63" i="24"/>
  <c r="Q63" i="24"/>
  <c r="P63" i="24"/>
  <c r="O63" i="24"/>
  <c r="N63" i="24"/>
  <c r="M63" i="24"/>
  <c r="L63" i="24"/>
  <c r="K63" i="24"/>
  <c r="J63" i="24"/>
  <c r="I63" i="24"/>
  <c r="H63" i="24"/>
  <c r="G63" i="24"/>
  <c r="F63" i="24"/>
  <c r="E63" i="24"/>
  <c r="D63" i="24"/>
  <c r="C63" i="24"/>
  <c r="V62" i="24"/>
  <c r="U62" i="24"/>
  <c r="T62" i="24"/>
  <c r="S62" i="24"/>
  <c r="R62" i="24"/>
  <c r="Q62" i="24"/>
  <c r="P62" i="24"/>
  <c r="O62" i="24"/>
  <c r="N62" i="24"/>
  <c r="M62" i="24"/>
  <c r="L62" i="24"/>
  <c r="K62" i="24"/>
  <c r="J62" i="24"/>
  <c r="I62" i="24"/>
  <c r="H62" i="24"/>
  <c r="G62" i="24"/>
  <c r="F62" i="24"/>
  <c r="E62" i="24"/>
  <c r="D62" i="24"/>
  <c r="C62" i="24"/>
  <c r="C61" i="24"/>
  <c r="C56" i="24" s="1"/>
  <c r="C50" i="24" s="1"/>
  <c r="C75" i="24" s="1"/>
  <c r="B60" i="24"/>
  <c r="V59" i="24"/>
  <c r="U59" i="24"/>
  <c r="T59" i="24"/>
  <c r="S59" i="24"/>
  <c r="R59" i="24"/>
  <c r="Q59" i="24"/>
  <c r="P59" i="24"/>
  <c r="O59" i="24"/>
  <c r="N59" i="24"/>
  <c r="M59" i="24"/>
  <c r="L59" i="24"/>
  <c r="K59" i="24"/>
  <c r="J59" i="24"/>
  <c r="I59" i="24"/>
  <c r="H59" i="24"/>
  <c r="G59" i="24"/>
  <c r="F59" i="24"/>
  <c r="D59" i="24"/>
  <c r="B50" i="24"/>
  <c r="B75" i="24" s="1"/>
  <c r="B49" i="24"/>
  <c r="C49" i="24" s="1"/>
  <c r="D49" i="24" s="1"/>
  <c r="E49" i="24" s="1"/>
  <c r="F49" i="24" s="1"/>
  <c r="G49" i="24" s="1"/>
  <c r="H49" i="24" s="1"/>
  <c r="I49" i="24" s="1"/>
  <c r="J49" i="24" s="1"/>
  <c r="K49" i="24" s="1"/>
  <c r="L49" i="24" s="1"/>
  <c r="M49" i="24" s="1"/>
  <c r="N49" i="24" s="1"/>
  <c r="O49" i="24" s="1"/>
  <c r="P49" i="24" s="1"/>
  <c r="Q49" i="24" s="1"/>
  <c r="R49" i="24" s="1"/>
  <c r="S49" i="24" s="1"/>
  <c r="T49" i="24" s="1"/>
  <c r="U49" i="24" s="1"/>
  <c r="V49" i="24" s="1"/>
  <c r="B45" i="24"/>
  <c r="B46" i="24" s="1"/>
  <c r="B29" i="24"/>
  <c r="W2" i="24"/>
  <c r="X2" i="24" s="1"/>
  <c r="Y2" i="24" s="1"/>
  <c r="Z2" i="24" s="1"/>
  <c r="AA2" i="24" s="1"/>
  <c r="AB2" i="24" s="1"/>
  <c r="AC2" i="24" s="1"/>
  <c r="AD2" i="24" s="1"/>
  <c r="AE2" i="24" s="1"/>
  <c r="AF2" i="24" s="1"/>
  <c r="AG2" i="24" s="1"/>
  <c r="AH2" i="24" s="1"/>
  <c r="AI2" i="24" s="1"/>
  <c r="AJ2" i="24" s="1"/>
  <c r="AK2" i="24" s="1"/>
  <c r="C2" i="24"/>
  <c r="D2" i="24" s="1"/>
  <c r="E2" i="24" s="1"/>
  <c r="F2" i="24" s="1"/>
  <c r="G2" i="24" s="1"/>
  <c r="H2" i="24" s="1"/>
  <c r="I2" i="24" s="1"/>
  <c r="J2" i="24" s="1"/>
  <c r="K2" i="24" s="1"/>
  <c r="L2" i="24" s="1"/>
  <c r="M2" i="24" s="1"/>
  <c r="N2" i="24" s="1"/>
  <c r="O2" i="24" s="1"/>
  <c r="P2" i="24" s="1"/>
  <c r="Q2" i="24" s="1"/>
  <c r="R2" i="24" s="1"/>
  <c r="S2" i="24" s="1"/>
  <c r="T2" i="24" s="1"/>
  <c r="U2" i="24" s="1"/>
  <c r="V2" i="24" s="1"/>
  <c r="W1" i="24"/>
  <c r="X1" i="24" s="1"/>
  <c r="Y1" i="24" s="1"/>
  <c r="Z1" i="24" s="1"/>
  <c r="AA1" i="24" s="1"/>
  <c r="AB1" i="24" s="1"/>
  <c r="AC1" i="24" s="1"/>
  <c r="AD1" i="24" s="1"/>
  <c r="AE1" i="24" s="1"/>
  <c r="AF1" i="24" s="1"/>
  <c r="AG1" i="24" s="1"/>
  <c r="AH1" i="24" s="1"/>
  <c r="AI1" i="24" s="1"/>
  <c r="AJ1" i="24" s="1"/>
  <c r="AK1" i="24" s="1"/>
  <c r="C1" i="24"/>
  <c r="D1" i="24" s="1"/>
  <c r="E1" i="24" s="1"/>
  <c r="F1" i="24" s="1"/>
  <c r="G1" i="24" s="1"/>
  <c r="H1" i="24" s="1"/>
  <c r="I1" i="24" s="1"/>
  <c r="J1" i="24" s="1"/>
  <c r="K1" i="24" s="1"/>
  <c r="L1" i="24" s="1"/>
  <c r="M1" i="24" s="1"/>
  <c r="N1" i="24" s="1"/>
  <c r="O1" i="24" s="1"/>
  <c r="P1" i="24" s="1"/>
  <c r="Q1" i="24" s="1"/>
  <c r="R1" i="24" s="1"/>
  <c r="S1" i="24" s="1"/>
  <c r="T1" i="24" s="1"/>
  <c r="U1" i="24" s="1"/>
  <c r="V1" i="24" s="1"/>
  <c r="K76" i="24" l="1"/>
  <c r="S76" i="24"/>
  <c r="C76" i="24"/>
  <c r="D61" i="24"/>
  <c r="D56" i="24" s="1"/>
  <c r="D50" i="24" s="1"/>
  <c r="D75" i="24" s="1"/>
  <c r="D83" i="24" s="1"/>
  <c r="E76" i="24"/>
  <c r="I76" i="24"/>
  <c r="M76" i="24"/>
  <c r="Q76" i="24"/>
  <c r="U76" i="24"/>
  <c r="E90" i="24"/>
  <c r="F90" i="24" s="1"/>
  <c r="C83" i="24"/>
  <c r="C85" i="24" s="1"/>
  <c r="J76" i="24"/>
  <c r="R76" i="24"/>
  <c r="D76" i="24"/>
  <c r="H76" i="24"/>
  <c r="L76" i="24"/>
  <c r="P76" i="24"/>
  <c r="T76" i="24"/>
  <c r="G76" i="24"/>
  <c r="O76" i="24"/>
  <c r="B80" i="24"/>
  <c r="B76" i="24" s="1"/>
  <c r="B83" i="24" s="1"/>
  <c r="B85" i="24" s="1"/>
  <c r="B92" i="24" s="1"/>
  <c r="F76" i="24"/>
  <c r="N76" i="24"/>
  <c r="V76" i="24"/>
  <c r="E58" i="24"/>
  <c r="B97" i="24"/>
  <c r="D84" i="24"/>
  <c r="G90" i="24"/>
  <c r="F102" i="24"/>
  <c r="A15" i="23"/>
  <c r="C96" i="24" l="1"/>
  <c r="D96" i="24" s="1"/>
  <c r="E102" i="24"/>
  <c r="C87" i="24"/>
  <c r="C92" i="24"/>
  <c r="G102" i="24"/>
  <c r="H90" i="24"/>
  <c r="B100" i="24"/>
  <c r="E84" i="24"/>
  <c r="D85" i="24"/>
  <c r="A12" i="23"/>
  <c r="F84" i="24" l="1"/>
  <c r="H102" i="24"/>
  <c r="I90" i="24"/>
  <c r="B103" i="24"/>
  <c r="B105" i="24"/>
  <c r="B101" i="24"/>
  <c r="B106" i="24" s="1"/>
  <c r="D92" i="24"/>
  <c r="D87" i="24"/>
  <c r="C88" i="24"/>
  <c r="C71" i="24" s="1"/>
  <c r="C95" i="24"/>
  <c r="C100" i="24" s="1"/>
  <c r="B27" i="22"/>
  <c r="C103" i="24" l="1"/>
  <c r="C101" i="24"/>
  <c r="C106" i="24" s="1"/>
  <c r="C105" i="24"/>
  <c r="E60" i="24"/>
  <c r="E61" i="24" s="1"/>
  <c r="B104" i="24"/>
  <c r="B107" i="24" s="1"/>
  <c r="C104" i="24"/>
  <c r="G84" i="24"/>
  <c r="F58" i="24"/>
  <c r="J90" i="24"/>
  <c r="I102" i="24"/>
  <c r="D88" i="24"/>
  <c r="D71" i="24" s="1"/>
  <c r="D95" i="24"/>
  <c r="D100" i="24" s="1"/>
  <c r="C89" i="24"/>
  <c r="B26" i="22"/>
  <c r="D103" i="24" l="1"/>
  <c r="D101" i="24"/>
  <c r="D106" i="24" s="1"/>
  <c r="D105" i="24"/>
  <c r="F60" i="24"/>
  <c r="F61" i="24" s="1"/>
  <c r="F56" i="24" s="1"/>
  <c r="F50" i="24" s="1"/>
  <c r="F75" i="24" s="1"/>
  <c r="F83" i="24" s="1"/>
  <c r="F85" i="24" s="1"/>
  <c r="H84" i="24"/>
  <c r="G58" i="24"/>
  <c r="E56" i="24"/>
  <c r="E50" i="24" s="1"/>
  <c r="E75" i="24" s="1"/>
  <c r="C107" i="24"/>
  <c r="D89" i="24"/>
  <c r="K90" i="24"/>
  <c r="J102" i="24"/>
  <c r="A5" i="22"/>
  <c r="A5" i="5"/>
  <c r="A4" i="15"/>
  <c r="A5" i="23"/>
  <c r="A5" i="10"/>
  <c r="A4" i="17"/>
  <c r="A5" i="6"/>
  <c r="A5" i="14"/>
  <c r="A6" i="13"/>
  <c r="A4" i="12"/>
  <c r="F87" i="24" l="1"/>
  <c r="F92" i="24"/>
  <c r="K102" i="24"/>
  <c r="L90" i="24"/>
  <c r="E83" i="24"/>
  <c r="E85" i="24" s="1"/>
  <c r="E96" i="24"/>
  <c r="F96" i="24" s="1"/>
  <c r="H58" i="24"/>
  <c r="I84" i="24"/>
  <c r="D104" i="24"/>
  <c r="D107" i="24" s="1"/>
  <c r="B22" i="22"/>
  <c r="L102" i="24" l="1"/>
  <c r="M90" i="24"/>
  <c r="E92" i="24"/>
  <c r="E87" i="24"/>
  <c r="J84" i="24"/>
  <c r="I58" i="24"/>
  <c r="F95" i="24"/>
  <c r="F100" i="24" s="1"/>
  <c r="F103" i="24" s="1"/>
  <c r="F88" i="24"/>
  <c r="F71" i="24" s="1"/>
  <c r="B25" i="22"/>
  <c r="A14" i="12"/>
  <c r="F89" i="24" l="1"/>
  <c r="E95" i="24"/>
  <c r="E88" i="24"/>
  <c r="E71" i="24" s="1"/>
  <c r="E100" i="24"/>
  <c r="H60" i="24"/>
  <c r="K84" i="24"/>
  <c r="J58" i="24"/>
  <c r="N90" i="24"/>
  <c r="M102" i="24"/>
  <c r="A9" i="22"/>
  <c r="A15" i="5"/>
  <c r="A15" i="22" s="1"/>
  <c r="B21" i="22" s="1"/>
  <c r="A12" i="5"/>
  <c r="A12" i="22" s="1"/>
  <c r="A9" i="5"/>
  <c r="A14" i="15"/>
  <c r="A11" i="15"/>
  <c r="A8" i="15"/>
  <c r="A15" i="10"/>
  <c r="A18" i="24" s="1"/>
  <c r="A12" i="10"/>
  <c r="A15" i="24" s="1"/>
  <c r="A9" i="10"/>
  <c r="A14" i="17"/>
  <c r="A11" i="17"/>
  <c r="A8" i="17"/>
  <c r="A15" i="6"/>
  <c r="C24" i="6" s="1"/>
  <c r="A12" i="6"/>
  <c r="A9" i="6"/>
  <c r="E15" i="14"/>
  <c r="E9" i="14"/>
  <c r="E12" i="14"/>
  <c r="A16" i="13"/>
  <c r="A13" i="13"/>
  <c r="A10" i="13"/>
  <c r="A11" i="12"/>
  <c r="A8" i="12"/>
  <c r="O90" i="24" l="1"/>
  <c r="N102" i="24"/>
  <c r="H61" i="24"/>
  <c r="H56" i="24"/>
  <c r="H50" i="24" s="1"/>
  <c r="H75" i="24" s="1"/>
  <c r="H83" i="24" s="1"/>
  <c r="H85" i="24" s="1"/>
  <c r="G60" i="24"/>
  <c r="L84" i="24"/>
  <c r="K58" i="24"/>
  <c r="E103" i="24"/>
  <c r="E105" i="24"/>
  <c r="F105" i="24"/>
  <c r="F101" i="24"/>
  <c r="E101" i="24"/>
  <c r="E106" i="24" s="1"/>
  <c r="E89"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04" i="24" l="1"/>
  <c r="E107" i="24" s="1"/>
  <c r="F104" i="24"/>
  <c r="G61" i="24"/>
  <c r="G56" i="24" s="1"/>
  <c r="G50" i="24" s="1"/>
  <c r="G75" i="24" s="1"/>
  <c r="M84" i="24"/>
  <c r="L58" i="24"/>
  <c r="H92" i="24"/>
  <c r="H87" i="24"/>
  <c r="F106" i="24"/>
  <c r="O102" i="24"/>
  <c r="P90" i="24"/>
  <c r="G83" i="24" l="1"/>
  <c r="G85" i="24" s="1"/>
  <c r="G96" i="24"/>
  <c r="H96" i="24" s="1"/>
  <c r="P102" i="24"/>
  <c r="Q90" i="24"/>
  <c r="N84" i="24"/>
  <c r="M58" i="24"/>
  <c r="F107" i="24"/>
  <c r="H88" i="24"/>
  <c r="H71" i="24" s="1"/>
  <c r="H95" i="24"/>
  <c r="H100" i="24" l="1"/>
  <c r="H103" i="24" s="1"/>
  <c r="O84" i="24"/>
  <c r="N58" i="24"/>
  <c r="R90" i="24"/>
  <c r="Q102" i="24"/>
  <c r="J60" i="24"/>
  <c r="H89" i="24"/>
  <c r="G87" i="24"/>
  <c r="G92" i="24"/>
  <c r="G88" i="24" l="1"/>
  <c r="G71" i="24" s="1"/>
  <c r="G95" i="24"/>
  <c r="G100" i="24" s="1"/>
  <c r="G89" i="24"/>
  <c r="J61" i="24"/>
  <c r="J56" i="24" s="1"/>
  <c r="J50" i="24" s="1"/>
  <c r="J75" i="24" s="1"/>
  <c r="J83" i="24" s="1"/>
  <c r="J85" i="24" s="1"/>
  <c r="S90" i="24"/>
  <c r="R102" i="24"/>
  <c r="P84" i="24"/>
  <c r="O58" i="24"/>
  <c r="J87" i="24" l="1"/>
  <c r="J92" i="24"/>
  <c r="Q84" i="24"/>
  <c r="P58" i="24"/>
  <c r="G103" i="24"/>
  <c r="G105" i="24"/>
  <c r="H105" i="24"/>
  <c r="H101" i="24"/>
  <c r="G101" i="24"/>
  <c r="G106" i="24" s="1"/>
  <c r="S102" i="24"/>
  <c r="T90" i="24"/>
  <c r="I60" i="24"/>
  <c r="J95" i="24" l="1"/>
  <c r="J88" i="24"/>
  <c r="R84" i="24"/>
  <c r="Q58" i="24"/>
  <c r="I61" i="24"/>
  <c r="I56" i="24" s="1"/>
  <c r="I50" i="24" s="1"/>
  <c r="I75" i="24" s="1"/>
  <c r="H106" i="24"/>
  <c r="T102" i="24"/>
  <c r="U90" i="24"/>
  <c r="G104" i="24"/>
  <c r="G107" i="24" s="1"/>
  <c r="H104" i="24"/>
  <c r="H107" i="24" l="1"/>
  <c r="J89" i="24"/>
  <c r="J71" i="24"/>
  <c r="I83" i="24"/>
  <c r="I85" i="24" s="1"/>
  <c r="I96" i="24"/>
  <c r="J96" i="24" s="1"/>
  <c r="J100" i="24" s="1"/>
  <c r="S84" i="24"/>
  <c r="R58" i="24"/>
  <c r="V90" i="24"/>
  <c r="V102" i="24" s="1"/>
  <c r="U102" i="24"/>
  <c r="L60" i="24"/>
  <c r="L61" i="24" l="1"/>
  <c r="L56" i="24"/>
  <c r="L50" i="24" s="1"/>
  <c r="L75" i="24" s="1"/>
  <c r="L83" i="24" s="1"/>
  <c r="L85" i="24" s="1"/>
  <c r="J103" i="24"/>
  <c r="T84" i="24"/>
  <c r="S58" i="24"/>
  <c r="I92" i="24"/>
  <c r="I87" i="24"/>
  <c r="I95" i="24" l="1"/>
  <c r="I100" i="24" s="1"/>
  <c r="I88" i="24"/>
  <c r="I71" i="24" s="1"/>
  <c r="L92" i="24"/>
  <c r="L87" i="24"/>
  <c r="T58" i="24"/>
  <c r="U84" i="24"/>
  <c r="K60" i="24" l="1"/>
  <c r="I89" i="24"/>
  <c r="I103" i="24"/>
  <c r="I101" i="24"/>
  <c r="I106" i="24" s="1"/>
  <c r="I105" i="24"/>
  <c r="J105" i="24"/>
  <c r="J101" i="24"/>
  <c r="V84" i="24"/>
  <c r="U58" i="24"/>
  <c r="L88" i="24"/>
  <c r="L95" i="24"/>
  <c r="L89" i="24" l="1"/>
  <c r="L71" i="24"/>
  <c r="J106" i="24"/>
  <c r="V58" i="24"/>
  <c r="N60" i="24"/>
  <c r="J104" i="24"/>
  <c r="I104" i="24"/>
  <c r="I107" i="24" s="1"/>
  <c r="K61" i="24"/>
  <c r="K56" i="24" s="1"/>
  <c r="K50" i="24" s="1"/>
  <c r="K75" i="24" s="1"/>
  <c r="K83" i="24" l="1"/>
  <c r="K85" i="24" s="1"/>
  <c r="K96" i="24"/>
  <c r="L96" i="24" s="1"/>
  <c r="L100" i="24" s="1"/>
  <c r="J107" i="24"/>
  <c r="N61" i="24"/>
  <c r="N56" i="24" s="1"/>
  <c r="N50" i="24" s="1"/>
  <c r="N75" i="24" s="1"/>
  <c r="N83" i="24" s="1"/>
  <c r="N85" i="24" s="1"/>
  <c r="L103" i="24" l="1"/>
  <c r="N87" i="24"/>
  <c r="N92" i="24"/>
  <c r="K87" i="24"/>
  <c r="K92" i="24"/>
  <c r="N95" i="24" l="1"/>
  <c r="N88" i="24"/>
  <c r="N71" i="24" s="1"/>
  <c r="K88" i="24"/>
  <c r="K71" i="24" s="1"/>
  <c r="K95" i="24"/>
  <c r="K100" i="24" s="1"/>
  <c r="M60" i="24" l="1"/>
  <c r="K103" i="24"/>
  <c r="K101" i="24"/>
  <c r="K106" i="24" s="1"/>
  <c r="K105" i="24"/>
  <c r="L101" i="24"/>
  <c r="L105" i="24"/>
  <c r="P60" i="24"/>
  <c r="K89" i="24"/>
  <c r="N89" i="24"/>
  <c r="K104" i="24" l="1"/>
  <c r="K107" i="24" s="1"/>
  <c r="L104" i="24"/>
  <c r="L107" i="24" s="1"/>
  <c r="P61" i="24"/>
  <c r="P56" i="24"/>
  <c r="P50" i="24" s="1"/>
  <c r="P75" i="24" s="1"/>
  <c r="L106" i="24"/>
  <c r="M61" i="24"/>
  <c r="M56" i="24" s="1"/>
  <c r="M50" i="24" s="1"/>
  <c r="M75" i="24" s="1"/>
  <c r="M83" i="24" l="1"/>
  <c r="M85" i="24" s="1"/>
  <c r="M96" i="24"/>
  <c r="N96" i="24" s="1"/>
  <c r="N100" i="24" s="1"/>
  <c r="P83" i="24"/>
  <c r="P85" i="24" s="1"/>
  <c r="P92" i="24" l="1"/>
  <c r="P87" i="24"/>
  <c r="N103" i="24"/>
  <c r="M92" i="24"/>
  <c r="M87" i="24"/>
  <c r="M95" i="24" l="1"/>
  <c r="M100" i="24" s="1"/>
  <c r="M88" i="24"/>
  <c r="M71" i="24" s="1"/>
  <c r="P88" i="24"/>
  <c r="P95" i="24"/>
  <c r="P89" i="24" l="1"/>
  <c r="P71" i="24"/>
  <c r="O60" i="24"/>
  <c r="M103" i="24"/>
  <c r="M105" i="24"/>
  <c r="M101" i="24"/>
  <c r="M106" i="24" s="1"/>
  <c r="N101" i="24"/>
  <c r="N105" i="24"/>
  <c r="M89" i="24"/>
  <c r="R60" i="24"/>
  <c r="N106" i="24" l="1"/>
  <c r="M104" i="24"/>
  <c r="M107" i="24" s="1"/>
  <c r="N104" i="24"/>
  <c r="R61" i="24"/>
  <c r="R56" i="24" s="1"/>
  <c r="R50" i="24" s="1"/>
  <c r="R75" i="24" s="1"/>
  <c r="O61" i="24"/>
  <c r="O56" i="24" s="1"/>
  <c r="O50" i="24" s="1"/>
  <c r="O75" i="24" s="1"/>
  <c r="N107" i="24" l="1"/>
  <c r="O83" i="24"/>
  <c r="O85" i="24" s="1"/>
  <c r="O96" i="24"/>
  <c r="P96" i="24" s="1"/>
  <c r="P100" i="24" s="1"/>
  <c r="R83" i="24"/>
  <c r="R85" i="24" s="1"/>
  <c r="R87" i="24" l="1"/>
  <c r="R92" i="24"/>
  <c r="P103" i="24"/>
  <c r="O87" i="24"/>
  <c r="O92" i="24"/>
  <c r="O88" i="24" l="1"/>
  <c r="O71" i="24" s="1"/>
  <c r="O95" i="24"/>
  <c r="O100" i="24" s="1"/>
  <c r="R95" i="24"/>
  <c r="R88" i="24"/>
  <c r="R89" i="24" l="1"/>
  <c r="R71" i="24"/>
  <c r="Q60" i="24"/>
  <c r="O103" i="24"/>
  <c r="O105" i="24"/>
  <c r="O101" i="24"/>
  <c r="O106" i="24" s="1"/>
  <c r="P101" i="24"/>
  <c r="P105" i="24"/>
  <c r="O89" i="24"/>
  <c r="T60" i="24"/>
  <c r="O104" i="24" l="1"/>
  <c r="O107" i="24" s="1"/>
  <c r="P104" i="24"/>
  <c r="P107" i="24" s="1"/>
  <c r="P106" i="24"/>
  <c r="T61" i="24"/>
  <c r="T56" i="24" s="1"/>
  <c r="T50" i="24" s="1"/>
  <c r="T75" i="24" s="1"/>
  <c r="Q61" i="24"/>
  <c r="Q56" i="24" s="1"/>
  <c r="Q50" i="24" s="1"/>
  <c r="Q75" i="24" s="1"/>
  <c r="Q83" i="24" l="1"/>
  <c r="Q85" i="24" s="1"/>
  <c r="Q96" i="24"/>
  <c r="R96" i="24" s="1"/>
  <c r="R100" i="24" s="1"/>
  <c r="T83" i="24"/>
  <c r="T85" i="24" s="1"/>
  <c r="R103" i="24" l="1"/>
  <c r="T92" i="24"/>
  <c r="T87" i="24"/>
  <c r="Q92" i="24"/>
  <c r="Q87" i="24"/>
  <c r="Q95" i="24" l="1"/>
  <c r="Q100" i="24" s="1"/>
  <c r="Q88" i="24"/>
  <c r="Q71" i="24" s="1"/>
  <c r="T88" i="24"/>
  <c r="T71" i="24" s="1"/>
  <c r="T95" i="24"/>
  <c r="V60" i="24" l="1"/>
  <c r="T89" i="24"/>
  <c r="Q103" i="24"/>
  <c r="Q101" i="24"/>
  <c r="Q106" i="24" s="1"/>
  <c r="Q105" i="24"/>
  <c r="R101" i="24"/>
  <c r="R105" i="24"/>
  <c r="S60" i="24"/>
  <c r="Q89" i="24"/>
  <c r="R106" i="24" l="1"/>
  <c r="V61" i="24"/>
  <c r="V56" i="24" s="1"/>
  <c r="V50" i="24" s="1"/>
  <c r="V75" i="24" s="1"/>
  <c r="S61" i="24"/>
  <c r="S56" i="24" s="1"/>
  <c r="S50" i="24" s="1"/>
  <c r="S75" i="24" s="1"/>
  <c r="Q104" i="24"/>
  <c r="Q107" i="24" s="1"/>
  <c r="R104" i="24"/>
  <c r="R107" i="24" l="1"/>
  <c r="V83" i="24"/>
  <c r="V85" i="24" s="1"/>
  <c r="S83" i="24"/>
  <c r="S85" i="24" s="1"/>
  <c r="S96" i="24"/>
  <c r="T96" i="24" s="1"/>
  <c r="T100" i="24" s="1"/>
  <c r="T103" i="24" l="1"/>
  <c r="V87" i="24"/>
  <c r="V92" i="24"/>
  <c r="S87" i="24"/>
  <c r="S92" i="24"/>
  <c r="V95" i="24" l="1"/>
  <c r="V88" i="24"/>
  <c r="V71" i="24" s="1"/>
  <c r="S88" i="24"/>
  <c r="S95" i="24"/>
  <c r="S100" i="24" s="1"/>
  <c r="S89" i="24" l="1"/>
  <c r="S71" i="24"/>
  <c r="S103" i="24"/>
  <c r="S101" i="24"/>
  <c r="S106" i="24" s="1"/>
  <c r="S105" i="24"/>
  <c r="T105" i="24"/>
  <c r="T101" i="24"/>
  <c r="V89" i="24"/>
  <c r="U60" i="24"/>
  <c r="T106" i="24" l="1"/>
  <c r="U61" i="24"/>
  <c r="U56" i="24" s="1"/>
  <c r="U50" i="24" s="1"/>
  <c r="U75" i="24" s="1"/>
  <c r="S104" i="24"/>
  <c r="S107" i="24" s="1"/>
  <c r="T104" i="24"/>
  <c r="T107" i="24" l="1"/>
  <c r="U83" i="24"/>
  <c r="U85" i="24" s="1"/>
  <c r="U96" i="24"/>
  <c r="V96" i="24" s="1"/>
  <c r="V100" i="24" s="1"/>
  <c r="V103" i="24" l="1"/>
  <c r="U92" i="24"/>
  <c r="U87" i="24"/>
  <c r="U95" i="24" l="1"/>
  <c r="U100" i="24" s="1"/>
  <c r="U88" i="24"/>
  <c r="U71" i="24" s="1"/>
  <c r="U103" i="24" l="1"/>
  <c r="U105" i="24"/>
  <c r="U101" i="24"/>
  <c r="U106" i="24" s="1"/>
  <c r="V105" i="24"/>
  <c r="V101" i="24"/>
  <c r="U89" i="24"/>
  <c r="V106" i="24" l="1"/>
  <c r="F26" i="24" s="1"/>
  <c r="U104" i="24"/>
  <c r="U107" i="24" s="1"/>
  <c r="V104" i="24"/>
  <c r="V107" i="24" l="1"/>
  <c r="F27" i="24" s="1"/>
  <c r="F28" i="24"/>
  <c r="F29" i="24" s="1"/>
</calcChain>
</file>

<file path=xl/sharedStrings.xml><?xml version="1.0" encoding="utf-8"?>
<sst xmlns="http://schemas.openxmlformats.org/spreadsheetml/2006/main" count="1206" uniqueCount="564">
  <si>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</si>
  <si>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</si>
  <si>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</si>
  <si>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</si>
  <si>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</si>
  <si>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</si>
  <si>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</si>
  <si>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</si>
  <si>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</si>
  <si>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</si>
  <si>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</si>
  <si>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</si>
  <si>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</si>
  <si>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</si>
  <si>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</si>
  <si>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</si>
  <si>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</si>
  <si>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</si>
  <si>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</si>
  <si>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</si>
  <si>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</si>
  <si>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</si>
  <si>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</si>
  <si>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</si>
  <si>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</si>
  <si>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</si>
  <si>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</si>
  <si>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</si>
  <si>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</si>
  <si>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</si>
  <si>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</si>
  <si>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</si>
  <si>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</si>
  <si>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</si>
  <si>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</si>
  <si>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</si>
  <si>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</si>
  <si>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</si>
  <si>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</si>
  <si>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</si>
  <si>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</si>
  <si>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</si>
  <si>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</si>
  <si>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</si>
  <si>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</si>
  <si>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</si>
  <si>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</si>
  <si>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</si>
  <si>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</si>
  <si>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</si>
  <si>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</si>
  <si>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</si>
  <si>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</si>
  <si>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</si>
  <si>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</si>
  <si>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</si>
  <si>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</si>
  <si>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</si>
  <si>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</si>
  <si>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</si>
  <si>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</si>
  <si>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</si>
  <si>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</si>
  <si>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</si>
  <si>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</si>
  <si>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</si>
  <si>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</si>
  <si>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</si>
  <si>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</si>
  <si>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</si>
  <si>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</si>
  <si>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</si>
  <si>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</si>
  <si>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</si>
  <si>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</si>
  <si>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</si>
  <si>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</si>
  <si>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</si>
  <si>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</si>
  <si>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</si>
  <si>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</si>
  <si>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</si>
  <si>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</si>
  <si>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</si>
  <si>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</si>
  <si>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</si>
  <si>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</si>
  <si>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</si>
  <si>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</si>
  <si>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</si>
  <si>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</si>
  <si>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</si>
  <si>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</si>
  <si>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</si>
  <si>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</si>
  <si>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</si>
  <si>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</si>
  <si>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</si>
  <si>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</si>
  <si>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</si>
  <si>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</si>
  <si>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</si>
  <si>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</si>
  <si>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</si>
  <si>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</si>
  <si>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</si>
  <si>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</si>
  <si>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</si>
  <si>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</si>
  <si>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</si>
  <si>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</si>
  <si>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</si>
  <si>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</si>
  <si>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</si>
  <si>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</si>
  <si>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</si>
  <si>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</si>
  <si>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</si>
  <si>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</si>
  <si>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</si>
  <si>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</si>
  <si>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</si>
  <si>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</si>
  <si>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</si>
  <si>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</si>
  <si>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</si>
  <si>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</si>
  <si>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</si>
  <si>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</si>
  <si>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</si>
  <si>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</si>
  <si>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</si>
  <si>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</si>
  <si>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</si>
  <si>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</si>
  <si>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</si>
  <si>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</si>
  <si>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</si>
  <si>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</si>
  <si>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</si>
  <si>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</si>
  <si>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</si>
  <si>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</si>
  <si>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</si>
  <si>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</si>
  <si>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</si>
  <si>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</si>
  <si>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</si>
  <si>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</si>
  <si>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</si>
  <si>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</si>
  <si>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</si>
  <si>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</si>
  <si>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</si>
  <si>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</si>
  <si>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</si>
  <si>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</si>
  <si>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</si>
  <si>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</si>
  <si>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</si>
  <si>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</si>
  <si>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</si>
  <si>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</si>
  <si>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</si>
  <si>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</si>
  <si>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</si>
  <si>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</si>
  <si>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</si>
  <si>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</si>
  <si>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</si>
  <si>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</si>
  <si>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</si>
  <si>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</si>
  <si>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</si>
  <si>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</si>
  <si>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</si>
  <si>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</si>
  <si>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</si>
  <si>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</si>
  <si>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</si>
  <si>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</si>
  <si>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</si>
  <si>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</si>
  <si>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</si>
  <si>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</si>
  <si>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</si>
  <si>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</si>
  <si>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</si>
  <si>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</si>
  <si>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</si>
  <si>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</si>
  <si>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</si>
  <si>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</si>
  <si>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</si>
  <si>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</si>
  <si>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</si>
  <si>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</si>
  <si>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</si>
  <si>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</si>
  <si>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</si>
  <si>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</si>
  <si>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</si>
  <si>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</si>
  <si>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</si>
  <si>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</si>
  <si>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</si>
  <si>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</si>
  <si>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</si>
  <si>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</si>
  <si>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</si>
  <si>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</si>
  <si>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</si>
  <si>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</si>
  <si>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</si>
  <si>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</si>
  <si>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</si>
  <si>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</si>
  <si>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</si>
  <si>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</si>
  <si>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</si>
  <si>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</si>
  <si>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</si>
  <si>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</si>
  <si>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</si>
  <si>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</si>
  <si>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</si>
  <si>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</si>
  <si>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</si>
  <si>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</si>
  <si>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</si>
  <si>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</si>
  <si>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</si>
  <si>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</si>
  <si>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</si>
  <si>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</si>
  <si>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</si>
  <si>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</si>
  <si>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</si>
  <si>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</si>
  <si>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</si>
  <si>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</si>
  <si>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</si>
  <si>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</si>
  <si>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</si>
  <si>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</si>
  <si>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</si>
  <si>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</si>
  <si>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</si>
  <si>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</si>
  <si>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</si>
  <si>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</si>
  <si>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</si>
  <si>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</si>
  <si>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</si>
  <si>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</si>
  <si>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</si>
  <si>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</si>
  <si>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</si>
  <si>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</si>
  <si>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</si>
  <si>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</si>
  <si>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</si>
  <si>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</si>
  <si>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</si>
  <si>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</si>
  <si>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</si>
  <si>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</si>
  <si>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</si>
  <si>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</si>
  <si>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</si>
  <si>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</si>
  <si>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</si>
  <si>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</si>
  <si>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</si>
  <si>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</si>
  <si>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</si>
  <si>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</si>
  <si>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</si>
  <si>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</si>
  <si>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</si>
  <si>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</si>
  <si>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</si>
  <si>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</si>
  <si>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</si>
  <si>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</si>
  <si>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</si>
  <si>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</si>
  <si>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</si>
  <si>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</si>
  <si>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</si>
  <si>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</si>
  <si>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</si>
  <si>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</si>
  <si>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</si>
  <si>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</si>
  <si>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</si>
  <si>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</si>
  <si>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</si>
  <si>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</si>
  <si>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</si>
  <si>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</si>
  <si>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</si>
  <si>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</si>
  <si>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</si>
  <si>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</si>
  <si>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</si>
  <si>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</si>
  <si>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</si>
  <si>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</si>
  <si>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</si>
  <si>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</si>
  <si>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</si>
  <si>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</si>
  <si>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</si>
  <si>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</si>
  <si>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</si>
  <si>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</si>
  <si>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</si>
  <si>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</si>
  <si>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</si>
  <si>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</si>
  <si>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</si>
  <si>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</si>
  <si>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</si>
  <si>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</si>
  <si>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</si>
  <si>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</si>
  <si>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</si>
  <si>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</si>
  <si>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</si>
  <si>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</si>
  <si>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</si>
  <si>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</si>
  <si>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</si>
  <si>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</si>
  <si>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</si>
  <si>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</si>
  <si>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</si>
  <si>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</si>
  <si>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</si>
  <si>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</si>
  <si>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</si>
  <si>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</si>
  <si>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</si>
  <si>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</si>
  <si>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</si>
  <si>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</si>
  <si>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</si>
  <si>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</si>
  <si>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</si>
  <si>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</si>
  <si>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</si>
  <si>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</si>
  <si>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</si>
  <si>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</si>
  <si>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</si>
  <si>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</si>
  <si>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</si>
  <si>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</si>
  <si>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</si>
  <si>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</si>
  <si>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</si>
  <si>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</si>
  <si>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</si>
  <si>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</si>
  <si>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</si>
  <si>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</si>
  <si>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</si>
  <si>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</si>
  <si>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</si>
  <si>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</si>
  <si>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</si>
  <si>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</si>
  <si>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</si>
  <si>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</si>
  <si>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</si>
  <si>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</si>
  <si>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</si>
  <si>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</si>
  <si>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</si>
  <si>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</si>
  <si>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</si>
  <si>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</si>
  <si>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</si>
  <si>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</si>
  <si>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</si>
  <si>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</si>
  <si>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</si>
  <si>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</si>
  <si>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</si>
  <si>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</si>
  <si>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</si>
  <si>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</si>
  <si>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</si>
  <si>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</si>
  <si>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</si>
  <si>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</si>
  <si>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</si>
  <si>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</si>
  <si>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</si>
  <si>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</si>
  <si>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</si>
  <si>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</si>
  <si>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</si>
  <si>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</si>
  <si>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</si>
  <si>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</si>
  <si>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</si>
  <si>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</si>
  <si>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</si>
  <si>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</si>
  <si>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</si>
  <si>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</si>
  <si>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</si>
  <si>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</si>
  <si>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</si>
  <si>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</si>
  <si>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</si>
  <si>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</si>
  <si>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</si>
  <si>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</si>
  <si>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</si>
  <si>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</si>
  <si>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</si>
  <si>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</si>
  <si>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</si>
  <si>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</si>
  <si>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</si>
  <si>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</si>
  <si>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</si>
  <si>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</si>
  <si>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</si>
  <si>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</si>
  <si>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</si>
  <si>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</si>
  <si>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</si>
  <si>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</si>
  <si>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</si>
  <si>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</si>
  <si>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</si>
  <si>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</si>
  <si>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</si>
  <si>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</si>
  <si>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</si>
  <si>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</si>
  <si>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</si>
  <si>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</si>
  <si>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</si>
  <si>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</si>
  <si>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4.6.</t>
  </si>
  <si>
    <t>Нет</t>
  </si>
  <si>
    <t>3.6.</t>
  </si>
  <si>
    <t>не требуется</t>
  </si>
  <si>
    <t>от «__» _____ 201__ г. №___</t>
  </si>
  <si>
    <t>нет</t>
  </si>
  <si>
    <t>объем заключенного договора в ценах 20   -- года с НДС, млн. руб.</t>
  </si>
  <si>
    <t>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</si>
  <si>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</si>
  <si>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</si>
  <si>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</si>
  <si>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</si>
  <si>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</si>
  <si>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</si>
  <si>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</si>
  <si>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</si>
  <si>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</si>
  <si>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БДР, руб.</t>
  </si>
  <si>
    <t>EBITDA</t>
  </si>
  <si>
    <t>EBIT</t>
  </si>
  <si>
    <t>Накопленный ЧДП</t>
  </si>
  <si>
    <t>PV</t>
  </si>
  <si>
    <t>NPV (без учета продажи)</t>
  </si>
  <si>
    <t>IRR</t>
  </si>
  <si>
    <t>PP</t>
  </si>
  <si>
    <t>DPP</t>
  </si>
  <si>
    <t>не применимо</t>
  </si>
  <si>
    <t>Предложение по корректировке плана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</si>
  <si>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</si>
  <si>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</si>
  <si>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</si>
  <si>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</si>
  <si>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</si>
  <si>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</si>
  <si>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</si>
  <si>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</si>
  <si>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</si>
  <si>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</si>
  <si>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</si>
  <si>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</si>
  <si>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</si>
  <si>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</si>
  <si>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</si>
  <si>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</si>
  <si>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</si>
  <si>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</si>
  <si>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</si>
  <si>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</si>
  <si>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</si>
  <si>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</si>
  <si>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</si>
  <si>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</si>
  <si>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</si>
  <si>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</si>
  <si>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</si>
  <si>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</si>
  <si>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</si>
  <si>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</si>
  <si>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</si>
  <si>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</si>
  <si>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</si>
  <si>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</si>
  <si>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</si>
  <si>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этапность не предусмотрена</t>
  </si>
  <si>
    <t>Приобретение ПС 110 кВ «Медик», собственник АО «ТЗМОИ-Инвест» (20 МВА)</t>
  </si>
  <si>
    <t>ЛЭП, км</t>
  </si>
  <si>
    <t>Приобретение</t>
  </si>
  <si>
    <t>Срок реализация не подошел</t>
  </si>
  <si>
    <t>АО "Россети Тюмень" Тюменские ЭС</t>
  </si>
  <si>
    <t>Срок поставки не подошел</t>
  </si>
  <si>
    <t>Отчет об оценке рыночной стоимости</t>
  </si>
  <si>
    <t>Сметная стоимость проекта с НДС, млн. руб.</t>
  </si>
  <si>
    <t>Год 2024</t>
  </si>
  <si>
    <t>Год 2025</t>
  </si>
  <si>
    <t>Год 2026</t>
  </si>
  <si>
    <t>Год 2027</t>
  </si>
  <si>
    <t>M_PO3300.0026</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</si>
  <si>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</si>
  <si>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удовлетворительное</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</si>
  <si>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</si>
  <si>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</si>
  <si>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-20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- 9.9 млн. руб.</t>
  </si>
  <si>
    <t>Тюменская область</t>
  </si>
  <si>
    <t>районы Тюменской области</t>
  </si>
  <si>
    <t>не относится</t>
  </si>
  <si>
    <t xml:space="preserve"> платы за технологическое присоединение</t>
  </si>
  <si>
    <t>Реализация проекта в установленные сроки</t>
  </si>
  <si>
    <t>Проблемные вопросы отсутствуют</t>
  </si>
  <si>
    <t>437,50 тыс.руб./МВА без НДС</t>
  </si>
  <si>
    <t>Приобретение ПС 110 кВ «Медик», собственник АО «ТЗМОИ-Инвест» мощностью 20 МВА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</si>
  <si>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</si>
  <si>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Год раскрытия информации: 2024 год</t>
  </si>
  <si>
    <t>Раздел 5. Показатели инвестиционного проекта</t>
  </si>
  <si>
    <t>Ремонт объекта тыс.руб с НДС</t>
  </si>
  <si>
    <t>Прочие расходы при эксплуатации объекта, тыс.руб. с НДС</t>
  </si>
  <si>
    <t>Прочие расходы</t>
  </si>
  <si>
    <t>Доход, в том числе:</t>
  </si>
  <si>
    <t>ОРЕХ в тарифе</t>
  </si>
  <si>
    <t xml:space="preserve">РПП </t>
  </si>
  <si>
    <t>Оплата потерь</t>
  </si>
  <si>
    <t>Отчисления на соц.нужды</t>
  </si>
  <si>
    <t>Операционные расходы, в том числе:</t>
  </si>
  <si>
    <t>OPEX факт</t>
  </si>
  <si>
    <t>кап.ремонт</t>
  </si>
  <si>
    <t xml:space="preserve">Оплата потерь </t>
  </si>
  <si>
    <t xml:space="preserve">      Расходы на страхование</t>
  </si>
  <si>
    <t>Налог на прибыль, факт</t>
  </si>
  <si>
    <t>Ремонт объекта</t>
  </si>
  <si>
    <t>2019-2023</t>
  </si>
  <si>
    <t xml:space="preserve">акт обследования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</si>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</sst>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8"/>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xf numFmtId="0" fontId="11"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0" fillId="0" borderId="1" xfId="2" applyFont="1" applyFill="1" applyBorder="1" applyAlignment="1">
      <alignment horizontal="justify"/>
    </xf>
    <xf numFmtId="0" fontId="11" fillId="0" borderId="1" xfId="62" applyNumberFormat="1" applyFont="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 fontId="42"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47" fillId="0" borderId="1" xfId="0" applyFont="1" applyBorder="1" applyAlignment="1">
      <alignment horizontal="justify" vertic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0" fillId="0" borderId="30" xfId="2" applyFont="1" applyFill="1" applyBorder="1" applyAlignment="1">
      <alignment horizontal="left" vertical="top"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171" fontId="40" fillId="0" borderId="29" xfId="2" applyNumberFormat="1" applyFont="1" applyFill="1" applyBorder="1" applyAlignment="1">
      <alignment horizontal="justify" vertical="top" wrapText="1"/>
    </xf>
    <xf numFmtId="0" fontId="40" fillId="25" borderId="29" xfId="2" applyFont="1" applyFill="1" applyBorder="1" applyAlignment="1">
      <alignment horizontal="justify" vertical="top" wrapText="1"/>
    </xf>
    <xf numFmtId="10" fontId="40" fillId="25" borderId="29" xfId="2" applyNumberFormat="1" applyFont="1" applyFill="1" applyBorder="1" applyAlignment="1">
      <alignment horizontal="justify" vertical="top" wrapText="1"/>
    </xf>
    <xf numFmtId="171" fontId="40" fillId="25" borderId="29" xfId="2" applyNumberFormat="1" applyFont="1" applyFill="1" applyBorder="1" applyAlignment="1">
      <alignment horizontal="justify" vertical="top" wrapText="1"/>
    </xf>
    <xf numFmtId="0" fontId="40" fillId="0" borderId="43" xfId="2" applyFont="1" applyFill="1" applyBorder="1" applyAlignment="1">
      <alignment horizontal="justify" vertical="top"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0" xfId="0" applyFont="1" applyAlignment="1">
      <alignment vertical="center"/>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11" fillId="0" borderId="0" xfId="41" applyFont="1"/>
    <xf numFmtId="0" fontId="42" fillId="25" borderId="1" xfId="41" applyFont="1" applyFill="1" applyBorder="1" applyAlignment="1">
      <alignment horizontal="center" vertical="center" textRotation="90" wrapText="1"/>
    </xf>
    <xf numFmtId="0" fontId="4" fillId="0" borderId="0" xfId="1" applyFont="1" applyFill="1" applyBorder="1" applyAlignment="1">
      <alignment horizontal="center" vertical="center"/>
    </xf>
    <xf numFmtId="0" fontId="63" fillId="0" borderId="0" xfId="0" applyFont="1" applyFill="1" applyAlignment="1" applyProtection="1">
      <alignment horizontal="center"/>
    </xf>
    <xf numFmtId="0" fontId="64" fillId="0" borderId="0" xfId="0" applyFont="1" applyFill="1" applyProtection="1"/>
    <xf numFmtId="0" fontId="11" fillId="0" borderId="0" xfId="0" applyFont="1" applyFill="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2" fillId="0" borderId="0" xfId="0" applyFont="1" applyFill="1" applyBorder="1" applyAlignment="1"/>
    <xf numFmtId="0" fontId="58" fillId="0" borderId="0" xfId="73" applyFont="1" applyFill="1" applyAlignment="1">
      <alignment wrapText="1"/>
    </xf>
    <xf numFmtId="0" fontId="11" fillId="0" borderId="0" xfId="0" applyFont="1" applyFill="1" applyAlignment="1">
      <alignment horizontal="right" vertical="center"/>
    </xf>
    <xf numFmtId="0" fontId="58" fillId="0" borderId="0" xfId="73" applyFont="1" applyFill="1" applyAlignment="1"/>
    <xf numFmtId="0" fontId="58" fillId="0" borderId="0" xfId="0" applyFont="1" applyFill="1" applyAlignment="1">
      <alignment vertical="center"/>
    </xf>
    <xf numFmtId="0" fontId="41" fillId="0" borderId="0" xfId="0" applyFont="1" applyFill="1" applyAlignment="1">
      <alignment horizontal="center" vertical="center"/>
    </xf>
    <xf numFmtId="0" fontId="59" fillId="0" borderId="0" xfId="0" applyFont="1" applyFill="1" applyAlignment="1">
      <alignment horizontal="left" vertical="center"/>
    </xf>
    <xf numFmtId="0" fontId="45" fillId="0" borderId="0" xfId="0" applyFont="1" applyFill="1" applyAlignment="1">
      <alignment vertical="center"/>
    </xf>
    <xf numFmtId="0" fontId="11" fillId="0" borderId="35" xfId="0" applyFont="1" applyFill="1" applyBorder="1" applyAlignment="1">
      <alignment vertical="center"/>
    </xf>
    <xf numFmtId="0" fontId="40" fillId="0" borderId="0" xfId="0" applyFont="1" applyFill="1" applyAlignment="1">
      <alignment vertical="center"/>
    </xf>
    <xf numFmtId="0" fontId="11" fillId="0" borderId="36" xfId="0" applyFont="1" applyFill="1" applyBorder="1" applyAlignment="1">
      <alignment vertical="center"/>
    </xf>
    <xf numFmtId="3" fontId="40" fillId="0" borderId="36"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37" xfId="0" applyFont="1" applyFill="1" applyBorder="1" applyAlignment="1">
      <alignment vertical="center"/>
    </xf>
    <xf numFmtId="3" fontId="40" fillId="0" borderId="37"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11" fillId="0" borderId="0" xfId="0" applyFont="1" applyFill="1" applyBorder="1" applyAlignment="1">
      <alignment vertical="center"/>
    </xf>
    <xf numFmtId="0" fontId="65" fillId="0" borderId="0" xfId="0" applyFont="1" applyFill="1" applyAlignment="1">
      <alignment vertical="center"/>
    </xf>
    <xf numFmtId="3" fontId="40" fillId="0" borderId="38"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39" xfId="0" applyNumberFormat="1" applyFont="1" applyFill="1" applyBorder="1" applyAlignment="1">
      <alignment vertical="center"/>
    </xf>
    <xf numFmtId="0" fontId="11" fillId="0" borderId="40" xfId="0" applyFont="1" applyFill="1" applyBorder="1" applyAlignment="1">
      <alignment vertical="center"/>
    </xf>
    <xf numFmtId="169" fontId="40" fillId="0" borderId="41" xfId="0" applyNumberFormat="1" applyFont="1" applyFill="1" applyBorder="1" applyAlignment="1">
      <alignment vertical="center"/>
    </xf>
    <xf numFmtId="10" fontId="40" fillId="0" borderId="42" xfId="0" applyNumberFormat="1" applyFont="1" applyFill="1" applyBorder="1" applyAlignment="1">
      <alignment vertical="center"/>
    </xf>
    <xf numFmtId="9" fontId="40" fillId="0" borderId="4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6"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7"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Fill="1" applyBorder="1" applyAlignment="1">
      <alignment vertical="center"/>
    </xf>
    <xf numFmtId="3" fontId="11" fillId="0" borderId="1" xfId="0" applyNumberFormat="1" applyFont="1" applyFill="1" applyBorder="1" applyAlignment="1">
      <alignment vertical="center"/>
    </xf>
    <xf numFmtId="0" fontId="39" fillId="0" borderId="1" xfId="0" applyFont="1" applyFill="1" applyBorder="1" applyAlignment="1">
      <alignment horizontal="justify" vertical="center" wrapText="1"/>
    </xf>
    <xf numFmtId="4" fontId="42" fillId="0" borderId="1" xfId="0" applyNumberFormat="1" applyFont="1" applyFill="1" applyBorder="1" applyAlignment="1">
      <alignment vertical="center"/>
    </xf>
    <xf numFmtId="0" fontId="7" fillId="0" borderId="1" xfId="0" applyFont="1" applyFill="1" applyBorder="1" applyAlignment="1">
      <alignment horizontal="left" vertical="center" wrapText="1" indent="3"/>
    </xf>
    <xf numFmtId="4" fontId="11" fillId="0" borderId="1" xfId="0" applyNumberFormat="1" applyFont="1" applyFill="1" applyBorder="1" applyAlignment="1">
      <alignment vertical="center"/>
    </xf>
    <xf numFmtId="4" fontId="11" fillId="0" borderId="1" xfId="0" applyNumberFormat="1" applyFont="1" applyFill="1" applyBorder="1" applyAlignment="1">
      <alignment vertical="center" wrapText="1"/>
    </xf>
    <xf numFmtId="0" fontId="11" fillId="0" borderId="1" xfId="0" applyFont="1" applyFill="1" applyBorder="1" applyAlignment="1">
      <alignment horizontal="left" vertical="center" wrapText="1" indent="3"/>
    </xf>
    <xf numFmtId="170" fontId="41" fillId="0" borderId="1" xfId="0" applyNumberFormat="1" applyFont="1" applyFill="1" applyBorder="1" applyAlignment="1">
      <alignment vertical="center"/>
    </xf>
    <xf numFmtId="0" fontId="42" fillId="0" borderId="1" xfId="0" applyFont="1" applyFill="1" applyBorder="1" applyAlignment="1">
      <alignment horizontal="justify" vertical="center" wrapText="1"/>
    </xf>
    <xf numFmtId="0" fontId="40" fillId="0" borderId="1" xfId="0" applyFont="1" applyFill="1" applyBorder="1"/>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1" fontId="42" fillId="0" borderId="27" xfId="0" applyNumberFormat="1" applyFont="1" applyFill="1" applyBorder="1" applyAlignment="1">
      <alignment horizontal="center" vertical="center" wrapText="1"/>
    </xf>
    <xf numFmtId="0" fontId="41" fillId="0" borderId="26" xfId="0" applyFont="1" applyFill="1" applyBorder="1" applyAlignment="1">
      <alignment vertical="center"/>
    </xf>
    <xf numFmtId="170" fontId="40" fillId="0" borderId="1" xfId="0" applyNumberFormat="1" applyFont="1" applyFill="1" applyBorder="1" applyAlignment="1">
      <alignment vertical="center"/>
    </xf>
    <xf numFmtId="0" fontId="11" fillId="0" borderId="26" xfId="0" applyFont="1" applyFill="1" applyBorder="1" applyAlignment="1">
      <alignment horizontal="left" vertical="center"/>
    </xf>
    <xf numFmtId="0" fontId="41" fillId="0" borderId="26" xfId="0" applyFont="1" applyFill="1" applyBorder="1" applyAlignment="1">
      <alignment horizontal="left" vertical="center"/>
    </xf>
    <xf numFmtId="0" fontId="41" fillId="0" borderId="24" xfId="0" applyFont="1" applyFill="1" applyBorder="1" applyAlignment="1">
      <alignment horizontal="left" vertical="center"/>
    </xf>
    <xf numFmtId="170" fontId="41" fillId="0" borderId="23" xfId="0" applyNumberFormat="1" applyFont="1" applyFill="1" applyBorder="1" applyAlignment="1">
      <alignment vertical="center"/>
    </xf>
    <xf numFmtId="0" fontId="60" fillId="0" borderId="0" xfId="0" applyFont="1" applyFill="1" applyBorder="1" applyAlignment="1">
      <alignment vertical="center"/>
    </xf>
    <xf numFmtId="167" fontId="61" fillId="0" borderId="0" xfId="0" applyNumberFormat="1" applyFont="1" applyFill="1" applyBorder="1" applyAlignment="1">
      <alignment horizontal="center" vertical="center"/>
    </xf>
    <xf numFmtId="167" fontId="40" fillId="0" borderId="0" xfId="0" applyNumberFormat="1" applyFont="1" applyFill="1" applyBorder="1" applyAlignment="1">
      <alignment horizontal="center" vertical="center"/>
    </xf>
    <xf numFmtId="0" fontId="60" fillId="0" borderId="0" xfId="0" applyFont="1" applyFill="1" applyAlignment="1">
      <alignment vertical="center"/>
    </xf>
    <xf numFmtId="171" fontId="40" fillId="0" borderId="1" xfId="0" applyNumberFormat="1" applyFont="1" applyFill="1" applyBorder="1" applyAlignment="1">
      <alignment horizontal="center"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0" fontId="41" fillId="0" borderId="24" xfId="0" applyFont="1" applyFill="1" applyBorder="1" applyAlignment="1">
      <alignment vertical="center"/>
    </xf>
    <xf numFmtId="172" fontId="41" fillId="0" borderId="23" xfId="0" applyNumberFormat="1" applyFont="1" applyFill="1" applyBorder="1" applyAlignment="1">
      <alignment vertical="center"/>
    </xf>
    <xf numFmtId="170" fontId="11" fillId="0" borderId="0" xfId="0" applyNumberFormat="1" applyFont="1" applyFill="1" applyAlignment="1">
      <alignment vertical="center"/>
    </xf>
    <xf numFmtId="0" fontId="66" fillId="0" borderId="0" xfId="0" applyFont="1" applyFill="1" applyBorder="1" applyAlignment="1">
      <alignment vertical="center"/>
    </xf>
    <xf numFmtId="4" fontId="66" fillId="0" borderId="0" xfId="0" applyNumberFormat="1" applyFont="1" applyFill="1" applyBorder="1" applyAlignment="1">
      <alignment vertical="center"/>
    </xf>
    <xf numFmtId="1" fontId="42" fillId="0" borderId="46" xfId="0" applyNumberFormat="1" applyFont="1" applyFill="1" applyBorder="1" applyAlignment="1">
      <alignment horizontal="center" vertical="center"/>
    </xf>
    <xf numFmtId="10" fontId="40" fillId="0" borderId="4" xfId="0" applyNumberFormat="1" applyFont="1" applyFill="1" applyBorder="1" applyAlignment="1">
      <alignment vertical="center"/>
    </xf>
    <xf numFmtId="4" fontId="40" fillId="0" borderId="47" xfId="0" applyNumberFormat="1" applyFont="1" applyFill="1" applyBorder="1" applyAlignment="1">
      <alignment vertical="center"/>
    </xf>
    <xf numFmtId="3" fontId="11" fillId="0" borderId="22" xfId="0" applyNumberFormat="1" applyFont="1" applyFill="1" applyBorder="1" applyAlignment="1">
      <alignment vertical="center"/>
    </xf>
    <xf numFmtId="3" fontId="11" fillId="0" borderId="4" xfId="0" applyNumberFormat="1" applyFont="1" applyFill="1" applyBorder="1" applyAlignment="1">
      <alignment vertical="center"/>
    </xf>
    <xf numFmtId="0" fontId="11" fillId="0" borderId="4" xfId="0" applyFont="1" applyFill="1" applyBorder="1" applyAlignment="1">
      <alignment vertical="center"/>
    </xf>
    <xf numFmtId="4" fontId="42" fillId="0" borderId="4" xfId="0" applyNumberFormat="1" applyFont="1" applyFill="1" applyBorder="1" applyAlignment="1">
      <alignment vertical="center"/>
    </xf>
    <xf numFmtId="4" fontId="11" fillId="0" borderId="4" xfId="0" applyNumberFormat="1" applyFont="1" applyFill="1" applyBorder="1" applyAlignment="1">
      <alignment vertical="center"/>
    </xf>
    <xf numFmtId="1" fontId="42" fillId="0" borderId="46" xfId="0" applyNumberFormat="1" applyFont="1" applyFill="1" applyBorder="1" applyAlignment="1">
      <alignment horizontal="center" vertical="center" wrapText="1"/>
    </xf>
    <xf numFmtId="170" fontId="41" fillId="0" borderId="4" xfId="0" applyNumberFormat="1" applyFont="1" applyFill="1" applyBorder="1" applyAlignment="1">
      <alignment vertical="center"/>
    </xf>
    <xf numFmtId="170" fontId="40" fillId="0" borderId="4" xfId="0" applyNumberFormat="1" applyFont="1" applyFill="1" applyBorder="1" applyAlignment="1">
      <alignment vertical="center"/>
    </xf>
    <xf numFmtId="170" fontId="41" fillId="0" borderId="47" xfId="0" applyNumberFormat="1" applyFont="1" applyFill="1" applyBorder="1" applyAlignment="1">
      <alignment vertical="center"/>
    </xf>
    <xf numFmtId="171" fontId="40" fillId="0" borderId="4" xfId="0" applyNumberFormat="1" applyFont="1" applyFill="1" applyBorder="1" applyAlignment="1">
      <alignment horizontal="center" vertical="center"/>
    </xf>
    <xf numFmtId="169" fontId="41" fillId="0" borderId="4" xfId="0" applyNumberFormat="1" applyFont="1" applyFill="1" applyBorder="1" applyAlignment="1">
      <alignment vertical="center"/>
    </xf>
    <xf numFmtId="172" fontId="41" fillId="0" borderId="4" xfId="0" applyNumberFormat="1" applyFont="1" applyFill="1" applyBorder="1" applyAlignment="1">
      <alignment vertical="center"/>
    </xf>
    <xf numFmtId="172" fontId="41" fillId="0" borderId="47" xfId="0" applyNumberFormat="1" applyFont="1" applyFill="1" applyBorder="1" applyAlignment="1">
      <alignment vertical="center"/>
    </xf>
    <xf numFmtId="0" fontId="63" fillId="0" borderId="0" xfId="0" applyFont="1" applyFill="1" applyBorder="1" applyAlignment="1" applyProtection="1">
      <alignment horizontal="center"/>
    </xf>
    <xf numFmtId="0" fontId="6" fillId="0" borderId="0" xfId="1" applyFont="1" applyFill="1" applyBorder="1"/>
    <xf numFmtId="0" fontId="41" fillId="0" borderId="0" xfId="0" applyFont="1" applyFill="1" applyBorder="1" applyAlignment="1">
      <alignment vertical="center"/>
    </xf>
    <xf numFmtId="4" fontId="11" fillId="0" borderId="0" xfId="0" applyNumberFormat="1" applyFont="1" applyFill="1" applyBorder="1" applyAlignment="1">
      <alignment vertical="center"/>
    </xf>
    <xf numFmtId="167" fontId="29" fillId="0" borderId="35" xfId="0" applyNumberFormat="1" applyFont="1" applyFill="1" applyBorder="1" applyAlignment="1">
      <alignment vertical="center"/>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5" fillId="0" borderId="0" xfId="1" applyFont="1" applyAlignment="1">
      <alignment horizontal="center" vertical="center"/>
    </xf>
    <xf numFmtId="0" fontId="0" fillId="0" borderId="0" xfId="0" applyAlignment="1">
      <alignment horizontal="center" vertical="center"/>
    </xf>
    <xf numFmtId="0" fontId="55"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2" xfId="0" applyFill="1" applyBorder="1" applyAlignment="1">
      <alignment horizontal="center" vertical="center"/>
    </xf>
    <xf numFmtId="0" fontId="2" fillId="0" borderId="1"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0" xfId="73" applyFont="1" applyFill="1" applyAlignment="1">
      <alignment horizontal="left" wrapText="1"/>
    </xf>
    <xf numFmtId="0" fontId="62" fillId="0" borderId="0" xfId="0" applyFont="1" applyFill="1" applyAlignment="1" applyProtection="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0" fillId="0" borderId="0" xfId="0" applyFont="1" applyFill="1" applyBorder="1" applyAlignment="1">
      <alignment horizontal="left" vertical="center" wrapText="1"/>
    </xf>
    <xf numFmtId="0" fontId="8" fillId="0" borderId="0" xfId="1" applyFont="1" applyFill="1" applyAlignment="1">
      <alignment horizontal="center" vertical="center"/>
    </xf>
    <xf numFmtId="0" fontId="42" fillId="0" borderId="0" xfId="2" applyFont="1" applyFill="1" applyAlignment="1">
      <alignment horizontal="center" vertical="top" wrapText="1"/>
    </xf>
    <xf numFmtId="0" fontId="9" fillId="0" borderId="0" xfId="1" applyFont="1" applyAlignment="1">
      <alignment horizontal="center" vertical="center"/>
    </xf>
    <xf numFmtId="0" fontId="42" fillId="0" borderId="1" xfId="0"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'[2]5.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'[2]5. анализ эконом эфф'!$B$104:$V$104</c:f>
              <c:numCache>
                <c:formatCode>General</c:formatCode>
                <c:ptCount val="21"/>
                <c:pt idx="0">
                  <c:v>-9902400</c:v>
                </c:pt>
                <c:pt idx="1">
                  <c:v>-1806728.9117130078</c:v>
                </c:pt>
                <c:pt idx="2">
                  <c:v>7691995.493891554</c:v>
                </c:pt>
                <c:pt idx="3">
                  <c:v>18074499.60143492</c:v>
                </c:pt>
                <c:pt idx="4">
                  <c:v>27858730.98052163</c:v>
                </c:pt>
                <c:pt idx="5">
                  <c:v>37207133.9556638</c:v>
                </c:pt>
                <c:pt idx="6">
                  <c:v>44094331.189980455</c:v>
                </c:pt>
                <c:pt idx="7">
                  <c:v>52223735.794070765</c:v>
                </c:pt>
                <c:pt idx="8">
                  <c:v>59473230.647912487</c:v>
                </c:pt>
                <c:pt idx="9">
                  <c:v>66496480.396235175</c:v>
                </c:pt>
                <c:pt idx="10">
                  <c:v>72968991.720586687</c:v>
                </c:pt>
                <c:pt idx="11">
                  <c:v>77771714.620427206</c:v>
                </c:pt>
                <c:pt idx="12">
                  <c:v>83391581.120823264</c:v>
                </c:pt>
                <c:pt idx="13">
                  <c:v>88408654.426767454</c:v>
                </c:pt>
                <c:pt idx="14">
                  <c:v>93262524.401324674</c:v>
                </c:pt>
                <c:pt idx="15">
                  <c:v>97736736.043261409</c:v>
                </c:pt>
                <c:pt idx="16">
                  <c:v>101055631.61838615</c:v>
                </c:pt>
                <c:pt idx="17">
                  <c:v>104939696.92303191</c:v>
                </c:pt>
                <c:pt idx="18">
                  <c:v>108406988.29083435</c:v>
                </c:pt>
                <c:pt idx="19">
                  <c:v>111761595.04389222</c:v>
                </c:pt>
                <c:pt idx="20">
                  <c:v>114853814.49427313</c:v>
                </c:pt>
              </c:numCache>
            </c:numRef>
          </c:val>
          <c:smooth val="0"/>
          <c:extLst>
            <c:ext xmlns:c16="http://schemas.microsoft.com/office/drawing/2014/chart" uri="{C3380CC4-5D6E-409C-BE32-E72D297353CC}">
              <c16:uniqueId val="{00000000-839E-4A74-A8DA-22E741E014BA}"/>
            </c:ext>
          </c:extLst>
        </c:ser>
        <c:ser>
          <c:idx val="0"/>
          <c:order val="1"/>
          <c:tx>
            <c:strRef>
              <c:f>'[2]5. анализ эконом эфф'!$A$101</c:f>
              <c:strCache>
                <c:ptCount val="1"/>
                <c:pt idx="0">
                  <c:v>Накопленный ЧДП</c:v>
                </c:pt>
              </c:strCache>
            </c:strRef>
          </c:tx>
          <c:spPr>
            <a:ln w="28575" cap="rnd">
              <a:solidFill>
                <a:schemeClr val="accent1"/>
              </a:solidFill>
              <a:round/>
            </a:ln>
            <a:effectLst/>
          </c:spPr>
          <c:marker>
            <c:symbol val="none"/>
          </c:marker>
          <c:val>
            <c:numRef>
              <c:f>'[2]5. анализ эконом эфф'!$B$101:$V$101</c:f>
              <c:numCache>
                <c:formatCode>General</c:formatCode>
                <c:ptCount val="21"/>
                <c:pt idx="0">
                  <c:v>-9902400</c:v>
                </c:pt>
                <c:pt idx="1">
                  <c:v>-837677.08244505525</c:v>
                </c:pt>
                <c:pt idx="2">
                  <c:v>11071140.524029935</c:v>
                </c:pt>
                <c:pt idx="3">
                  <c:v>25646092.962384284</c:v>
                </c:pt>
                <c:pt idx="4">
                  <c:v>41025281.717769265</c:v>
                </c:pt>
                <c:pt idx="5">
                  <c:v>57478308.92989751</c:v>
                </c:pt>
                <c:pt idx="6">
                  <c:v>71050582.02266115</c:v>
                </c:pt>
                <c:pt idx="7">
                  <c:v>88988436.092978776</c:v>
                </c:pt>
                <c:pt idx="8">
                  <c:v>106899491.26137891</c:v>
                </c:pt>
                <c:pt idx="9">
                  <c:v>126328615.08913733</c:v>
                </c:pt>
                <c:pt idx="10">
                  <c:v>146377471.29612476</c:v>
                </c:pt>
                <c:pt idx="11">
                  <c:v>163034824.33675048</c:v>
                </c:pt>
                <c:pt idx="12">
                  <c:v>184859416.53886482</c:v>
                </c:pt>
                <c:pt idx="13">
                  <c:v>206675272.79489177</c:v>
                </c:pt>
                <c:pt idx="14">
                  <c:v>230307879.81083074</c:v>
                </c:pt>
                <c:pt idx="15">
                  <c:v>254699558.84792763</c:v>
                </c:pt>
                <c:pt idx="16">
                  <c:v>274958672.43587798</c:v>
                </c:pt>
                <c:pt idx="17">
                  <c:v>301505648.16989076</c:v>
                </c:pt>
                <c:pt idx="18">
                  <c:v>328040737.01791877</c:v>
                </c:pt>
                <c:pt idx="19">
                  <c:v>356786477.66168624</c:v>
                </c:pt>
                <c:pt idx="20">
                  <c:v>386455543.46266288</c:v>
                </c:pt>
              </c:numCache>
            </c:numRef>
          </c:val>
          <c:smooth val="0"/>
          <c:extLst>
            <c:ext xmlns:c16="http://schemas.microsoft.com/office/drawing/2014/chart" uri="{C3380CC4-5D6E-409C-BE32-E72D297353CC}">
              <c16:uniqueId val="{00000001-839E-4A74-A8DA-22E741E014BA}"/>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756987</xdr:colOff>
      <xdr:row>77</xdr:row>
      <xdr:rowOff>185487</xdr:rowOff>
    </xdr:from>
    <xdr:to>
      <xdr:col>39</xdr:col>
      <xdr:colOff>49713</xdr:colOff>
      <xdr:row>77</xdr:row>
      <xdr:rowOff>185489</xdr:rowOff>
    </xdr:to>
    <xdr:cxnSp macro="">
      <xdr:nvCxnSpPr>
        <xdr:cNvPr id="4" name="Прямая соединительная линия 3">
          <a:extLst>
            <a:ext uri="{FF2B5EF4-FFF2-40B4-BE49-F238E27FC236}">
              <a16:creationId xmlns:a16="http://schemas.microsoft.com/office/drawing/2014/main" id="{60665CC2-9617-4EA6-AB14-C7AC18A3A0AB}"/>
            </a:ext>
          </a:extLst>
        </xdr:cNvPr>
        <xdr:cNvCxnSpPr/>
      </xdr:nvCxnSpPr>
      <xdr:spPr>
        <a:xfrm>
          <a:off x="47743812" y="172542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198665</xdr:colOff>
      <xdr:row>29</xdr:row>
      <xdr:rowOff>43542</xdr:rowOff>
    </xdr:from>
    <xdr:to>
      <xdr:col>16</xdr:col>
      <xdr:colOff>911679</xdr:colOff>
      <xdr:row>45</xdr:row>
      <xdr:rowOff>97971</xdr:rowOff>
    </xdr:to>
    <xdr:graphicFrame macro="">
      <xdr:nvGraphicFramePr>
        <xdr:cNvPr id="5" name="Диаграмма 4">
          <a:extLst>
            <a:ext uri="{FF2B5EF4-FFF2-40B4-BE49-F238E27FC236}">
              <a16:creationId xmlns:a16="http://schemas.microsoft.com/office/drawing/2014/main" id="{D348802C-E2BE-498F-B0D0-94524016CF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7_&#1048;&#1055;&#1056;%20_2024-2025/11_%20M_PO3300.0026_&#1055;&#1057;%20&#1052;&#1077;&#1076;&#1080;&#1082;/&#1055;&#1088;&#1080;&#1083;&#1086;&#1078;&#1077;&#1085;&#1080;&#1077;%201_&#1055;&#1072;&#1089;&#1087;&#1086;&#1088;&#1090;_&#1043;&#1077;&#1081;&#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01">
          <cell r="A101" t="str">
            <v>Накопленный ЧДП</v>
          </cell>
          <cell r="B101">
            <v>-9902400</v>
          </cell>
          <cell r="C101">
            <v>-837677.08244505525</v>
          </cell>
          <cell r="D101">
            <v>11071140.524029935</v>
          </cell>
          <cell r="E101">
            <v>25646092.962384284</v>
          </cell>
          <cell r="F101">
            <v>41025281.717769265</v>
          </cell>
          <cell r="G101">
            <v>57478308.92989751</v>
          </cell>
          <cell r="H101">
            <v>71050582.02266115</v>
          </cell>
          <cell r="I101">
            <v>88988436.092978776</v>
          </cell>
          <cell r="J101">
            <v>106899491.26137891</v>
          </cell>
          <cell r="K101">
            <v>126328615.08913733</v>
          </cell>
          <cell r="L101">
            <v>146377471.29612476</v>
          </cell>
          <cell r="M101">
            <v>163034824.33675048</v>
          </cell>
          <cell r="N101">
            <v>184859416.53886482</v>
          </cell>
          <cell r="O101">
            <v>206675272.79489177</v>
          </cell>
          <cell r="P101">
            <v>230307879.81083074</v>
          </cell>
          <cell r="Q101">
            <v>254699558.84792763</v>
          </cell>
          <cell r="R101">
            <v>274958672.43587798</v>
          </cell>
          <cell r="S101">
            <v>301505648.16989076</v>
          </cell>
          <cell r="T101">
            <v>328040737.01791877</v>
          </cell>
          <cell r="U101">
            <v>356786477.66168624</v>
          </cell>
          <cell r="V101">
            <v>386455543.46266288</v>
          </cell>
        </row>
        <row r="104">
          <cell r="A104" t="str">
            <v>NPV (без учета продажи)</v>
          </cell>
          <cell r="B104">
            <v>-9902400</v>
          </cell>
          <cell r="C104">
            <v>-1806728.9117130078</v>
          </cell>
          <cell r="D104">
            <v>7691995.493891554</v>
          </cell>
          <cell r="E104">
            <v>18074499.60143492</v>
          </cell>
          <cell r="F104">
            <v>27858730.98052163</v>
          </cell>
          <cell r="G104">
            <v>37207133.9556638</v>
          </cell>
          <cell r="H104">
            <v>44094331.189980455</v>
          </cell>
          <cell r="I104">
            <v>52223735.794070765</v>
          </cell>
          <cell r="J104">
            <v>59473230.647912487</v>
          </cell>
          <cell r="K104">
            <v>66496480.396235175</v>
          </cell>
          <cell r="L104">
            <v>72968991.720586687</v>
          </cell>
          <cell r="M104">
            <v>77771714.620427206</v>
          </cell>
          <cell r="N104">
            <v>83391581.120823264</v>
          </cell>
          <cell r="O104">
            <v>88408654.426767454</v>
          </cell>
          <cell r="P104">
            <v>93262524.401324674</v>
          </cell>
          <cell r="Q104">
            <v>97736736.043261409</v>
          </cell>
          <cell r="R104">
            <v>101055631.61838615</v>
          </cell>
          <cell r="S104">
            <v>104939696.92303191</v>
          </cell>
          <cell r="T104">
            <v>108406988.29083435</v>
          </cell>
          <cell r="U104">
            <v>111761595.04389222</v>
          </cell>
          <cell r="V104">
            <v>114853814.49427313</v>
          </cell>
        </row>
      </sheetData>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5" zoomScaleSheetLayoutView="7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1" t="s">
        <v>540</v>
      </c>
      <c r="B5" s="321"/>
      <c r="C5" s="321"/>
      <c r="D5" s="143"/>
      <c r="E5" s="143"/>
      <c r="F5" s="143"/>
      <c r="G5" s="143"/>
    </row>
    <row r="6" spans="1:19" s="12" customFormat="1" ht="18.75" x14ac:dyDescent="0.3">
      <c r="A6" s="17"/>
      <c r="D6" s="16"/>
      <c r="E6" s="15"/>
    </row>
    <row r="7" spans="1:19" s="12" customFormat="1" ht="18.75" x14ac:dyDescent="0.2">
      <c r="A7" s="325" t="s">
        <v>9</v>
      </c>
      <c r="B7" s="325"/>
      <c r="C7" s="32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6" t="s">
        <v>477</v>
      </c>
      <c r="B9" s="326"/>
      <c r="C9" s="326"/>
      <c r="D9" s="8"/>
      <c r="E9" s="8"/>
      <c r="F9" s="13"/>
      <c r="G9" s="13"/>
      <c r="H9" s="13"/>
      <c r="I9" s="13"/>
      <c r="J9" s="13"/>
      <c r="K9" s="13"/>
      <c r="L9" s="13"/>
      <c r="M9" s="13"/>
      <c r="N9" s="13"/>
      <c r="O9" s="13"/>
      <c r="P9" s="13"/>
      <c r="Q9" s="13"/>
      <c r="R9" s="13"/>
      <c r="S9" s="13"/>
    </row>
    <row r="10" spans="1:19" s="12" customFormat="1" ht="18.75" x14ac:dyDescent="0.2">
      <c r="A10" s="322" t="s">
        <v>8</v>
      </c>
      <c r="B10" s="322"/>
      <c r="C10" s="32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6" t="s">
        <v>525</v>
      </c>
      <c r="B12" s="327"/>
      <c r="C12" s="327"/>
      <c r="D12" s="8"/>
      <c r="E12" s="8"/>
      <c r="F12" s="13"/>
      <c r="G12" s="13"/>
      <c r="H12" s="13"/>
      <c r="I12" s="13"/>
      <c r="J12" s="13"/>
      <c r="K12" s="13"/>
      <c r="L12" s="13"/>
      <c r="M12" s="13"/>
      <c r="N12" s="13"/>
      <c r="O12" s="13"/>
      <c r="P12" s="13"/>
      <c r="Q12" s="13"/>
      <c r="R12" s="13"/>
      <c r="S12" s="13"/>
    </row>
    <row r="13" spans="1:19" s="12" customFormat="1" ht="18.75" x14ac:dyDescent="0.2">
      <c r="A13" s="322" t="s">
        <v>7</v>
      </c>
      <c r="B13" s="322"/>
      <c r="C13" s="32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28" t="s">
        <v>513</v>
      </c>
      <c r="B15" s="329"/>
      <c r="C15" s="329"/>
      <c r="D15" s="8"/>
      <c r="E15" s="8"/>
      <c r="F15" s="8"/>
      <c r="G15" s="8"/>
      <c r="H15" s="8"/>
      <c r="I15" s="8"/>
      <c r="J15" s="8"/>
      <c r="K15" s="8"/>
      <c r="L15" s="8"/>
      <c r="M15" s="8"/>
      <c r="N15" s="8"/>
      <c r="O15" s="8"/>
      <c r="P15" s="8"/>
      <c r="Q15" s="8"/>
      <c r="R15" s="8"/>
      <c r="S15" s="8"/>
    </row>
    <row r="16" spans="1:19" s="3" customFormat="1" ht="15" customHeight="1" x14ac:dyDescent="0.2">
      <c r="A16" s="322" t="s">
        <v>6</v>
      </c>
      <c r="B16" s="322"/>
      <c r="C16" s="32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3" t="s">
        <v>431</v>
      </c>
      <c r="B18" s="324"/>
      <c r="C18" s="32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286</v>
      </c>
      <c r="C22" s="152" t="s">
        <v>510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52" t="s">
        <v>511</v>
      </c>
      <c r="D23" s="29"/>
      <c r="E23" s="29"/>
      <c r="F23" s="28"/>
      <c r="G23" s="28"/>
      <c r="H23" s="28"/>
      <c r="I23" s="28"/>
      <c r="J23" s="28"/>
      <c r="K23" s="28"/>
      <c r="L23" s="28"/>
      <c r="M23" s="28"/>
      <c r="N23" s="28"/>
      <c r="O23" s="28"/>
      <c r="P23" s="28"/>
      <c r="Q23" s="27"/>
      <c r="R23" s="27"/>
      <c r="S23" s="27"/>
    </row>
    <row r="24" spans="1:19" s="3" customFormat="1" ht="22.5" customHeight="1" x14ac:dyDescent="0.2">
      <c r="A24" s="318"/>
      <c r="B24" s="319"/>
      <c r="C24" s="320"/>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40" t="s">
        <v>381</v>
      </c>
      <c r="C25" s="152" t="s">
        <v>475</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40" t="s">
        <v>75</v>
      </c>
      <c r="C26" s="152" t="s">
        <v>531</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40" t="s">
        <v>74</v>
      </c>
      <c r="C27" s="152" t="s">
        <v>532</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40" t="s">
        <v>382</v>
      </c>
      <c r="C28" s="152" t="s">
        <v>452</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40" t="s">
        <v>383</v>
      </c>
      <c r="C29" s="152" t="s">
        <v>452</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40" t="s">
        <v>384</v>
      </c>
      <c r="C30" s="152" t="s">
        <v>452</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385</v>
      </c>
      <c r="C31" s="152" t="s">
        <v>452</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386</v>
      </c>
      <c r="C32" s="152" t="s">
        <v>452</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387</v>
      </c>
      <c r="C33" s="36" t="s">
        <v>533</v>
      </c>
      <c r="D33" s="34"/>
      <c r="E33" s="33"/>
      <c r="F33" s="33"/>
      <c r="G33" s="33"/>
      <c r="H33" s="33"/>
      <c r="I33" s="33"/>
      <c r="J33" s="33"/>
      <c r="K33" s="33"/>
      <c r="L33" s="33"/>
      <c r="M33" s="33"/>
      <c r="N33" s="33"/>
      <c r="O33" s="33"/>
      <c r="P33" s="32"/>
      <c r="Q33" s="32"/>
      <c r="R33" s="32"/>
      <c r="S33" s="32"/>
    </row>
    <row r="34" spans="1:19" ht="111" customHeight="1" x14ac:dyDescent="0.25">
      <c r="A34" s="24" t="s">
        <v>401</v>
      </c>
      <c r="B34" s="39" t="s">
        <v>388</v>
      </c>
      <c r="C34" s="36" t="s">
        <v>452</v>
      </c>
      <c r="D34" s="23"/>
      <c r="E34" s="23"/>
      <c r="F34" s="23"/>
      <c r="G34" s="23"/>
      <c r="H34" s="23"/>
      <c r="I34" s="23"/>
      <c r="J34" s="23"/>
      <c r="K34" s="23"/>
      <c r="L34" s="23"/>
      <c r="M34" s="23"/>
      <c r="N34" s="23"/>
      <c r="O34" s="23"/>
      <c r="P34" s="23"/>
      <c r="Q34" s="23"/>
      <c r="R34" s="23"/>
      <c r="S34" s="23"/>
    </row>
    <row r="35" spans="1:19" ht="58.5" customHeight="1" x14ac:dyDescent="0.25">
      <c r="A35" s="24" t="s">
        <v>391</v>
      </c>
      <c r="B35" s="39" t="s">
        <v>72</v>
      </c>
      <c r="C35" s="36" t="s">
        <v>452</v>
      </c>
      <c r="D35" s="23"/>
      <c r="E35" s="23"/>
      <c r="F35" s="23"/>
      <c r="G35" s="23"/>
      <c r="H35" s="23"/>
      <c r="I35" s="23"/>
      <c r="J35" s="23"/>
      <c r="K35" s="23"/>
      <c r="L35" s="23"/>
      <c r="M35" s="23"/>
      <c r="N35" s="23"/>
      <c r="O35" s="23"/>
      <c r="P35" s="23"/>
      <c r="Q35" s="23"/>
      <c r="R35" s="23"/>
      <c r="S35" s="23"/>
    </row>
    <row r="36" spans="1:19" ht="51.75" customHeight="1" x14ac:dyDescent="0.25">
      <c r="A36" s="24" t="s">
        <v>402</v>
      </c>
      <c r="B36" s="39" t="s">
        <v>389</v>
      </c>
      <c r="C36" s="36" t="s">
        <v>452</v>
      </c>
      <c r="D36" s="23"/>
      <c r="E36" s="23"/>
      <c r="F36" s="23"/>
      <c r="G36" s="23"/>
      <c r="H36" s="23"/>
      <c r="I36" s="23"/>
      <c r="J36" s="23"/>
      <c r="K36" s="23"/>
      <c r="L36" s="23"/>
      <c r="M36" s="23"/>
      <c r="N36" s="23"/>
      <c r="O36" s="23"/>
      <c r="P36" s="23"/>
      <c r="Q36" s="23"/>
      <c r="R36" s="23"/>
      <c r="S36" s="23"/>
    </row>
    <row r="37" spans="1:19" ht="43.5" customHeight="1" x14ac:dyDescent="0.25">
      <c r="A37" s="24" t="s">
        <v>392</v>
      </c>
      <c r="B37" s="39" t="s">
        <v>390</v>
      </c>
      <c r="C37" s="36" t="s">
        <v>452</v>
      </c>
      <c r="D37" s="23"/>
      <c r="E37" s="23"/>
      <c r="F37" s="23"/>
      <c r="G37" s="23"/>
      <c r="H37" s="23"/>
      <c r="I37" s="23"/>
      <c r="J37" s="23"/>
      <c r="K37" s="23"/>
      <c r="L37" s="23"/>
      <c r="M37" s="23"/>
      <c r="N37" s="23"/>
      <c r="O37" s="23"/>
      <c r="P37" s="23"/>
      <c r="Q37" s="23"/>
      <c r="R37" s="23"/>
      <c r="S37" s="23"/>
    </row>
    <row r="38" spans="1:19" ht="43.5" customHeight="1" x14ac:dyDescent="0.25">
      <c r="A38" s="24" t="s">
        <v>403</v>
      </c>
      <c r="B38" s="39" t="s">
        <v>228</v>
      </c>
      <c r="C38" s="36" t="s">
        <v>452</v>
      </c>
      <c r="D38" s="23"/>
      <c r="E38" s="23"/>
      <c r="F38" s="23"/>
      <c r="G38" s="23"/>
      <c r="H38" s="23"/>
      <c r="I38" s="23"/>
      <c r="J38" s="23"/>
      <c r="K38" s="23"/>
      <c r="L38" s="23"/>
      <c r="M38" s="23"/>
      <c r="N38" s="23"/>
      <c r="O38" s="23"/>
      <c r="P38" s="23"/>
      <c r="Q38" s="23"/>
      <c r="R38" s="23"/>
      <c r="S38" s="23"/>
    </row>
    <row r="39" spans="1:19" ht="23.25" customHeight="1" x14ac:dyDescent="0.25">
      <c r="A39" s="318"/>
      <c r="B39" s="319"/>
      <c r="C39" s="320"/>
      <c r="D39" s="23"/>
      <c r="E39" s="23"/>
      <c r="F39" s="23"/>
      <c r="G39" s="23"/>
      <c r="H39" s="23"/>
      <c r="I39" s="23"/>
      <c r="J39" s="23"/>
      <c r="K39" s="23"/>
      <c r="L39" s="23"/>
      <c r="M39" s="23"/>
      <c r="N39" s="23"/>
      <c r="O39" s="23"/>
      <c r="P39" s="23"/>
      <c r="Q39" s="23"/>
      <c r="R39" s="23"/>
      <c r="S39" s="23"/>
    </row>
    <row r="40" spans="1:19" ht="165.75" customHeight="1" x14ac:dyDescent="0.25">
      <c r="A40" s="24" t="s">
        <v>393</v>
      </c>
      <c r="B40" s="39" t="s">
        <v>444</v>
      </c>
      <c r="C40" s="152" t="s">
        <v>530</v>
      </c>
      <c r="D40" s="23"/>
      <c r="E40" s="23"/>
      <c r="F40" s="23"/>
      <c r="G40" s="23"/>
      <c r="H40" s="23"/>
      <c r="I40" s="23"/>
      <c r="J40" s="23"/>
      <c r="K40" s="23"/>
      <c r="L40" s="23"/>
      <c r="M40" s="23"/>
      <c r="N40" s="23"/>
      <c r="O40" s="23"/>
      <c r="P40" s="23"/>
      <c r="Q40" s="23"/>
      <c r="R40" s="23"/>
      <c r="S40" s="23"/>
    </row>
    <row r="41" spans="1:19" ht="105.75" customHeight="1" x14ac:dyDescent="0.25">
      <c r="A41" s="24" t="s">
        <v>404</v>
      </c>
      <c r="B41" s="39" t="s">
        <v>426</v>
      </c>
      <c r="C41" s="176" t="s">
        <v>450</v>
      </c>
      <c r="D41" s="23"/>
      <c r="E41" s="23"/>
      <c r="F41" s="23"/>
      <c r="G41" s="23"/>
      <c r="H41" s="23"/>
      <c r="I41" s="23"/>
      <c r="J41" s="23"/>
      <c r="K41" s="23"/>
      <c r="L41" s="23"/>
      <c r="M41" s="23"/>
      <c r="N41" s="23"/>
      <c r="O41" s="23"/>
      <c r="P41" s="23"/>
      <c r="Q41" s="23"/>
      <c r="R41" s="23"/>
      <c r="S41" s="23"/>
    </row>
    <row r="42" spans="1:19" ht="83.25" customHeight="1" x14ac:dyDescent="0.25">
      <c r="A42" s="24" t="s">
        <v>394</v>
      </c>
      <c r="B42" s="39" t="s">
        <v>441</v>
      </c>
      <c r="C42" s="176" t="s">
        <v>450</v>
      </c>
      <c r="D42" s="23"/>
      <c r="E42" s="23"/>
      <c r="F42" s="23"/>
      <c r="G42" s="23"/>
      <c r="H42" s="23"/>
      <c r="I42" s="23"/>
      <c r="J42" s="23"/>
      <c r="K42" s="23"/>
      <c r="L42" s="23"/>
      <c r="M42" s="23"/>
      <c r="N42" s="23"/>
      <c r="O42" s="23"/>
      <c r="P42" s="23"/>
      <c r="Q42" s="23"/>
      <c r="R42" s="23"/>
      <c r="S42" s="23"/>
    </row>
    <row r="43" spans="1:19" ht="186" customHeight="1" x14ac:dyDescent="0.25">
      <c r="A43" s="24" t="s">
        <v>407</v>
      </c>
      <c r="B43" s="39" t="s">
        <v>408</v>
      </c>
      <c r="C43" s="176" t="s">
        <v>450</v>
      </c>
      <c r="D43" s="23"/>
      <c r="E43" s="23"/>
      <c r="F43" s="23"/>
      <c r="G43" s="23"/>
      <c r="H43" s="23"/>
      <c r="I43" s="23"/>
      <c r="J43" s="23"/>
      <c r="K43" s="23"/>
      <c r="L43" s="23"/>
      <c r="M43" s="23"/>
      <c r="N43" s="23"/>
      <c r="O43" s="23"/>
      <c r="P43" s="23"/>
      <c r="Q43" s="23"/>
      <c r="R43" s="23"/>
      <c r="S43" s="23"/>
    </row>
    <row r="44" spans="1:19" ht="111" customHeight="1" x14ac:dyDescent="0.25">
      <c r="A44" s="24" t="s">
        <v>395</v>
      </c>
      <c r="B44" s="39" t="s">
        <v>432</v>
      </c>
      <c r="C44" s="176" t="s">
        <v>450</v>
      </c>
      <c r="D44" s="23"/>
      <c r="E44" s="23"/>
      <c r="F44" s="23"/>
      <c r="G44" s="23"/>
      <c r="H44" s="23"/>
      <c r="I44" s="23"/>
      <c r="J44" s="23"/>
      <c r="K44" s="23"/>
      <c r="L44" s="23"/>
      <c r="M44" s="23"/>
      <c r="N44" s="23"/>
      <c r="O44" s="23"/>
      <c r="P44" s="23"/>
      <c r="Q44" s="23"/>
      <c r="R44" s="23"/>
      <c r="S44" s="23"/>
    </row>
    <row r="45" spans="1:19" ht="120" customHeight="1" x14ac:dyDescent="0.25">
      <c r="A45" s="24" t="s">
        <v>427</v>
      </c>
      <c r="B45" s="39" t="s">
        <v>433</v>
      </c>
      <c r="C45" s="176" t="s">
        <v>450</v>
      </c>
      <c r="D45" s="23"/>
      <c r="E45" s="23"/>
      <c r="F45" s="23"/>
      <c r="G45" s="23"/>
      <c r="H45" s="23"/>
      <c r="I45" s="23"/>
      <c r="J45" s="23"/>
      <c r="K45" s="23"/>
      <c r="L45" s="23"/>
      <c r="M45" s="23"/>
      <c r="N45" s="23"/>
      <c r="O45" s="23"/>
      <c r="P45" s="23"/>
      <c r="Q45" s="23"/>
      <c r="R45" s="23"/>
      <c r="S45" s="23"/>
    </row>
    <row r="46" spans="1:19" ht="101.25" customHeight="1" x14ac:dyDescent="0.25">
      <c r="A46" s="24" t="s">
        <v>396</v>
      </c>
      <c r="B46" s="39" t="s">
        <v>434</v>
      </c>
      <c r="C46" s="176" t="s">
        <v>450</v>
      </c>
      <c r="D46" s="23"/>
      <c r="E46" s="23"/>
      <c r="F46" s="23"/>
      <c r="G46" s="23"/>
      <c r="H46" s="23"/>
      <c r="I46" s="23"/>
      <c r="J46" s="23"/>
      <c r="K46" s="23"/>
      <c r="L46" s="23"/>
      <c r="M46" s="23"/>
      <c r="N46" s="23"/>
      <c r="O46" s="23"/>
      <c r="P46" s="23"/>
      <c r="Q46" s="23"/>
      <c r="R46" s="23"/>
      <c r="S46" s="23"/>
    </row>
    <row r="47" spans="1:19" ht="18.75" customHeight="1" x14ac:dyDescent="0.25">
      <c r="A47" s="318"/>
      <c r="B47" s="319"/>
      <c r="C47" s="320"/>
      <c r="D47" s="23"/>
      <c r="E47" s="23"/>
      <c r="F47" s="23"/>
      <c r="G47" s="23"/>
      <c r="H47" s="23"/>
      <c r="I47" s="23"/>
      <c r="J47" s="23"/>
      <c r="K47" s="23"/>
      <c r="L47" s="23"/>
      <c r="M47" s="23"/>
      <c r="N47" s="23"/>
      <c r="O47" s="23"/>
      <c r="P47" s="23"/>
      <c r="Q47" s="23"/>
      <c r="R47" s="23"/>
      <c r="S47" s="23"/>
    </row>
    <row r="48" spans="1:19" ht="75.75" customHeight="1" x14ac:dyDescent="0.25">
      <c r="A48" s="24" t="s">
        <v>428</v>
      </c>
      <c r="B48" s="39" t="s">
        <v>442</v>
      </c>
      <c r="C48" s="188">
        <v>9.9024000000000001</v>
      </c>
      <c r="D48" s="23"/>
      <c r="E48" s="23"/>
      <c r="F48" s="23"/>
      <c r="G48" s="23"/>
      <c r="H48" s="23"/>
      <c r="I48" s="23"/>
      <c r="J48" s="23"/>
      <c r="K48" s="23"/>
      <c r="L48" s="23"/>
      <c r="M48" s="23"/>
      <c r="N48" s="23"/>
      <c r="O48" s="23"/>
      <c r="P48" s="23"/>
      <c r="Q48" s="23"/>
      <c r="R48" s="23"/>
      <c r="S48" s="23"/>
    </row>
    <row r="49" spans="1:19" ht="71.25" customHeight="1" x14ac:dyDescent="0.25">
      <c r="A49" s="24" t="s">
        <v>397</v>
      </c>
      <c r="B49" s="39" t="s">
        <v>443</v>
      </c>
      <c r="C49" s="189">
        <v>8.75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9</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18.75" x14ac:dyDescent="0.2">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3" t="s">
        <v>406</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5</v>
      </c>
      <c r="B19" s="330" t="s">
        <v>100</v>
      </c>
      <c r="C19" s="332" t="s">
        <v>303</v>
      </c>
      <c r="D19" s="330" t="s">
        <v>302</v>
      </c>
      <c r="E19" s="330" t="s">
        <v>99</v>
      </c>
      <c r="F19" s="330" t="s">
        <v>98</v>
      </c>
      <c r="G19" s="330" t="s">
        <v>298</v>
      </c>
      <c r="H19" s="330" t="s">
        <v>97</v>
      </c>
      <c r="I19" s="330" t="s">
        <v>96</v>
      </c>
      <c r="J19" s="330" t="s">
        <v>95</v>
      </c>
      <c r="K19" s="330" t="s">
        <v>94</v>
      </c>
      <c r="L19" s="330" t="s">
        <v>93</v>
      </c>
      <c r="M19" s="330" t="s">
        <v>92</v>
      </c>
      <c r="N19" s="330" t="s">
        <v>91</v>
      </c>
      <c r="O19" s="330" t="s">
        <v>90</v>
      </c>
      <c r="P19" s="330" t="s">
        <v>89</v>
      </c>
      <c r="Q19" s="330" t="s">
        <v>301</v>
      </c>
      <c r="R19" s="330"/>
      <c r="S19" s="334" t="s">
        <v>400</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1" t="s">
        <v>299</v>
      </c>
      <c r="R20" s="42" t="s">
        <v>300</v>
      </c>
      <c r="S20" s="334"/>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3"/>
      <c r="T22" s="28"/>
      <c r="U22" s="28"/>
      <c r="V22" s="28"/>
      <c r="W22" s="28"/>
      <c r="X22" s="27"/>
      <c r="Y22" s="27"/>
      <c r="Z22" s="27"/>
      <c r="AA22" s="27"/>
      <c r="AB22" s="27"/>
    </row>
    <row r="23" spans="1:28" ht="20.25" customHeight="1" x14ac:dyDescent="0.25">
      <c r="A23" s="94"/>
      <c r="B23" s="46" t="s">
        <v>296</v>
      </c>
      <c r="C23" s="46"/>
      <c r="D23" s="46"/>
      <c r="E23" s="94" t="s">
        <v>297</v>
      </c>
      <c r="F23" s="94" t="s">
        <v>297</v>
      </c>
      <c r="G23" s="94" t="s">
        <v>297</v>
      </c>
      <c r="H23" s="94"/>
      <c r="I23" s="94"/>
      <c r="J23" s="94"/>
      <c r="K23" s="94"/>
      <c r="L23" s="94"/>
      <c r="M23" s="94"/>
      <c r="N23" s="94"/>
      <c r="O23" s="94"/>
      <c r="P23" s="94"/>
      <c r="Q23" s="9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R27" sqref="R27"/>
    </sheetView>
  </sheetViews>
  <sheetFormatPr defaultColWidth="10.7109375" defaultRowHeight="15.75" x14ac:dyDescent="0.25"/>
  <cols>
    <col min="1" max="1" width="9.5703125" style="50" customWidth="1"/>
    <col min="2" max="2" width="44"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9</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31" t="str">
        <f>'1. паспорт местоположение'!A12:C12</f>
        <v>M_PO3300.0026</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47.25" customHeight="1" x14ac:dyDescent="0.2">
      <c r="A16" s="352" t="str">
        <f>'1. паспорт местоположение'!A15:C15</f>
        <v>Приобретение ПС 110 кВ «Медик», собственник АО «ТЗМОИ-Инвест» (20 МВА)</v>
      </c>
      <c r="B16" s="352"/>
      <c r="C16" s="352"/>
      <c r="D16" s="352"/>
      <c r="E16" s="352"/>
      <c r="F16" s="352"/>
      <c r="G16" s="352"/>
      <c r="H16" s="352"/>
      <c r="I16" s="352"/>
      <c r="J16" s="352"/>
      <c r="K16" s="352"/>
      <c r="L16" s="352"/>
      <c r="M16" s="352"/>
      <c r="N16" s="352"/>
      <c r="O16" s="352"/>
      <c r="P16" s="352"/>
      <c r="Q16" s="352"/>
      <c r="R16" s="352"/>
      <c r="S16" s="352"/>
      <c r="T16" s="352"/>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4" t="s">
        <v>411</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6" t="s">
        <v>5</v>
      </c>
      <c r="B21" s="339" t="s">
        <v>219</v>
      </c>
      <c r="C21" s="340"/>
      <c r="D21" s="343" t="s">
        <v>122</v>
      </c>
      <c r="E21" s="339" t="s">
        <v>439</v>
      </c>
      <c r="F21" s="340"/>
      <c r="G21" s="339" t="s">
        <v>238</v>
      </c>
      <c r="H21" s="340"/>
      <c r="I21" s="339" t="s">
        <v>121</v>
      </c>
      <c r="J21" s="340"/>
      <c r="K21" s="343" t="s">
        <v>120</v>
      </c>
      <c r="L21" s="339" t="s">
        <v>119</v>
      </c>
      <c r="M21" s="340"/>
      <c r="N21" s="339" t="s">
        <v>435</v>
      </c>
      <c r="O21" s="340"/>
      <c r="P21" s="343" t="s">
        <v>118</v>
      </c>
      <c r="Q21" s="349" t="s">
        <v>117</v>
      </c>
      <c r="R21" s="350"/>
      <c r="S21" s="349" t="s">
        <v>116</v>
      </c>
      <c r="T21" s="351"/>
    </row>
    <row r="22" spans="1:113" ht="204.75" customHeight="1" x14ac:dyDescent="0.25">
      <c r="A22" s="347"/>
      <c r="B22" s="341"/>
      <c r="C22" s="342"/>
      <c r="D22" s="345"/>
      <c r="E22" s="341"/>
      <c r="F22" s="342"/>
      <c r="G22" s="341"/>
      <c r="H22" s="342"/>
      <c r="I22" s="341"/>
      <c r="J22" s="342"/>
      <c r="K22" s="344"/>
      <c r="L22" s="341"/>
      <c r="M22" s="342"/>
      <c r="N22" s="341"/>
      <c r="O22" s="342"/>
      <c r="P22" s="344"/>
      <c r="Q22" s="86" t="s">
        <v>115</v>
      </c>
      <c r="R22" s="86" t="s">
        <v>410</v>
      </c>
      <c r="S22" s="86" t="s">
        <v>114</v>
      </c>
      <c r="T22" s="86" t="s">
        <v>113</v>
      </c>
    </row>
    <row r="23" spans="1:113" ht="51.75" customHeight="1" x14ac:dyDescent="0.25">
      <c r="A23" s="348"/>
      <c r="B23" s="141" t="s">
        <v>111</v>
      </c>
      <c r="C23" s="141" t="s">
        <v>112</v>
      </c>
      <c r="D23" s="344"/>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86" t="s">
        <v>111</v>
      </c>
      <c r="R23" s="86" t="s">
        <v>111</v>
      </c>
      <c r="S23" s="86" t="s">
        <v>111</v>
      </c>
      <c r="T23" s="86"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67.5" customHeight="1" x14ac:dyDescent="0.25">
      <c r="A25" s="62">
        <v>1</v>
      </c>
      <c r="B25" s="60" t="s">
        <v>513</v>
      </c>
      <c r="C25" s="151"/>
      <c r="D25" s="151"/>
      <c r="E25" s="151"/>
      <c r="F25" s="151"/>
      <c r="G25" s="151"/>
      <c r="H25" s="151"/>
      <c r="I25" s="151"/>
      <c r="J25" s="151"/>
      <c r="K25" s="151"/>
      <c r="L25" s="151"/>
      <c r="M25" s="151"/>
      <c r="N25" s="151"/>
      <c r="O25" s="151"/>
      <c r="P25" s="151"/>
      <c r="Q25" s="60" t="s">
        <v>558</v>
      </c>
      <c r="R25" s="62" t="s">
        <v>527</v>
      </c>
      <c r="S25" s="151"/>
      <c r="T25" s="15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38" t="s">
        <v>445</v>
      </c>
      <c r="C28" s="338"/>
      <c r="D28" s="338"/>
      <c r="E28" s="338"/>
      <c r="F28" s="338"/>
      <c r="G28" s="338"/>
      <c r="H28" s="338"/>
      <c r="I28" s="338"/>
      <c r="J28" s="338"/>
      <c r="K28" s="338"/>
      <c r="L28" s="338"/>
      <c r="M28" s="338"/>
      <c r="N28" s="338"/>
      <c r="O28" s="338"/>
      <c r="P28" s="338"/>
      <c r="Q28" s="338"/>
      <c r="R28" s="33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409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5" t="s">
        <v>9</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M_PO3300.0026</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Приобретение ПС 110 кВ «Медик», собственник АО «ТЗМОИ-Инвест» (20 МВА)</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413</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54" t="s">
        <v>5</v>
      </c>
      <c r="B21" s="357" t="s">
        <v>419</v>
      </c>
      <c r="C21" s="358"/>
      <c r="D21" s="357" t="s">
        <v>421</v>
      </c>
      <c r="E21" s="358"/>
      <c r="F21" s="349" t="s">
        <v>94</v>
      </c>
      <c r="G21" s="351"/>
      <c r="H21" s="351"/>
      <c r="I21" s="350"/>
      <c r="J21" s="354" t="s">
        <v>422</v>
      </c>
      <c r="K21" s="357" t="s">
        <v>423</v>
      </c>
      <c r="L21" s="358"/>
      <c r="M21" s="357" t="s">
        <v>424</v>
      </c>
      <c r="N21" s="358"/>
      <c r="O21" s="357" t="s">
        <v>412</v>
      </c>
      <c r="P21" s="358"/>
      <c r="Q21" s="357" t="s">
        <v>127</v>
      </c>
      <c r="R21" s="358"/>
      <c r="S21" s="354" t="s">
        <v>126</v>
      </c>
      <c r="T21" s="354" t="s">
        <v>425</v>
      </c>
      <c r="U21" s="354" t="s">
        <v>420</v>
      </c>
      <c r="V21" s="357" t="s">
        <v>125</v>
      </c>
      <c r="W21" s="358"/>
      <c r="X21" s="349" t="s">
        <v>117</v>
      </c>
      <c r="Y21" s="351"/>
      <c r="Z21" s="349" t="s">
        <v>116</v>
      </c>
      <c r="AA21" s="351"/>
    </row>
    <row r="22" spans="1:27" ht="216" customHeight="1" x14ac:dyDescent="0.25">
      <c r="A22" s="355"/>
      <c r="B22" s="359"/>
      <c r="C22" s="360"/>
      <c r="D22" s="359"/>
      <c r="E22" s="360"/>
      <c r="F22" s="349" t="s">
        <v>124</v>
      </c>
      <c r="G22" s="350"/>
      <c r="H22" s="349" t="s">
        <v>123</v>
      </c>
      <c r="I22" s="350"/>
      <c r="J22" s="356"/>
      <c r="K22" s="359"/>
      <c r="L22" s="360"/>
      <c r="M22" s="359"/>
      <c r="N22" s="360"/>
      <c r="O22" s="359"/>
      <c r="P22" s="360"/>
      <c r="Q22" s="359"/>
      <c r="R22" s="360"/>
      <c r="S22" s="356"/>
      <c r="T22" s="356"/>
      <c r="U22" s="356"/>
      <c r="V22" s="359"/>
      <c r="W22" s="360"/>
      <c r="X22" s="86" t="s">
        <v>115</v>
      </c>
      <c r="Y22" s="86" t="s">
        <v>410</v>
      </c>
      <c r="Z22" s="86" t="s">
        <v>114</v>
      </c>
      <c r="AA22" s="86" t="s">
        <v>113</v>
      </c>
    </row>
    <row r="23" spans="1:27" ht="60" customHeight="1" x14ac:dyDescent="0.25">
      <c r="A23" s="356"/>
      <c r="B23" s="139" t="s">
        <v>111</v>
      </c>
      <c r="C23" s="139"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x14ac:dyDescent="0.25">
      <c r="A25" s="62"/>
      <c r="B25" s="60"/>
      <c r="C25" s="60"/>
      <c r="D25" s="60"/>
      <c r="E25" s="60"/>
      <c r="F25" s="60"/>
      <c r="G25" s="61"/>
      <c r="H25" s="61"/>
      <c r="I25" s="61"/>
      <c r="J25" s="59"/>
      <c r="K25" s="59"/>
      <c r="L25" s="158"/>
      <c r="M25" s="144"/>
      <c r="N25" s="154"/>
      <c r="O25" s="159"/>
      <c r="P25" s="159"/>
      <c r="Q25" s="159"/>
      <c r="R25" s="61"/>
      <c r="S25" s="59"/>
      <c r="T25" s="59"/>
      <c r="U25" s="59"/>
      <c r="V25" s="59"/>
      <c r="W25" s="159"/>
      <c r="X25" s="160"/>
      <c r="Y25" s="160"/>
      <c r="Z25" s="62"/>
      <c r="AA25" s="6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2024 год</v>
      </c>
      <c r="B5" s="321"/>
      <c r="C5" s="32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5" t="s">
        <v>9</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M_PO3300.0026</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Приобретение ПС 110 кВ «Медик», собственник АО «ТЗМОИ-Инвест» (20 МВА)</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3" t="s">
        <v>405</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 customHeight="1" x14ac:dyDescent="0.2">
      <c r="A22" s="24" t="s">
        <v>65</v>
      </c>
      <c r="B22" s="30" t="s">
        <v>417</v>
      </c>
      <c r="C22" s="174" t="s">
        <v>526</v>
      </c>
      <c r="D22" s="29"/>
      <c r="E22" s="29"/>
      <c r="F22" s="28"/>
      <c r="G22" s="28"/>
      <c r="H22" s="28"/>
      <c r="I22" s="28"/>
      <c r="J22" s="28"/>
      <c r="K22" s="28"/>
      <c r="L22" s="28"/>
      <c r="M22" s="28"/>
      <c r="N22" s="28"/>
      <c r="O22" s="28"/>
      <c r="P22" s="28"/>
      <c r="Q22" s="27"/>
      <c r="R22" s="27"/>
      <c r="S22" s="27"/>
      <c r="T22" s="27"/>
      <c r="U22" s="27"/>
    </row>
    <row r="23" spans="1:21" ht="108" customHeight="1" x14ac:dyDescent="0.25">
      <c r="A23" s="24" t="s">
        <v>63</v>
      </c>
      <c r="B23" s="26" t="s">
        <v>60</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437</v>
      </c>
      <c r="C24" s="36" t="str">
        <f>A15</f>
        <v>Приобретение ПС 110 кВ «Медик», собственник АО «ТЗМОИ-Инвест» (20 МВА)</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438</v>
      </c>
      <c r="C25" s="15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226</v>
      </c>
      <c r="C26" s="36" t="s">
        <v>512</v>
      </c>
      <c r="D26" s="23"/>
      <c r="E26" s="23"/>
      <c r="F26" s="23"/>
      <c r="G26" s="23"/>
      <c r="H26" s="23"/>
      <c r="I26" s="23"/>
      <c r="J26" s="23"/>
      <c r="K26" s="23"/>
      <c r="L26" s="23"/>
      <c r="M26" s="23"/>
      <c r="N26" s="23"/>
      <c r="O26" s="23"/>
      <c r="P26" s="23"/>
      <c r="Q26" s="23"/>
      <c r="R26" s="23"/>
      <c r="S26" s="23"/>
      <c r="T26" s="23"/>
      <c r="U26" s="23"/>
    </row>
    <row r="27" spans="1:21" ht="102" customHeight="1" x14ac:dyDescent="0.25">
      <c r="A27" s="24" t="s">
        <v>58</v>
      </c>
      <c r="B27" s="26" t="s">
        <v>418</v>
      </c>
      <c r="C27" s="174"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75" zoomScaleNormal="80" zoomScaleSheetLayoutView="75"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36"/>
      <c r="AB6" s="136"/>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36"/>
      <c r="AB7" s="136"/>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37"/>
      <c r="AB8" s="137"/>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38"/>
      <c r="AB9" s="138"/>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36"/>
      <c r="AB10" s="136"/>
    </row>
    <row r="11" spans="1:28" ht="15.75" x14ac:dyDescent="0.25">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37"/>
      <c r="AB11" s="137"/>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38"/>
      <c r="AB12" s="138"/>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37"/>
      <c r="AB14" s="137"/>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38"/>
      <c r="AB15" s="138"/>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47"/>
      <c r="AB16" s="147"/>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47"/>
      <c r="AB17" s="147"/>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47"/>
      <c r="AB18" s="147"/>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47"/>
      <c r="AB19" s="147"/>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48"/>
      <c r="AB20" s="148"/>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48"/>
      <c r="AB21" s="148"/>
    </row>
    <row r="22" spans="1:28" x14ac:dyDescent="0.25">
      <c r="A22" s="366" t="s">
        <v>436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49"/>
      <c r="AB22" s="149"/>
    </row>
    <row r="23" spans="1:28" ht="32.25" customHeight="1" x14ac:dyDescent="0.25">
      <c r="A23" s="361" t="s">
        <v>294</v>
      </c>
      <c r="B23" s="362"/>
      <c r="C23" s="362"/>
      <c r="D23" s="362"/>
      <c r="E23" s="362"/>
      <c r="F23" s="362"/>
      <c r="G23" s="362"/>
      <c r="H23" s="362"/>
      <c r="I23" s="362"/>
      <c r="J23" s="362"/>
      <c r="K23" s="362"/>
      <c r="L23" s="363"/>
      <c r="M23" s="371" t="s">
        <v>295</v>
      </c>
      <c r="N23" s="371"/>
      <c r="O23" s="371"/>
      <c r="P23" s="371"/>
      <c r="Q23" s="371"/>
      <c r="R23" s="371"/>
      <c r="S23" s="371"/>
      <c r="T23" s="371"/>
      <c r="U23" s="371"/>
      <c r="V23" s="371"/>
      <c r="W23" s="371"/>
      <c r="X23" s="371"/>
      <c r="Y23" s="371"/>
      <c r="Z23" s="371"/>
    </row>
    <row r="24" spans="1:28" ht="151.5" customHeight="1" x14ac:dyDescent="0.25">
      <c r="A24" s="83" t="s">
        <v>229</v>
      </c>
      <c r="B24" s="84" t="s">
        <v>236</v>
      </c>
      <c r="C24" s="83" t="s">
        <v>288</v>
      </c>
      <c r="D24" s="83" t="s">
        <v>230</v>
      </c>
      <c r="E24" s="83" t="s">
        <v>289</v>
      </c>
      <c r="F24" s="83" t="s">
        <v>291</v>
      </c>
      <c r="G24" s="83" t="s">
        <v>290</v>
      </c>
      <c r="H24" s="83" t="s">
        <v>231</v>
      </c>
      <c r="I24" s="83" t="s">
        <v>292</v>
      </c>
      <c r="J24" s="83" t="s">
        <v>237</v>
      </c>
      <c r="K24" s="84" t="s">
        <v>235</v>
      </c>
      <c r="L24" s="84" t="s">
        <v>232</v>
      </c>
      <c r="M24" s="85" t="s">
        <v>244</v>
      </c>
      <c r="N24" s="84" t="s">
        <v>447</v>
      </c>
      <c r="O24" s="83" t="s">
        <v>242</v>
      </c>
      <c r="P24" s="83" t="s">
        <v>243</v>
      </c>
      <c r="Q24" s="83" t="s">
        <v>241</v>
      </c>
      <c r="R24" s="83" t="s">
        <v>231</v>
      </c>
      <c r="S24" s="83" t="s">
        <v>240</v>
      </c>
      <c r="T24" s="83" t="s">
        <v>239</v>
      </c>
      <c r="U24" s="83" t="s">
        <v>287</v>
      </c>
      <c r="V24" s="83" t="s">
        <v>241</v>
      </c>
      <c r="W24" s="92" t="s">
        <v>234</v>
      </c>
      <c r="X24" s="92" t="s">
        <v>246</v>
      </c>
      <c r="Y24" s="92" t="s">
        <v>247</v>
      </c>
      <c r="Z24" s="93" t="s">
        <v>245</v>
      </c>
    </row>
    <row r="25" spans="1:28" ht="16.5" customHeight="1" x14ac:dyDescent="0.25">
      <c r="A25" s="83">
        <v>1</v>
      </c>
      <c r="B25" s="84">
        <v>2</v>
      </c>
      <c r="C25" s="83">
        <v>3</v>
      </c>
      <c r="D25" s="84">
        <v>4</v>
      </c>
      <c r="E25" s="83">
        <v>5</v>
      </c>
      <c r="F25" s="84">
        <v>6</v>
      </c>
      <c r="G25" s="83">
        <v>7</v>
      </c>
      <c r="H25" s="84">
        <v>8</v>
      </c>
      <c r="I25" s="83">
        <v>9</v>
      </c>
      <c r="J25" s="84">
        <v>10</v>
      </c>
      <c r="K25" s="150">
        <v>11</v>
      </c>
      <c r="L25" s="84">
        <v>12</v>
      </c>
      <c r="M25" s="150">
        <v>13</v>
      </c>
      <c r="N25" s="84">
        <v>14</v>
      </c>
      <c r="O25" s="150">
        <v>15</v>
      </c>
      <c r="P25" s="84">
        <v>16</v>
      </c>
      <c r="Q25" s="150">
        <v>17</v>
      </c>
      <c r="R25" s="84">
        <v>18</v>
      </c>
      <c r="S25" s="150">
        <v>19</v>
      </c>
      <c r="T25" s="84">
        <v>20</v>
      </c>
      <c r="U25" s="150">
        <v>21</v>
      </c>
      <c r="V25" s="84">
        <v>22</v>
      </c>
      <c r="W25" s="150">
        <v>23</v>
      </c>
      <c r="X25" s="84">
        <v>24</v>
      </c>
      <c r="Y25" s="150">
        <v>25</v>
      </c>
      <c r="Z25" s="84">
        <v>26</v>
      </c>
    </row>
    <row r="26" spans="1:28" s="197" customFormat="1" ht="120.75" customHeight="1" x14ac:dyDescent="0.25">
      <c r="A26" s="195" t="s">
        <v>557</v>
      </c>
      <c r="B26" s="367"/>
      <c r="C26" s="195">
        <v>1.22</v>
      </c>
      <c r="D26" s="196">
        <v>495</v>
      </c>
      <c r="E26" s="195"/>
      <c r="F26" s="196">
        <v>603.9</v>
      </c>
      <c r="G26" s="195"/>
      <c r="H26" s="196">
        <v>226732</v>
      </c>
      <c r="I26" s="195">
        <v>2.6634969920434695E-3</v>
      </c>
      <c r="J26" s="196">
        <v>2.183194255773336E-3</v>
      </c>
      <c r="K26" s="195" t="s">
        <v>528</v>
      </c>
      <c r="L26" s="196"/>
      <c r="M26" s="369"/>
      <c r="N26" s="196">
        <v>3</v>
      </c>
      <c r="O26" s="195">
        <v>584.1</v>
      </c>
      <c r="P26" s="196">
        <v>1.18</v>
      </c>
      <c r="Q26" s="195">
        <v>5.2036248980221812E-6</v>
      </c>
      <c r="R26" s="196">
        <v>226765</v>
      </c>
      <c r="S26" s="195">
        <v>2.5757943245209801E-3</v>
      </c>
      <c r="T26" s="196">
        <v>2.1828765462042201E-3</v>
      </c>
      <c r="U26" s="195"/>
      <c r="V26" s="196"/>
      <c r="W26" s="195">
        <v>-8.7702667522489373E-5</v>
      </c>
      <c r="X26" s="196">
        <v>-3.1770956911581633E-7</v>
      </c>
      <c r="Y26" s="195"/>
      <c r="Z26" s="196" t="s">
        <v>529</v>
      </c>
    </row>
    <row r="27" spans="1:28" x14ac:dyDescent="0.25">
      <c r="A27" s="164"/>
      <c r="B27" s="368"/>
      <c r="C27" s="164"/>
      <c r="D27" s="165"/>
      <c r="E27" s="166"/>
      <c r="F27" s="164"/>
      <c r="G27" s="166"/>
      <c r="H27" s="167"/>
      <c r="I27" s="164"/>
      <c r="J27" s="164"/>
      <c r="K27" s="164"/>
      <c r="L27" s="164"/>
      <c r="M27" s="370"/>
      <c r="N27" s="164"/>
      <c r="O27" s="164"/>
      <c r="P27" s="164"/>
      <c r="Q27" s="164"/>
      <c r="R27" s="164"/>
      <c r="S27" s="164"/>
      <c r="T27" s="164"/>
      <c r="U27" s="166"/>
      <c r="V27" s="164"/>
      <c r="W27" s="164"/>
      <c r="X27" s="164"/>
      <c r="Y27" s="166"/>
      <c r="Z27" s="81"/>
    </row>
  </sheetData>
  <mergeCells count="22">
    <mergeCell ref="B26:B27"/>
    <mergeCell ref="M26:M27"/>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M47" sqref="M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5" t="s">
        <v>9</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31" t="str">
        <f>'1. паспорт местоположение'!A12:C12</f>
        <v>M_PO3300.0026</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5" t="s">
        <v>414</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2" t="s">
        <v>86</v>
      </c>
      <c r="F19" s="373"/>
      <c r="G19" s="373"/>
      <c r="H19" s="373"/>
      <c r="I19" s="374"/>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1" t="s">
        <v>84</v>
      </c>
      <c r="F20" s="41" t="s">
        <v>83</v>
      </c>
      <c r="G20" s="41" t="s">
        <v>82</v>
      </c>
      <c r="H20" s="41" t="s">
        <v>81</v>
      </c>
      <c r="I20" s="41" t="s">
        <v>80</v>
      </c>
      <c r="J20" s="41" t="s">
        <v>79</v>
      </c>
      <c r="K20" s="41" t="s">
        <v>4</v>
      </c>
      <c r="L20" s="49" t="s">
        <v>3</v>
      </c>
      <c r="M20" s="48" t="s">
        <v>227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15"/>
  <sheetViews>
    <sheetView view="pageBreakPreview" topLeftCell="A25" zoomScale="60" zoomScaleNormal="70" zoomScalePageLayoutView="50" workbookViewId="0">
      <selection activeCell="A19" sqref="A19:G19"/>
    </sheetView>
  </sheetViews>
  <sheetFormatPr defaultColWidth="9.140625"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7" width="16.7109375" style="209" customWidth="1"/>
    <col min="8" max="8" width="19.5703125" style="209" customWidth="1"/>
    <col min="9" max="19" width="16.7109375" style="209" customWidth="1"/>
    <col min="20" max="20" width="18.85546875" style="209" customWidth="1"/>
    <col min="21" max="21" width="20.5703125" style="209" customWidth="1"/>
    <col min="22" max="22" width="16.7109375" style="209" customWidth="1"/>
    <col min="23" max="23" width="16.7109375" style="240" customWidth="1"/>
    <col min="24" max="51" width="16.7109375" style="209" customWidth="1"/>
    <col min="52" max="16384" width="9.140625" style="209"/>
  </cols>
  <sheetData>
    <row r="1" spans="1:37" s="208" customFormat="1" ht="12.75" hidden="1" customHeight="1" x14ac:dyDescent="0.2">
      <c r="A1" s="377" t="s">
        <v>539</v>
      </c>
      <c r="B1" s="207">
        <v>2023</v>
      </c>
      <c r="C1" s="207">
        <f>B1+1</f>
        <v>2024</v>
      </c>
      <c r="D1" s="207">
        <f t="shared" ref="D1:S2" si="0">C1+1</f>
        <v>2025</v>
      </c>
      <c r="E1" s="207">
        <f t="shared" si="0"/>
        <v>2026</v>
      </c>
      <c r="F1" s="207">
        <f t="shared" si="0"/>
        <v>2027</v>
      </c>
      <c r="G1" s="207">
        <f t="shared" si="0"/>
        <v>2028</v>
      </c>
      <c r="H1" s="207">
        <f t="shared" si="0"/>
        <v>2029</v>
      </c>
      <c r="I1" s="207">
        <f t="shared" si="0"/>
        <v>2030</v>
      </c>
      <c r="J1" s="207">
        <f t="shared" si="0"/>
        <v>2031</v>
      </c>
      <c r="K1" s="207">
        <f t="shared" si="0"/>
        <v>2032</v>
      </c>
      <c r="L1" s="207">
        <f t="shared" si="0"/>
        <v>2033</v>
      </c>
      <c r="M1" s="207">
        <f t="shared" si="0"/>
        <v>2034</v>
      </c>
      <c r="N1" s="207">
        <f t="shared" si="0"/>
        <v>2035</v>
      </c>
      <c r="O1" s="207">
        <f t="shared" si="0"/>
        <v>2036</v>
      </c>
      <c r="P1" s="207">
        <f t="shared" si="0"/>
        <v>2037</v>
      </c>
      <c r="Q1" s="207">
        <f t="shared" si="0"/>
        <v>2038</v>
      </c>
      <c r="R1" s="207">
        <f t="shared" si="0"/>
        <v>2039</v>
      </c>
      <c r="S1" s="207">
        <f t="shared" si="0"/>
        <v>2040</v>
      </c>
      <c r="T1" s="207">
        <f t="shared" ref="T1:V2" si="1">S1+1</f>
        <v>2041</v>
      </c>
      <c r="U1" s="207">
        <f t="shared" si="1"/>
        <v>2042</v>
      </c>
      <c r="V1" s="207">
        <f t="shared" si="1"/>
        <v>2043</v>
      </c>
      <c r="W1" s="311" t="e">
        <f>#REF!+1</f>
        <v>#REF!</v>
      </c>
      <c r="X1" s="207" t="e">
        <f t="shared" ref="X1:AK2" si="2">W1+1</f>
        <v>#REF!</v>
      </c>
      <c r="Y1" s="207" t="e">
        <f t="shared" si="2"/>
        <v>#REF!</v>
      </c>
      <c r="Z1" s="207" t="e">
        <f t="shared" si="2"/>
        <v>#REF!</v>
      </c>
      <c r="AA1" s="207" t="e">
        <f t="shared" si="2"/>
        <v>#REF!</v>
      </c>
      <c r="AB1" s="207" t="e">
        <f t="shared" si="2"/>
        <v>#REF!</v>
      </c>
      <c r="AC1" s="207" t="e">
        <f t="shared" si="2"/>
        <v>#REF!</v>
      </c>
      <c r="AD1" s="207" t="e">
        <f t="shared" si="2"/>
        <v>#REF!</v>
      </c>
      <c r="AE1" s="207" t="e">
        <f t="shared" si="2"/>
        <v>#REF!</v>
      </c>
      <c r="AF1" s="207" t="e">
        <f t="shared" si="2"/>
        <v>#REF!</v>
      </c>
      <c r="AG1" s="207" t="e">
        <f t="shared" si="2"/>
        <v>#REF!</v>
      </c>
      <c r="AH1" s="207" t="e">
        <f t="shared" si="2"/>
        <v>#REF!</v>
      </c>
      <c r="AI1" s="207" t="e">
        <f t="shared" si="2"/>
        <v>#REF!</v>
      </c>
      <c r="AJ1" s="207" t="e">
        <f t="shared" si="2"/>
        <v>#REF!</v>
      </c>
      <c r="AK1" s="207" t="e">
        <f t="shared" si="2"/>
        <v>#REF!</v>
      </c>
    </row>
    <row r="2" spans="1:37" s="208" customFormat="1" ht="12.75" hidden="1" customHeight="1" x14ac:dyDescent="0.2">
      <c r="A2" s="377"/>
      <c r="B2" s="207">
        <v>1</v>
      </c>
      <c r="C2" s="207">
        <f>B2+1</f>
        <v>2</v>
      </c>
      <c r="D2" s="207">
        <f t="shared" si="0"/>
        <v>3</v>
      </c>
      <c r="E2" s="207">
        <f t="shared" si="0"/>
        <v>4</v>
      </c>
      <c r="F2" s="207">
        <f t="shared" si="0"/>
        <v>5</v>
      </c>
      <c r="G2" s="207">
        <f t="shared" si="0"/>
        <v>6</v>
      </c>
      <c r="H2" s="207">
        <f t="shared" si="0"/>
        <v>7</v>
      </c>
      <c r="I2" s="207">
        <f t="shared" si="0"/>
        <v>8</v>
      </c>
      <c r="J2" s="207">
        <f t="shared" si="0"/>
        <v>9</v>
      </c>
      <c r="K2" s="207">
        <f t="shared" si="0"/>
        <v>10</v>
      </c>
      <c r="L2" s="207">
        <f t="shared" si="0"/>
        <v>11</v>
      </c>
      <c r="M2" s="207">
        <f t="shared" si="0"/>
        <v>12</v>
      </c>
      <c r="N2" s="207">
        <f t="shared" si="0"/>
        <v>13</v>
      </c>
      <c r="O2" s="207">
        <f t="shared" si="0"/>
        <v>14</v>
      </c>
      <c r="P2" s="207">
        <f t="shared" si="0"/>
        <v>15</v>
      </c>
      <c r="Q2" s="207">
        <f t="shared" si="0"/>
        <v>16</v>
      </c>
      <c r="R2" s="207">
        <f t="shared" si="0"/>
        <v>17</v>
      </c>
      <c r="S2" s="207">
        <f t="shared" si="0"/>
        <v>18</v>
      </c>
      <c r="T2" s="207">
        <f t="shared" si="1"/>
        <v>19</v>
      </c>
      <c r="U2" s="207">
        <f t="shared" si="1"/>
        <v>20</v>
      </c>
      <c r="V2" s="207">
        <f t="shared" si="1"/>
        <v>21</v>
      </c>
      <c r="W2" s="311" t="e">
        <f>#REF!+1</f>
        <v>#REF!</v>
      </c>
      <c r="X2" s="207" t="e">
        <f t="shared" si="2"/>
        <v>#REF!</v>
      </c>
      <c r="Y2" s="207" t="e">
        <f t="shared" si="2"/>
        <v>#REF!</v>
      </c>
      <c r="Z2" s="207" t="e">
        <f t="shared" si="2"/>
        <v>#REF!</v>
      </c>
      <c r="AA2" s="207" t="e">
        <f t="shared" si="2"/>
        <v>#REF!</v>
      </c>
      <c r="AB2" s="207" t="e">
        <f t="shared" si="2"/>
        <v>#REF!</v>
      </c>
      <c r="AC2" s="207" t="e">
        <f t="shared" si="2"/>
        <v>#REF!</v>
      </c>
      <c r="AD2" s="207" t="e">
        <f t="shared" si="2"/>
        <v>#REF!</v>
      </c>
      <c r="AE2" s="207" t="e">
        <f t="shared" si="2"/>
        <v>#REF!</v>
      </c>
      <c r="AF2" s="207" t="e">
        <f t="shared" si="2"/>
        <v>#REF!</v>
      </c>
      <c r="AG2" s="207" t="e">
        <f t="shared" si="2"/>
        <v>#REF!</v>
      </c>
      <c r="AH2" s="207" t="e">
        <f t="shared" si="2"/>
        <v>#REF!</v>
      </c>
      <c r="AI2" s="207" t="e">
        <f t="shared" si="2"/>
        <v>#REF!</v>
      </c>
      <c r="AJ2" s="207" t="e">
        <f t="shared" si="2"/>
        <v>#REF!</v>
      </c>
      <c r="AK2" s="207" t="e">
        <f t="shared" si="2"/>
        <v>#REF!</v>
      </c>
    </row>
    <row r="3" spans="1:37" hidden="1" x14ac:dyDescent="0.25">
      <c r="A3" s="377"/>
    </row>
    <row r="4" spans="1:37" s="16" customFormat="1" ht="18.75" customHeight="1" x14ac:dyDescent="0.2">
      <c r="A4" s="210"/>
      <c r="L4" s="211" t="s">
        <v>69</v>
      </c>
      <c r="W4" s="218"/>
    </row>
    <row r="5" spans="1:37" s="16" customFormat="1" ht="18.75" customHeight="1" x14ac:dyDescent="0.3">
      <c r="A5" s="210"/>
      <c r="L5" s="212" t="s">
        <v>10</v>
      </c>
      <c r="W5" s="218"/>
    </row>
    <row r="6" spans="1:37" s="16" customFormat="1" ht="18.75" x14ac:dyDescent="0.3">
      <c r="A6" s="213"/>
      <c r="L6" s="212" t="s">
        <v>68</v>
      </c>
      <c r="W6" s="218"/>
    </row>
    <row r="7" spans="1:37" s="16" customFormat="1" ht="18.75" x14ac:dyDescent="0.3">
      <c r="A7" s="213"/>
      <c r="H7" s="212"/>
      <c r="W7" s="218"/>
    </row>
    <row r="8" spans="1:37" s="16" customFormat="1" x14ac:dyDescent="0.25">
      <c r="A8" s="321" t="s">
        <v>540</v>
      </c>
      <c r="B8" s="321"/>
      <c r="C8" s="321"/>
      <c r="D8" s="321"/>
      <c r="E8" s="321"/>
      <c r="F8" s="321"/>
      <c r="G8" s="321"/>
      <c r="H8" s="321"/>
      <c r="I8" s="143"/>
      <c r="J8" s="143"/>
      <c r="W8" s="218"/>
    </row>
    <row r="9" spans="1:37" s="16" customFormat="1" ht="18.75" x14ac:dyDescent="0.3">
      <c r="A9" s="213"/>
      <c r="H9" s="212"/>
      <c r="W9" s="218"/>
    </row>
    <row r="10" spans="1:37" s="16" customFormat="1" ht="18.75" x14ac:dyDescent="0.2">
      <c r="A10" s="378" t="s">
        <v>9</v>
      </c>
      <c r="B10" s="378"/>
      <c r="C10" s="378"/>
      <c r="D10" s="378"/>
      <c r="E10" s="378"/>
      <c r="F10" s="378"/>
      <c r="G10" s="378"/>
      <c r="H10" s="378"/>
      <c r="I10" s="214"/>
      <c r="J10" s="214"/>
      <c r="K10" s="214"/>
      <c r="L10" s="214"/>
      <c r="M10" s="214"/>
      <c r="N10" s="214"/>
      <c r="O10" s="214"/>
      <c r="P10" s="214"/>
      <c r="Q10" s="214"/>
      <c r="R10" s="214"/>
      <c r="S10" s="214"/>
      <c r="T10" s="214"/>
      <c r="U10" s="214"/>
      <c r="V10" s="214"/>
      <c r="W10" s="218"/>
    </row>
    <row r="11" spans="1:37" s="16" customFormat="1" ht="18.75" x14ac:dyDescent="0.2">
      <c r="A11" s="215"/>
      <c r="B11" s="215"/>
      <c r="C11" s="215"/>
      <c r="D11" s="215"/>
      <c r="E11" s="215"/>
      <c r="F11" s="215"/>
      <c r="G11" s="215"/>
      <c r="H11" s="215"/>
      <c r="I11" s="214"/>
      <c r="J11" s="214"/>
      <c r="K11" s="214"/>
      <c r="L11" s="214"/>
      <c r="M11" s="214"/>
      <c r="N11" s="214"/>
      <c r="O11" s="214"/>
      <c r="P11" s="214"/>
      <c r="Q11" s="214"/>
      <c r="R11" s="214"/>
      <c r="S11" s="214"/>
      <c r="T11" s="214"/>
      <c r="U11" s="214"/>
      <c r="V11" s="214"/>
      <c r="W11" s="218"/>
    </row>
    <row r="12" spans="1:37" s="16" customFormat="1" ht="18.75" customHeight="1" x14ac:dyDescent="0.2">
      <c r="A12" s="379" t="s">
        <v>477</v>
      </c>
      <c r="B12" s="379"/>
      <c r="C12" s="379"/>
      <c r="D12" s="379"/>
      <c r="E12" s="379"/>
      <c r="F12" s="379"/>
      <c r="G12" s="379"/>
      <c r="H12" s="379"/>
      <c r="I12" s="214"/>
      <c r="J12" s="214"/>
      <c r="K12" s="214"/>
      <c r="L12" s="214"/>
      <c r="M12" s="214"/>
      <c r="N12" s="214"/>
      <c r="O12" s="214"/>
      <c r="P12" s="214"/>
      <c r="Q12" s="214"/>
      <c r="R12" s="214"/>
      <c r="S12" s="214"/>
      <c r="T12" s="214"/>
      <c r="U12" s="214"/>
      <c r="V12" s="214"/>
      <c r="W12" s="218"/>
    </row>
    <row r="13" spans="1:37" s="16" customFormat="1" ht="18.75" x14ac:dyDescent="0.2">
      <c r="A13" s="380" t="s">
        <v>8</v>
      </c>
      <c r="B13" s="380"/>
      <c r="C13" s="380"/>
      <c r="D13" s="380"/>
      <c r="E13" s="380"/>
      <c r="F13" s="380"/>
      <c r="G13" s="380"/>
      <c r="H13" s="380"/>
      <c r="I13" s="214"/>
      <c r="J13" s="214"/>
      <c r="K13" s="214"/>
      <c r="L13" s="214"/>
      <c r="M13" s="214"/>
      <c r="N13" s="214"/>
      <c r="O13" s="214"/>
      <c r="P13" s="214"/>
      <c r="Q13" s="214"/>
      <c r="R13" s="214"/>
      <c r="S13" s="214"/>
      <c r="T13" s="214"/>
      <c r="U13" s="214"/>
      <c r="V13" s="214"/>
      <c r="W13" s="218"/>
    </row>
    <row r="14" spans="1:37" s="16" customFormat="1" ht="18.75" x14ac:dyDescent="0.2">
      <c r="A14" s="215"/>
      <c r="B14" s="215"/>
      <c r="C14" s="215"/>
      <c r="D14" s="215"/>
      <c r="E14" s="215"/>
      <c r="F14" s="215"/>
      <c r="G14" s="215"/>
      <c r="H14" s="215"/>
      <c r="I14" s="214"/>
      <c r="J14" s="214"/>
      <c r="K14" s="214"/>
      <c r="L14" s="214"/>
      <c r="M14" s="214"/>
      <c r="N14" s="214"/>
      <c r="O14" s="214"/>
      <c r="P14" s="214"/>
      <c r="Q14" s="214"/>
      <c r="R14" s="214"/>
      <c r="S14" s="214"/>
      <c r="T14" s="214"/>
      <c r="U14" s="214"/>
      <c r="V14" s="214"/>
      <c r="W14" s="218"/>
    </row>
    <row r="15" spans="1:37" s="16" customFormat="1" ht="18.75" x14ac:dyDescent="0.2">
      <c r="A15" s="379" t="str">
        <f>'4. паспортбюджет'!A12:O12</f>
        <v>M_PO3300.0026</v>
      </c>
      <c r="B15" s="379"/>
      <c r="C15" s="379"/>
      <c r="D15" s="379"/>
      <c r="E15" s="379"/>
      <c r="F15" s="379"/>
      <c r="G15" s="379"/>
      <c r="H15" s="379"/>
      <c r="I15" s="379"/>
      <c r="J15" s="214"/>
      <c r="K15" s="214"/>
      <c r="L15" s="214"/>
      <c r="M15" s="214"/>
      <c r="N15" s="214"/>
      <c r="O15" s="214"/>
      <c r="P15" s="214"/>
      <c r="Q15" s="214"/>
      <c r="R15" s="214"/>
      <c r="S15" s="214"/>
      <c r="T15" s="214"/>
      <c r="U15" s="214"/>
      <c r="V15" s="214"/>
      <c r="W15" s="218"/>
    </row>
    <row r="16" spans="1:37" s="16" customFormat="1" ht="18.75" x14ac:dyDescent="0.2">
      <c r="A16" s="380" t="s">
        <v>7</v>
      </c>
      <c r="B16" s="380"/>
      <c r="C16" s="380"/>
      <c r="D16" s="380"/>
      <c r="E16" s="380"/>
      <c r="F16" s="380"/>
      <c r="G16" s="380"/>
      <c r="H16" s="380"/>
      <c r="I16" s="380"/>
      <c r="J16" s="214"/>
      <c r="K16" s="214"/>
      <c r="L16" s="214"/>
      <c r="M16" s="214"/>
      <c r="N16" s="214"/>
      <c r="O16" s="214"/>
      <c r="P16" s="214"/>
      <c r="Q16" s="214"/>
      <c r="R16" s="214"/>
      <c r="S16" s="214"/>
      <c r="T16" s="214"/>
      <c r="U16" s="214"/>
      <c r="V16" s="214"/>
      <c r="W16" s="218"/>
    </row>
    <row r="17" spans="1:23" s="218" customFormat="1" ht="15.7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23" s="219" customFormat="1" ht="79.5" customHeight="1" x14ac:dyDescent="0.2">
      <c r="A18" s="379" t="str">
        <f>'4. паспортбюджет'!A15:O15</f>
        <v>Приобретение ПС 110 кВ «Медик», собственник АО «ТЗМОИ-Инвест» (20 МВА)</v>
      </c>
      <c r="B18" s="379"/>
      <c r="C18" s="379"/>
      <c r="D18" s="379"/>
      <c r="E18" s="379"/>
      <c r="F18" s="379"/>
      <c r="G18" s="379"/>
      <c r="H18" s="379"/>
      <c r="I18" s="216"/>
      <c r="J18" s="216"/>
      <c r="K18" s="216"/>
      <c r="L18" s="216"/>
      <c r="M18" s="216"/>
      <c r="N18" s="216"/>
      <c r="O18" s="216"/>
      <c r="P18" s="216"/>
      <c r="Q18" s="216"/>
      <c r="R18" s="216"/>
      <c r="S18" s="216"/>
      <c r="T18" s="216"/>
      <c r="U18" s="216"/>
      <c r="V18" s="216"/>
      <c r="W18" s="312"/>
    </row>
    <row r="19" spans="1:23" s="219" customFormat="1" ht="15" customHeight="1" x14ac:dyDescent="0.2">
      <c r="A19" s="380" t="s">
        <v>6</v>
      </c>
      <c r="B19" s="380"/>
      <c r="C19" s="380"/>
      <c r="D19" s="380"/>
      <c r="E19" s="380"/>
      <c r="F19" s="380"/>
      <c r="G19" s="380"/>
      <c r="H19" s="217"/>
      <c r="I19" s="217"/>
      <c r="J19" s="217"/>
      <c r="K19" s="217"/>
      <c r="L19" s="217"/>
      <c r="M19" s="217"/>
      <c r="N19" s="217"/>
      <c r="O19" s="217"/>
      <c r="P19" s="217"/>
      <c r="Q19" s="217"/>
      <c r="R19" s="217"/>
      <c r="S19" s="217"/>
      <c r="T19" s="217"/>
      <c r="U19" s="217"/>
      <c r="V19" s="217"/>
      <c r="W19" s="312"/>
    </row>
    <row r="20" spans="1:23" s="219" customFormat="1" ht="15" customHeight="1" x14ac:dyDescent="0.2">
      <c r="A20" s="220"/>
      <c r="B20" s="220"/>
      <c r="C20" s="220"/>
      <c r="D20" s="220"/>
      <c r="E20" s="220"/>
      <c r="F20" s="220"/>
      <c r="G20" s="220"/>
      <c r="H20" s="220"/>
      <c r="I20" s="220"/>
      <c r="J20" s="220"/>
      <c r="K20" s="220"/>
      <c r="L20" s="220"/>
      <c r="M20" s="220"/>
      <c r="N20" s="220"/>
      <c r="O20" s="220"/>
      <c r="P20" s="220"/>
      <c r="Q20" s="220"/>
      <c r="R20" s="220"/>
      <c r="S20" s="220"/>
      <c r="W20" s="312"/>
    </row>
    <row r="21" spans="1:23" s="219" customFormat="1" ht="15" customHeight="1" x14ac:dyDescent="0.2">
      <c r="A21" s="379" t="s">
        <v>541</v>
      </c>
      <c r="B21" s="384"/>
      <c r="C21" s="384"/>
      <c r="D21" s="221"/>
      <c r="E21" s="221"/>
      <c r="F21" s="221"/>
      <c r="G21" s="221"/>
      <c r="H21" s="221"/>
      <c r="I21" s="221"/>
      <c r="J21" s="221"/>
      <c r="K21" s="221"/>
      <c r="L21" s="221"/>
      <c r="M21" s="221"/>
      <c r="N21" s="221"/>
      <c r="O21" s="221"/>
      <c r="P21" s="221"/>
      <c r="Q21" s="221"/>
      <c r="R21" s="221"/>
      <c r="S21" s="221"/>
      <c r="T21" s="221"/>
      <c r="U21" s="221"/>
      <c r="V21" s="221"/>
      <c r="W21" s="312"/>
    </row>
    <row r="22" spans="1:23" ht="27.75" customHeight="1" x14ac:dyDescent="0.4">
      <c r="A22" s="222"/>
      <c r="B22" s="223"/>
      <c r="C22" s="224"/>
      <c r="F22" s="224"/>
      <c r="G22" s="224"/>
      <c r="T22" s="225"/>
      <c r="U22" s="376"/>
      <c r="V22" s="376"/>
    </row>
    <row r="23" spans="1:23" ht="27.75" x14ac:dyDescent="0.4">
      <c r="A23" s="222"/>
      <c r="B23" s="223"/>
      <c r="K23" s="226"/>
      <c r="T23" s="227"/>
      <c r="U23" s="228"/>
      <c r="V23" s="228"/>
    </row>
    <row r="24" spans="1:23" ht="27.75" customHeight="1" thickBot="1" x14ac:dyDescent="0.3">
      <c r="A24" s="229" t="s">
        <v>284</v>
      </c>
      <c r="B24" s="229"/>
      <c r="D24" s="230"/>
      <c r="E24" s="231"/>
      <c r="F24" s="231"/>
      <c r="G24" s="231"/>
      <c r="H24" s="231"/>
    </row>
    <row r="25" spans="1:23" x14ac:dyDescent="0.25">
      <c r="A25" s="232" t="s">
        <v>457</v>
      </c>
      <c r="B25" s="315">
        <v>8750000</v>
      </c>
      <c r="D25" s="222" t="s">
        <v>283</v>
      </c>
      <c r="E25" s="233"/>
      <c r="F25" s="233"/>
    </row>
    <row r="26" spans="1:23" x14ac:dyDescent="0.25">
      <c r="A26" s="234" t="s">
        <v>282</v>
      </c>
      <c r="B26" s="235"/>
      <c r="D26" s="381" t="s">
        <v>281</v>
      </c>
      <c r="E26" s="382"/>
      <c r="F26" s="236">
        <f>SUM(B106:V106)</f>
        <v>1.0703409112580244</v>
      </c>
    </row>
    <row r="27" spans="1:23" x14ac:dyDescent="0.25">
      <c r="A27" s="234" t="s">
        <v>280</v>
      </c>
      <c r="B27" s="235">
        <v>20</v>
      </c>
      <c r="D27" s="381" t="s">
        <v>279</v>
      </c>
      <c r="E27" s="382"/>
      <c r="F27" s="236">
        <f>IF(SUM(B107:V107)=0,"не окупается",SUM(B107:V107))</f>
        <v>1.1902075304602984</v>
      </c>
    </row>
    <row r="28" spans="1:23" ht="16.5" thickBot="1" x14ac:dyDescent="0.3">
      <c r="A28" s="237" t="s">
        <v>278</v>
      </c>
      <c r="B28" s="238">
        <v>1</v>
      </c>
      <c r="D28" s="381" t="s">
        <v>459</v>
      </c>
      <c r="E28" s="382"/>
      <c r="F28" s="239">
        <f>V104</f>
        <v>114853814.49427313</v>
      </c>
      <c r="G28" s="226"/>
      <c r="K28" s="240"/>
      <c r="M28" s="241"/>
      <c r="N28" s="241"/>
    </row>
    <row r="29" spans="1:23" x14ac:dyDescent="0.25">
      <c r="A29" s="232" t="s">
        <v>277</v>
      </c>
      <c r="B29" s="242">
        <f>C66</f>
        <v>3784080</v>
      </c>
      <c r="D29" s="381" t="s">
        <v>460</v>
      </c>
      <c r="E29" s="382"/>
      <c r="F29" s="243" t="str">
        <f>IF(F28&gt;0,"да","нет")</f>
        <v>да</v>
      </c>
      <c r="K29" s="240"/>
    </row>
    <row r="30" spans="1:23" x14ac:dyDescent="0.25">
      <c r="A30" s="234" t="s">
        <v>458</v>
      </c>
      <c r="B30" s="244">
        <v>1</v>
      </c>
      <c r="K30" s="240"/>
    </row>
    <row r="31" spans="1:23" x14ac:dyDescent="0.25">
      <c r="A31" s="234" t="s">
        <v>276</v>
      </c>
      <c r="B31" s="244">
        <v>1</v>
      </c>
      <c r="K31" s="240"/>
    </row>
    <row r="32" spans="1:23" x14ac:dyDescent="0.25">
      <c r="A32" s="234" t="s">
        <v>261</v>
      </c>
      <c r="B32" s="244">
        <f>-C78</f>
        <v>6409682.2519450421</v>
      </c>
    </row>
    <row r="33" spans="1:22" x14ac:dyDescent="0.25">
      <c r="A33" s="234" t="s">
        <v>275</v>
      </c>
      <c r="B33" s="244">
        <v>1</v>
      </c>
    </row>
    <row r="34" spans="1:22" x14ac:dyDescent="0.25">
      <c r="A34" s="234" t="s">
        <v>274</v>
      </c>
      <c r="B34" s="244">
        <v>1</v>
      </c>
    </row>
    <row r="35" spans="1:22" x14ac:dyDescent="0.25">
      <c r="A35" s="245" t="s">
        <v>461</v>
      </c>
      <c r="B35" s="246">
        <v>2.1999999999999999E-2</v>
      </c>
    </row>
    <row r="36" spans="1:22" ht="16.5" thickBot="1" x14ac:dyDescent="0.3">
      <c r="A36" s="237" t="s">
        <v>254</v>
      </c>
      <c r="B36" s="247">
        <v>0.2</v>
      </c>
    </row>
    <row r="37" spans="1:22" x14ac:dyDescent="0.25">
      <c r="A37" s="232" t="s">
        <v>462</v>
      </c>
      <c r="B37" s="242">
        <v>0</v>
      </c>
    </row>
    <row r="38" spans="1:22" x14ac:dyDescent="0.25">
      <c r="A38" s="234" t="s">
        <v>273</v>
      </c>
      <c r="B38" s="244"/>
    </row>
    <row r="39" spans="1:22" x14ac:dyDescent="0.25">
      <c r="A39" s="245" t="s">
        <v>272</v>
      </c>
      <c r="B39" s="248">
        <v>0</v>
      </c>
    </row>
    <row r="40" spans="1:22" x14ac:dyDescent="0.25">
      <c r="A40" s="245"/>
      <c r="B40" s="248"/>
    </row>
    <row r="41" spans="1:22" x14ac:dyDescent="0.25">
      <c r="A41" s="245" t="s">
        <v>271</v>
      </c>
      <c r="B41" s="249">
        <v>0</v>
      </c>
    </row>
    <row r="42" spans="1:22" x14ac:dyDescent="0.25">
      <c r="A42" s="250" t="s">
        <v>270</v>
      </c>
      <c r="B42" s="251">
        <v>0</v>
      </c>
    </row>
    <row r="43" spans="1:22" x14ac:dyDescent="0.25">
      <c r="A43" s="250" t="s">
        <v>269</v>
      </c>
      <c r="B43" s="251">
        <v>0</v>
      </c>
    </row>
    <row r="44" spans="1:22" x14ac:dyDescent="0.25">
      <c r="A44" s="250" t="s">
        <v>268</v>
      </c>
      <c r="B44" s="251">
        <v>0.1197</v>
      </c>
      <c r="U44" s="252"/>
      <c r="V44" s="252"/>
    </row>
    <row r="45" spans="1:22" x14ac:dyDescent="0.25">
      <c r="A45" s="250" t="s">
        <v>267</v>
      </c>
      <c r="B45" s="251">
        <f>1-B43</f>
        <v>1</v>
      </c>
    </row>
    <row r="46" spans="1:22" ht="16.5" thickBot="1" x14ac:dyDescent="0.3">
      <c r="A46" s="253" t="s">
        <v>463</v>
      </c>
      <c r="B46" s="254">
        <f>B45*B44+B43*B42*(1-B36)</f>
        <v>0.1197</v>
      </c>
    </row>
    <row r="47" spans="1:22" x14ac:dyDescent="0.25">
      <c r="A47" s="255" t="s">
        <v>266</v>
      </c>
      <c r="B47" s="256">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95">
        <v>2045</v>
      </c>
    </row>
    <row r="48" spans="1:22" outlineLevel="1" x14ac:dyDescent="0.25">
      <c r="A48" s="257" t="s">
        <v>265</v>
      </c>
      <c r="B48" s="258">
        <v>4.2000000000000003E-2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96">
        <v>0.04</v>
      </c>
    </row>
    <row r="49" spans="1:23" outlineLevel="1" x14ac:dyDescent="0.25">
      <c r="A49" s="257" t="s">
        <v>264</v>
      </c>
      <c r="B49" s="258">
        <f>B48</f>
        <v>4.2000000000000003E-2</v>
      </c>
      <c r="C49" s="258">
        <f t="shared" ref="C49:V49" si="3">(1+B49)*(1+C48)-1</f>
        <v>8.3679999999999977E-2</v>
      </c>
      <c r="D49" s="258">
        <f>(1+C49)*(1+D48)-1</f>
        <v>0.12702720000000012</v>
      </c>
      <c r="E49" s="258">
        <f t="shared" si="3"/>
        <v>0.17210828800000022</v>
      </c>
      <c r="F49" s="258">
        <f t="shared" si="3"/>
        <v>0.21899261952000026</v>
      </c>
      <c r="G49" s="258">
        <f t="shared" si="3"/>
        <v>0.26775232430080043</v>
      </c>
      <c r="H49" s="258">
        <f t="shared" si="3"/>
        <v>0.31846241727283253</v>
      </c>
      <c r="I49" s="258">
        <f t="shared" si="3"/>
        <v>0.37120091396374577</v>
      </c>
      <c r="J49" s="258">
        <f t="shared" si="3"/>
        <v>0.42604895052229574</v>
      </c>
      <c r="K49" s="258">
        <f t="shared" si="3"/>
        <v>0.48309090854318759</v>
      </c>
      <c r="L49" s="258">
        <f t="shared" si="3"/>
        <v>0.54241454488491514</v>
      </c>
      <c r="M49" s="258">
        <f t="shared" si="3"/>
        <v>0.60411112668031186</v>
      </c>
      <c r="N49" s="258">
        <f t="shared" si="3"/>
        <v>0.66827557174752439</v>
      </c>
      <c r="O49" s="258">
        <f t="shared" si="3"/>
        <v>0.73500659461742535</v>
      </c>
      <c r="P49" s="258">
        <f t="shared" si="3"/>
        <v>0.80440685840212245</v>
      </c>
      <c r="Q49" s="258">
        <f t="shared" si="3"/>
        <v>0.87658313273820743</v>
      </c>
      <c r="R49" s="258">
        <f t="shared" si="3"/>
        <v>0.95164645804773573</v>
      </c>
      <c r="S49" s="258">
        <f t="shared" si="3"/>
        <v>1.0297123163696451</v>
      </c>
      <c r="T49" s="258">
        <f>(1+S49)*(1+T48)-1</f>
        <v>1.110900809024431</v>
      </c>
      <c r="U49" s="258">
        <f t="shared" si="3"/>
        <v>1.1953368413854082</v>
      </c>
      <c r="V49" s="296">
        <f t="shared" si="3"/>
        <v>1.2831503150408246</v>
      </c>
    </row>
    <row r="50" spans="1:23" s="222" customFormat="1" ht="44.25" customHeight="1" thickBot="1" x14ac:dyDescent="0.3">
      <c r="A50" s="259" t="s">
        <v>464</v>
      </c>
      <c r="B50" s="260">
        <f>B56</f>
        <v>0</v>
      </c>
      <c r="C50" s="260">
        <f>C56</f>
        <v>20714165.898888722</v>
      </c>
      <c r="D50" s="260">
        <f t="shared" ref="D50:V50" si="4">D56</f>
        <v>21731591.834844276</v>
      </c>
      <c r="E50" s="260">
        <f t="shared" si="4"/>
        <v>25308223.31409622</v>
      </c>
      <c r="F50" s="260">
        <f t="shared" si="4"/>
        <v>26562638.191867258</v>
      </c>
      <c r="G50" s="260">
        <f t="shared" si="4"/>
        <v>28164400.548042286</v>
      </c>
      <c r="H50" s="260">
        <f t="shared" si="4"/>
        <v>29855011.609966639</v>
      </c>
      <c r="I50" s="260">
        <f t="shared" si="4"/>
        <v>30572110.438848644</v>
      </c>
      <c r="J50" s="260">
        <f t="shared" si="4"/>
        <v>30831702.594342027</v>
      </c>
      <c r="K50" s="260">
        <f t="shared" si="4"/>
        <v>33034482.857249614</v>
      </c>
      <c r="L50" s="260">
        <f t="shared" si="4"/>
        <v>34126950.972047918</v>
      </c>
      <c r="M50" s="260">
        <f t="shared" si="4"/>
        <v>36327658.693467081</v>
      </c>
      <c r="N50" s="260">
        <f t="shared" si="4"/>
        <v>37022046.723089069</v>
      </c>
      <c r="O50" s="260">
        <f t="shared" si="4"/>
        <v>37369819.040669315</v>
      </c>
      <c r="P50" s="260">
        <f t="shared" si="4"/>
        <v>40014197.855260283</v>
      </c>
      <c r="Q50" s="260">
        <f t="shared" si="4"/>
        <v>41351795.88550055</v>
      </c>
      <c r="R50" s="260">
        <f t="shared" si="4"/>
        <v>44023563.889280468</v>
      </c>
      <c r="S50" s="260">
        <f t="shared" si="4"/>
        <v>44871902.627984166</v>
      </c>
      <c r="T50" s="260">
        <f t="shared" si="4"/>
        <v>45295572.65281304</v>
      </c>
      <c r="U50" s="260">
        <f t="shared" si="4"/>
        <v>48515337.199593477</v>
      </c>
      <c r="V50" s="297">
        <f t="shared" si="4"/>
        <v>50144600.614799097</v>
      </c>
      <c r="W50" s="313"/>
    </row>
    <row r="51" spans="1:23" ht="32.25" hidden="1" customHeight="1" x14ac:dyDescent="0.25">
      <c r="A51" s="261" t="s">
        <v>465</v>
      </c>
      <c r="B51" s="262">
        <v>0</v>
      </c>
      <c r="C51" s="262"/>
      <c r="D51" s="262"/>
      <c r="E51" s="262"/>
      <c r="F51" s="262"/>
      <c r="G51" s="262"/>
      <c r="H51" s="262"/>
      <c r="I51" s="262"/>
      <c r="J51" s="262"/>
      <c r="K51" s="262"/>
      <c r="L51" s="262"/>
      <c r="M51" s="262"/>
      <c r="N51" s="262"/>
      <c r="O51" s="262"/>
      <c r="P51" s="262"/>
      <c r="Q51" s="262"/>
      <c r="R51" s="262"/>
      <c r="S51" s="262"/>
      <c r="T51" s="262"/>
      <c r="U51" s="262"/>
      <c r="V51" s="298"/>
    </row>
    <row r="52" spans="1:23" hidden="1" x14ac:dyDescent="0.25">
      <c r="A52" s="263" t="s">
        <v>542</v>
      </c>
      <c r="B52" s="264"/>
      <c r="C52" s="264"/>
      <c r="D52" s="264"/>
      <c r="E52" s="264"/>
      <c r="F52" s="264"/>
      <c r="G52" s="264"/>
      <c r="H52" s="264"/>
      <c r="I52" s="264"/>
      <c r="J52" s="264"/>
      <c r="K52" s="264"/>
      <c r="L52" s="264"/>
      <c r="M52" s="264"/>
      <c r="N52" s="264"/>
      <c r="O52" s="264"/>
      <c r="P52" s="264"/>
      <c r="Q52" s="264"/>
      <c r="R52" s="264"/>
      <c r="S52" s="264"/>
      <c r="T52" s="264"/>
      <c r="U52" s="264"/>
      <c r="V52" s="299"/>
    </row>
    <row r="53" spans="1:23" hidden="1" x14ac:dyDescent="0.25">
      <c r="A53" s="263" t="s">
        <v>543</v>
      </c>
      <c r="B53" s="264">
        <v>0</v>
      </c>
      <c r="C53" s="264"/>
      <c r="D53" s="264"/>
      <c r="E53" s="264"/>
      <c r="F53" s="264"/>
      <c r="G53" s="264"/>
      <c r="H53" s="264"/>
      <c r="I53" s="264"/>
      <c r="J53" s="264"/>
      <c r="K53" s="264"/>
      <c r="L53" s="264"/>
      <c r="M53" s="264"/>
      <c r="N53" s="264"/>
      <c r="O53" s="264"/>
      <c r="P53" s="264"/>
      <c r="Q53" s="264"/>
      <c r="R53" s="264"/>
      <c r="S53" s="264"/>
      <c r="T53" s="264"/>
      <c r="U53" s="264"/>
      <c r="V53" s="299"/>
    </row>
    <row r="54" spans="1:23" hidden="1" x14ac:dyDescent="0.25">
      <c r="A54" s="263" t="s">
        <v>544</v>
      </c>
      <c r="B54" s="263"/>
      <c r="C54" s="263"/>
      <c r="D54" s="263"/>
      <c r="E54" s="263"/>
      <c r="F54" s="263"/>
      <c r="G54" s="263"/>
      <c r="H54" s="263"/>
      <c r="I54" s="263"/>
      <c r="J54" s="263"/>
      <c r="K54" s="263"/>
      <c r="L54" s="263"/>
      <c r="M54" s="263"/>
      <c r="N54" s="263"/>
      <c r="O54" s="263"/>
      <c r="P54" s="263"/>
      <c r="Q54" s="263"/>
      <c r="R54" s="263"/>
      <c r="S54" s="263"/>
      <c r="T54" s="263"/>
      <c r="U54" s="263"/>
      <c r="V54" s="300"/>
    </row>
    <row r="55" spans="1:23" hidden="1"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3" ht="28.5" hidden="1" customHeight="1" x14ac:dyDescent="0.25">
      <c r="A56" s="265" t="s">
        <v>545</v>
      </c>
      <c r="B56" s="266"/>
      <c r="C56" s="266">
        <f>SUM(C57:C63)</f>
        <v>20714165.898888722</v>
      </c>
      <c r="D56" s="266">
        <f t="shared" ref="D56:V56" si="5">SUM(D57:D63)</f>
        <v>21731591.834844276</v>
      </c>
      <c r="E56" s="266">
        <f t="shared" si="5"/>
        <v>25308223.31409622</v>
      </c>
      <c r="F56" s="266">
        <f t="shared" si="5"/>
        <v>26562638.191867258</v>
      </c>
      <c r="G56" s="266">
        <f t="shared" si="5"/>
        <v>28164400.548042286</v>
      </c>
      <c r="H56" s="266">
        <f t="shared" si="5"/>
        <v>29855011.609966639</v>
      </c>
      <c r="I56" s="266">
        <f t="shared" si="5"/>
        <v>30572110.438848644</v>
      </c>
      <c r="J56" s="266">
        <f t="shared" si="5"/>
        <v>30831702.594342027</v>
      </c>
      <c r="K56" s="266">
        <f t="shared" si="5"/>
        <v>33034482.857249614</v>
      </c>
      <c r="L56" s="266">
        <f t="shared" si="5"/>
        <v>34126950.972047918</v>
      </c>
      <c r="M56" s="266">
        <f t="shared" si="5"/>
        <v>36327658.693467081</v>
      </c>
      <c r="N56" s="266">
        <f t="shared" si="5"/>
        <v>37022046.723089069</v>
      </c>
      <c r="O56" s="266">
        <f t="shared" si="5"/>
        <v>37369819.040669315</v>
      </c>
      <c r="P56" s="266">
        <f t="shared" si="5"/>
        <v>40014197.855260283</v>
      </c>
      <c r="Q56" s="266">
        <f t="shared" si="5"/>
        <v>41351795.88550055</v>
      </c>
      <c r="R56" s="266">
        <f t="shared" si="5"/>
        <v>44023563.889280468</v>
      </c>
      <c r="S56" s="266">
        <f t="shared" si="5"/>
        <v>44871902.627984166</v>
      </c>
      <c r="T56" s="266">
        <f t="shared" si="5"/>
        <v>45295572.65281304</v>
      </c>
      <c r="U56" s="266">
        <f t="shared" si="5"/>
        <v>48515337.199593477</v>
      </c>
      <c r="V56" s="301">
        <f t="shared" si="5"/>
        <v>50144600.614799097</v>
      </c>
    </row>
    <row r="57" spans="1:23" hidden="1" x14ac:dyDescent="0.25">
      <c r="A57" s="267" t="s">
        <v>546</v>
      </c>
      <c r="B57" s="268"/>
      <c r="C57" s="268">
        <v>14924867.046560688</v>
      </c>
      <c r="D57" s="268">
        <v>15521861.728423117</v>
      </c>
      <c r="E57" s="268">
        <v>16142736.197560042</v>
      </c>
      <c r="F57" s="268">
        <v>16788445.645462446</v>
      </c>
      <c r="G57" s="268">
        <v>17459983.471280944</v>
      </c>
      <c r="H57" s="269">
        <v>18158382.810132183</v>
      </c>
      <c r="I57" s="268">
        <v>18884718.122537471</v>
      </c>
      <c r="J57" s="268">
        <v>19640106.847438969</v>
      </c>
      <c r="K57" s="268">
        <v>20425711.121336527</v>
      </c>
      <c r="L57" s="268">
        <v>21242739.566189989</v>
      </c>
      <c r="M57" s="268">
        <v>22092449.148837589</v>
      </c>
      <c r="N57" s="268">
        <v>22976147.114791092</v>
      </c>
      <c r="O57" s="268">
        <v>23895192.999382734</v>
      </c>
      <c r="P57" s="268">
        <v>24851000.719358046</v>
      </c>
      <c r="Q57" s="268">
        <v>25845040.748132367</v>
      </c>
      <c r="R57" s="268">
        <v>26878842.378057662</v>
      </c>
      <c r="S57" s="268">
        <v>27953996.073179968</v>
      </c>
      <c r="T57" s="268">
        <v>29072155.916107167</v>
      </c>
      <c r="U57" s="268">
        <v>30235042.152751457</v>
      </c>
      <c r="V57" s="302">
        <v>31444443.838861518</v>
      </c>
    </row>
    <row r="58" spans="1:23" ht="26.25" hidden="1" customHeight="1" x14ac:dyDescent="0.25">
      <c r="A58" s="270" t="s">
        <v>256</v>
      </c>
      <c r="B58" s="263"/>
      <c r="C58" s="268"/>
      <c r="D58" s="268">
        <f>-C84</f>
        <v>437500</v>
      </c>
      <c r="E58" s="268">
        <f>D58*2</f>
        <v>875000</v>
      </c>
      <c r="F58" s="268">
        <f>-F84</f>
        <v>437500</v>
      </c>
      <c r="G58" s="268">
        <f t="shared" ref="G58:V58" si="6">-G84</f>
        <v>437500</v>
      </c>
      <c r="H58" s="268">
        <f t="shared" si="6"/>
        <v>437500</v>
      </c>
      <c r="I58" s="268">
        <f t="shared" si="6"/>
        <v>437500</v>
      </c>
      <c r="J58" s="268">
        <f t="shared" si="6"/>
        <v>437500</v>
      </c>
      <c r="K58" s="268">
        <f t="shared" si="6"/>
        <v>437500</v>
      </c>
      <c r="L58" s="268">
        <f t="shared" si="6"/>
        <v>437500</v>
      </c>
      <c r="M58" s="268">
        <f t="shared" si="6"/>
        <v>437500</v>
      </c>
      <c r="N58" s="268">
        <f t="shared" si="6"/>
        <v>437500</v>
      </c>
      <c r="O58" s="268">
        <f t="shared" si="6"/>
        <v>437500</v>
      </c>
      <c r="P58" s="268">
        <f t="shared" si="6"/>
        <v>437500</v>
      </c>
      <c r="Q58" s="268">
        <f t="shared" si="6"/>
        <v>437500</v>
      </c>
      <c r="R58" s="268">
        <f t="shared" si="6"/>
        <v>437500</v>
      </c>
      <c r="S58" s="268">
        <f t="shared" si="6"/>
        <v>437500</v>
      </c>
      <c r="T58" s="268">
        <f t="shared" si="6"/>
        <v>437500</v>
      </c>
      <c r="U58" s="268">
        <f t="shared" si="6"/>
        <v>437500</v>
      </c>
      <c r="V58" s="302">
        <f t="shared" si="6"/>
        <v>437500</v>
      </c>
    </row>
    <row r="59" spans="1:23" hidden="1" x14ac:dyDescent="0.25">
      <c r="A59" s="270" t="s">
        <v>461</v>
      </c>
      <c r="B59" s="263"/>
      <c r="C59" s="268"/>
      <c r="D59" s="268">
        <f>D67</f>
        <v>182880</v>
      </c>
      <c r="E59" s="268">
        <f>C67+E67</f>
        <v>370560</v>
      </c>
      <c r="F59" s="268">
        <f t="shared" ref="F59:V59" si="7">F67</f>
        <v>168440</v>
      </c>
      <c r="G59" s="268">
        <f t="shared" si="7"/>
        <v>158810</v>
      </c>
      <c r="H59" s="268">
        <f t="shared" si="7"/>
        <v>149190</v>
      </c>
      <c r="I59" s="268">
        <f t="shared" si="7"/>
        <v>139560</v>
      </c>
      <c r="J59" s="268">
        <f t="shared" si="7"/>
        <v>129940</v>
      </c>
      <c r="K59" s="268">
        <f t="shared" si="7"/>
        <v>120310</v>
      </c>
      <c r="L59" s="268">
        <f t="shared" si="7"/>
        <v>110690</v>
      </c>
      <c r="M59" s="268">
        <f t="shared" si="7"/>
        <v>101060</v>
      </c>
      <c r="N59" s="268">
        <f t="shared" si="7"/>
        <v>91440</v>
      </c>
      <c r="O59" s="268">
        <f t="shared" si="7"/>
        <v>81810</v>
      </c>
      <c r="P59" s="268">
        <f t="shared" si="7"/>
        <v>72190</v>
      </c>
      <c r="Q59" s="268">
        <f t="shared" si="7"/>
        <v>62560</v>
      </c>
      <c r="R59" s="268">
        <f t="shared" si="7"/>
        <v>52940</v>
      </c>
      <c r="S59" s="268">
        <f t="shared" si="7"/>
        <v>43310</v>
      </c>
      <c r="T59" s="268">
        <f t="shared" si="7"/>
        <v>33690</v>
      </c>
      <c r="U59" s="268">
        <f t="shared" si="7"/>
        <v>24060</v>
      </c>
      <c r="V59" s="302">
        <f t="shared" si="7"/>
        <v>14440</v>
      </c>
    </row>
    <row r="60" spans="1:23" hidden="1" x14ac:dyDescent="0.25">
      <c r="A60" s="270" t="s">
        <v>254</v>
      </c>
      <c r="B60" s="271">
        <f>B58-B59</f>
        <v>0</v>
      </c>
      <c r="C60" s="268">
        <v>0</v>
      </c>
      <c r="D60" s="268">
        <v>0</v>
      </c>
      <c r="E60" s="268">
        <f>C88</f>
        <v>1978080.7293887362</v>
      </c>
      <c r="F60" s="268">
        <f t="shared" ref="F60:V60" si="8">D88</f>
        <v>2977204.4016187475</v>
      </c>
      <c r="G60" s="268">
        <f t="shared" si="8"/>
        <v>3643738.1095885867</v>
      </c>
      <c r="H60" s="268">
        <f t="shared" si="8"/>
        <v>3844797.1888462449</v>
      </c>
      <c r="I60" s="268">
        <f t="shared" si="8"/>
        <v>4113256.8030320611</v>
      </c>
      <c r="J60" s="268">
        <f t="shared" si="8"/>
        <v>3393068.27319091</v>
      </c>
      <c r="K60" s="268">
        <f t="shared" si="8"/>
        <v>4484463.5175794065</v>
      </c>
      <c r="L60" s="268">
        <f t="shared" si="8"/>
        <v>4477763.7921000347</v>
      </c>
      <c r="M60" s="268">
        <f t="shared" si="8"/>
        <v>4857280.9569396032</v>
      </c>
      <c r="N60" s="268">
        <f t="shared" si="8"/>
        <v>5012214.0517468601</v>
      </c>
      <c r="O60" s="268">
        <f t="shared" si="8"/>
        <v>4164338.2601564298</v>
      </c>
      <c r="P60" s="268">
        <f t="shared" si="8"/>
        <v>5456148.050528585</v>
      </c>
      <c r="Q60" s="268">
        <f t="shared" si="8"/>
        <v>5453964.0640067384</v>
      </c>
      <c r="R60" s="268">
        <f t="shared" si="8"/>
        <v>5908151.7539847437</v>
      </c>
      <c r="S60" s="268">
        <f t="shared" si="8"/>
        <v>6097919.7592742238</v>
      </c>
      <c r="T60" s="268">
        <f t="shared" si="8"/>
        <v>5064778.3969875909</v>
      </c>
      <c r="U60" s="268">
        <f t="shared" si="8"/>
        <v>6636743.9335031901</v>
      </c>
      <c r="V60" s="302">
        <f t="shared" si="8"/>
        <v>6633772.2120070048</v>
      </c>
    </row>
    <row r="61" spans="1:23" hidden="1" x14ac:dyDescent="0.25">
      <c r="A61" s="270" t="s">
        <v>547</v>
      </c>
      <c r="B61" s="263"/>
      <c r="C61" s="268">
        <f>(C57+C58+C59+C60+C62+C63)*5%</f>
        <v>986388.85232803458</v>
      </c>
      <c r="D61" s="268">
        <f>(D57+D58+D59+D60+D62+D63)*5%</f>
        <v>1034837.7064211559</v>
      </c>
      <c r="E61" s="268">
        <f>(E57+E58+E59+E60+E62+E63)*5%</f>
        <v>1205153.491147439</v>
      </c>
      <c r="F61" s="268">
        <f t="shared" ref="F61:V61" si="9">(F57+F58+F59+F60+F62+F63)*5%</f>
        <v>1264887.5329460599</v>
      </c>
      <c r="G61" s="268">
        <f t="shared" si="9"/>
        <v>1341161.9308591567</v>
      </c>
      <c r="H61" s="268">
        <f t="shared" si="9"/>
        <v>1421667.219522221</v>
      </c>
      <c r="I61" s="268">
        <f t="shared" si="9"/>
        <v>1455814.7828023164</v>
      </c>
      <c r="J61" s="268">
        <f t="shared" si="9"/>
        <v>1468176.3140162872</v>
      </c>
      <c r="K61" s="268">
        <f t="shared" si="9"/>
        <v>1573070.6122499816</v>
      </c>
      <c r="L61" s="268">
        <f t="shared" si="9"/>
        <v>1625092.9034308537</v>
      </c>
      <c r="M61" s="268">
        <f t="shared" si="9"/>
        <v>1729888.5092127183</v>
      </c>
      <c r="N61" s="268">
        <f t="shared" si="9"/>
        <v>1762954.6058613844</v>
      </c>
      <c r="O61" s="268">
        <f t="shared" si="9"/>
        <v>1779515.1924128246</v>
      </c>
      <c r="P61" s="268">
        <f t="shared" si="9"/>
        <v>1905437.9931076327</v>
      </c>
      <c r="Q61" s="268">
        <f t="shared" si="9"/>
        <v>1969133.1374047883</v>
      </c>
      <c r="R61" s="268">
        <f t="shared" si="9"/>
        <v>2096360.1852038316</v>
      </c>
      <c r="S61" s="268">
        <f t="shared" si="9"/>
        <v>2136757.2679992463</v>
      </c>
      <c r="T61" s="268">
        <f t="shared" si="9"/>
        <v>2156932.0310863354</v>
      </c>
      <c r="U61" s="268">
        <f t="shared" si="9"/>
        <v>2310254.1523615937</v>
      </c>
      <c r="V61" s="302">
        <f t="shared" si="9"/>
        <v>2387838.1245142422</v>
      </c>
    </row>
    <row r="62" spans="1:23" hidden="1" x14ac:dyDescent="0.25">
      <c r="A62" s="270" t="s">
        <v>548</v>
      </c>
      <c r="B62" s="263"/>
      <c r="C62" s="268">
        <f>C69</f>
        <v>4179310.0000000005</v>
      </c>
      <c r="D62" s="268">
        <f t="shared" ref="D62:V62" si="10">D69</f>
        <v>4346482.4000000004</v>
      </c>
      <c r="E62" s="268">
        <f t="shared" si="10"/>
        <v>4520341.6960000014</v>
      </c>
      <c r="F62" s="268">
        <f t="shared" si="10"/>
        <v>4701155.3638400016</v>
      </c>
      <c r="G62" s="268">
        <f t="shared" si="10"/>
        <v>4889201.5783936018</v>
      </c>
      <c r="H62" s="268">
        <f t="shared" si="10"/>
        <v>5084769.6415293468</v>
      </c>
      <c r="I62" s="268">
        <f t="shared" si="10"/>
        <v>5288160.4271905208</v>
      </c>
      <c r="J62" s="268">
        <f t="shared" si="10"/>
        <v>5499686.8442781419</v>
      </c>
      <c r="K62" s="268">
        <f t="shared" si="10"/>
        <v>5719674.3180492679</v>
      </c>
      <c r="L62" s="268">
        <f t="shared" si="10"/>
        <v>5948461.2907712385</v>
      </c>
      <c r="M62" s="268">
        <f t="shared" si="10"/>
        <v>6186399.7424020888</v>
      </c>
      <c r="N62" s="268">
        <f t="shared" si="10"/>
        <v>6433855.7320981724</v>
      </c>
      <c r="O62" s="268">
        <f t="shared" si="10"/>
        <v>6691209.9613821004</v>
      </c>
      <c r="P62" s="268">
        <f t="shared" si="10"/>
        <v>6958858.359837384</v>
      </c>
      <c r="Q62" s="268">
        <f t="shared" si="10"/>
        <v>7237212.6942308797</v>
      </c>
      <c r="R62" s="268">
        <f t="shared" si="10"/>
        <v>7526701.2020001151</v>
      </c>
      <c r="S62" s="268">
        <f t="shared" si="10"/>
        <v>7827769.2500801198</v>
      </c>
      <c r="T62" s="268">
        <f t="shared" si="10"/>
        <v>8140880.020083325</v>
      </c>
      <c r="U62" s="268">
        <f t="shared" si="10"/>
        <v>8466515.2208866589</v>
      </c>
      <c r="V62" s="302">
        <f t="shared" si="10"/>
        <v>8805175.8297221251</v>
      </c>
    </row>
    <row r="63" spans="1:23" hidden="1" x14ac:dyDescent="0.25">
      <c r="A63" s="270" t="s">
        <v>549</v>
      </c>
      <c r="B63" s="263"/>
      <c r="C63" s="268">
        <f>C68</f>
        <v>623600</v>
      </c>
      <c r="D63" s="268">
        <f t="shared" ref="D63:V63" si="11">D68</f>
        <v>208030</v>
      </c>
      <c r="E63" s="268">
        <f t="shared" si="11"/>
        <v>216351.2</v>
      </c>
      <c r="F63" s="268">
        <f t="shared" si="11"/>
        <v>225005.24800000002</v>
      </c>
      <c r="G63" s="268">
        <f t="shared" si="11"/>
        <v>234005.45792000002</v>
      </c>
      <c r="H63" s="268">
        <f t="shared" si="11"/>
        <v>758704.74993664026</v>
      </c>
      <c r="I63" s="268">
        <f t="shared" si="11"/>
        <v>253100.30328627204</v>
      </c>
      <c r="J63" s="268">
        <f t="shared" si="11"/>
        <v>263224.31541772297</v>
      </c>
      <c r="K63" s="268">
        <f t="shared" si="11"/>
        <v>273753.28803443187</v>
      </c>
      <c r="L63" s="268">
        <f t="shared" si="11"/>
        <v>284703.41955580917</v>
      </c>
      <c r="M63" s="268">
        <f t="shared" si="11"/>
        <v>923080.33607507963</v>
      </c>
      <c r="N63" s="268">
        <f t="shared" si="11"/>
        <v>307935.21859156323</v>
      </c>
      <c r="O63" s="268">
        <f t="shared" si="11"/>
        <v>320252.62733522576</v>
      </c>
      <c r="P63" s="268">
        <f t="shared" si="11"/>
        <v>333062.73242863483</v>
      </c>
      <c r="Q63" s="268">
        <f t="shared" si="11"/>
        <v>346385.24172578024</v>
      </c>
      <c r="R63" s="268">
        <f t="shared" si="11"/>
        <v>1123068.3700341133</v>
      </c>
      <c r="S63" s="268">
        <f t="shared" si="11"/>
        <v>374650.27745060402</v>
      </c>
      <c r="T63" s="268">
        <f t="shared" si="11"/>
        <v>389636.28854862816</v>
      </c>
      <c r="U63" s="268">
        <f t="shared" si="11"/>
        <v>405221.74009057326</v>
      </c>
      <c r="V63" s="302">
        <f t="shared" si="11"/>
        <v>421430.6096941962</v>
      </c>
    </row>
    <row r="64" spans="1:23" ht="26.25" hidden="1" customHeight="1" x14ac:dyDescent="0.25">
      <c r="A64" s="272" t="s">
        <v>550</v>
      </c>
      <c r="B64" s="268"/>
      <c r="C64" s="266">
        <f>SUM(C65:C70)</f>
        <v>10386262.251945041</v>
      </c>
      <c r="D64" s="266">
        <f t="shared" ref="D64:V64" si="12">SUM(D65:D70)</f>
        <v>6408069.8267505383</v>
      </c>
      <c r="E64" s="266">
        <f t="shared" si="12"/>
        <v>6652032.7661532871</v>
      </c>
      <c r="F64" s="266">
        <f t="shared" si="12"/>
        <v>6901152.247636036</v>
      </c>
      <c r="G64" s="266">
        <f t="shared" si="12"/>
        <v>7160616.5328819836</v>
      </c>
      <c r="H64" s="266">
        <f t="shared" si="12"/>
        <v>12452170.244012095</v>
      </c>
      <c r="I64" s="266">
        <f t="shared" si="12"/>
        <v>7712292.8509516139</v>
      </c>
      <c r="J64" s="266">
        <f t="shared" si="12"/>
        <v>8005383.6338418555</v>
      </c>
      <c r="K64" s="266">
        <f t="shared" si="12"/>
        <v>8310578.0725515969</v>
      </c>
      <c r="L64" s="266">
        <f t="shared" si="12"/>
        <v>8628380.7133136168</v>
      </c>
      <c r="M64" s="266">
        <f t="shared" si="12"/>
        <v>15068467.392684931</v>
      </c>
      <c r="N64" s="266">
        <f t="shared" si="12"/>
        <v>9303806.470446147</v>
      </c>
      <c r="O64" s="266">
        <f t="shared" si="12"/>
        <v>9662498.7206356227</v>
      </c>
      <c r="P64" s="266">
        <f t="shared" si="12"/>
        <v>10035939.085336566</v>
      </c>
      <c r="Q64" s="266">
        <f t="shared" si="12"/>
        <v>10424697.089129435</v>
      </c>
      <c r="R64" s="266">
        <f t="shared" si="12"/>
        <v>18262171.904342521</v>
      </c>
      <c r="S64" s="266">
        <f t="shared" si="12"/>
        <v>11250682.960468214</v>
      </c>
      <c r="T64" s="266">
        <f t="shared" si="12"/>
        <v>11689211.592778021</v>
      </c>
      <c r="U64" s="266">
        <f t="shared" si="12"/>
        <v>12145661.394884109</v>
      </c>
      <c r="V64" s="301">
        <f t="shared" si="12"/>
        <v>12620769.613578333</v>
      </c>
    </row>
    <row r="65" spans="1:23" ht="22.5" hidden="1" customHeight="1" x14ac:dyDescent="0.25">
      <c r="A65" s="270" t="s">
        <v>551</v>
      </c>
      <c r="B65" s="263"/>
      <c r="C65" s="268">
        <v>1604160</v>
      </c>
      <c r="D65" s="268">
        <v>1668326.4000000001</v>
      </c>
      <c r="E65" s="268">
        <v>1735059.4560000002</v>
      </c>
      <c r="F65" s="268">
        <v>1804461.8342400002</v>
      </c>
      <c r="G65" s="268">
        <v>1876640.3076096002</v>
      </c>
      <c r="H65" s="268">
        <v>1951705.9199139844</v>
      </c>
      <c r="I65" s="268">
        <v>2029774.1567105439</v>
      </c>
      <c r="J65" s="268">
        <v>2110965.1229789658</v>
      </c>
      <c r="K65" s="268">
        <v>2195403.7278981241</v>
      </c>
      <c r="L65" s="268">
        <v>2283219.8770140489</v>
      </c>
      <c r="M65" s="268">
        <v>2374548.672094611</v>
      </c>
      <c r="N65" s="268">
        <v>2469530.6189783956</v>
      </c>
      <c r="O65" s="268">
        <v>2568311.8437375315</v>
      </c>
      <c r="P65" s="268">
        <v>2671044.3174870331</v>
      </c>
      <c r="Q65" s="268">
        <v>2777886.090186514</v>
      </c>
      <c r="R65" s="268">
        <v>2889001.5337939747</v>
      </c>
      <c r="S65" s="268">
        <v>3004561.595145734</v>
      </c>
      <c r="T65" s="268">
        <v>3124744.0589515637</v>
      </c>
      <c r="U65" s="268">
        <v>3249733.8213096266</v>
      </c>
      <c r="V65" s="302">
        <v>3379723.1741620116</v>
      </c>
    </row>
    <row r="66" spans="1:23" ht="22.5" hidden="1" customHeight="1" x14ac:dyDescent="0.25">
      <c r="A66" s="270" t="s">
        <v>552</v>
      </c>
      <c r="B66" s="263"/>
      <c r="C66" s="268">
        <f>3703580+80500</f>
        <v>3784080</v>
      </c>
      <c r="D66" s="268">
        <v>0</v>
      </c>
      <c r="E66" s="268">
        <v>0</v>
      </c>
      <c r="F66" s="268">
        <v>0</v>
      </c>
      <c r="G66" s="268">
        <v>0</v>
      </c>
      <c r="H66" s="268">
        <v>4505971.3562705927</v>
      </c>
      <c r="I66" s="268">
        <v>0</v>
      </c>
      <c r="J66" s="268">
        <v>0</v>
      </c>
      <c r="K66" s="268">
        <v>0</v>
      </c>
      <c r="L66" s="268">
        <v>0</v>
      </c>
      <c r="M66" s="268">
        <v>5482203.1287378827</v>
      </c>
      <c r="N66" s="268">
        <v>0</v>
      </c>
      <c r="O66" s="268">
        <v>0</v>
      </c>
      <c r="P66" s="268">
        <v>0</v>
      </c>
      <c r="Q66" s="268">
        <v>0</v>
      </c>
      <c r="R66" s="268">
        <v>6669938.3481253069</v>
      </c>
      <c r="S66" s="268">
        <v>0</v>
      </c>
      <c r="T66" s="268">
        <v>0</v>
      </c>
      <c r="U66" s="268">
        <v>0</v>
      </c>
      <c r="V66" s="302">
        <v>0</v>
      </c>
    </row>
    <row r="67" spans="1:23" hidden="1" x14ac:dyDescent="0.25">
      <c r="A67" s="270" t="s">
        <v>461</v>
      </c>
      <c r="B67" s="263"/>
      <c r="C67" s="268">
        <v>192500</v>
      </c>
      <c r="D67" s="268">
        <v>182880</v>
      </c>
      <c r="E67" s="268">
        <v>178060</v>
      </c>
      <c r="F67" s="268">
        <v>168440</v>
      </c>
      <c r="G67" s="268">
        <v>158810</v>
      </c>
      <c r="H67" s="268">
        <v>149190</v>
      </c>
      <c r="I67" s="268">
        <v>139560</v>
      </c>
      <c r="J67" s="268">
        <v>129940</v>
      </c>
      <c r="K67" s="268">
        <v>120310</v>
      </c>
      <c r="L67" s="268">
        <v>110690</v>
      </c>
      <c r="M67" s="268">
        <v>101060</v>
      </c>
      <c r="N67" s="268">
        <v>91440</v>
      </c>
      <c r="O67" s="268">
        <v>81810</v>
      </c>
      <c r="P67" s="268">
        <v>72190</v>
      </c>
      <c r="Q67" s="268">
        <v>62560</v>
      </c>
      <c r="R67" s="268">
        <v>52940</v>
      </c>
      <c r="S67" s="268">
        <v>43310</v>
      </c>
      <c r="T67" s="268">
        <v>33690</v>
      </c>
      <c r="U67" s="268">
        <v>24060</v>
      </c>
      <c r="V67" s="302">
        <v>14440</v>
      </c>
      <c r="W67" s="314"/>
    </row>
    <row r="68" spans="1:23" ht="18.75" hidden="1" customHeight="1" x14ac:dyDescent="0.25">
      <c r="A68" s="270" t="s">
        <v>549</v>
      </c>
      <c r="B68" s="263"/>
      <c r="C68" s="268">
        <v>623600</v>
      </c>
      <c r="D68" s="268">
        <v>208030</v>
      </c>
      <c r="E68" s="268">
        <v>216351.2</v>
      </c>
      <c r="F68" s="268">
        <v>225005.24800000002</v>
      </c>
      <c r="G68" s="268">
        <v>234005.45792000002</v>
      </c>
      <c r="H68" s="268">
        <v>758704.74993664026</v>
      </c>
      <c r="I68" s="268">
        <v>253100.30328627204</v>
      </c>
      <c r="J68" s="268">
        <v>263224.31541772297</v>
      </c>
      <c r="K68" s="268">
        <v>273753.28803443187</v>
      </c>
      <c r="L68" s="268">
        <v>284703.41955580917</v>
      </c>
      <c r="M68" s="268">
        <v>923080.33607507963</v>
      </c>
      <c r="N68" s="268">
        <v>307935.21859156323</v>
      </c>
      <c r="O68" s="268">
        <v>320252.62733522576</v>
      </c>
      <c r="P68" s="268">
        <v>333062.73242863483</v>
      </c>
      <c r="Q68" s="268">
        <v>346385.24172578024</v>
      </c>
      <c r="R68" s="268">
        <v>1123068.3700341133</v>
      </c>
      <c r="S68" s="268">
        <v>374650.27745060402</v>
      </c>
      <c r="T68" s="268">
        <v>389636.28854862816</v>
      </c>
      <c r="U68" s="268">
        <v>405221.74009057326</v>
      </c>
      <c r="V68" s="302">
        <v>421430.6096941962</v>
      </c>
    </row>
    <row r="69" spans="1:23" ht="24.75" hidden="1" customHeight="1" x14ac:dyDescent="0.25">
      <c r="A69" s="270" t="s">
        <v>553</v>
      </c>
      <c r="B69" s="263"/>
      <c r="C69" s="268">
        <v>4179310.0000000005</v>
      </c>
      <c r="D69" s="268">
        <v>4346482.4000000004</v>
      </c>
      <c r="E69" s="268">
        <v>4520341.6960000014</v>
      </c>
      <c r="F69" s="268">
        <v>4701155.3638400016</v>
      </c>
      <c r="G69" s="268">
        <v>4889201.5783936018</v>
      </c>
      <c r="H69" s="268">
        <v>5084769.6415293468</v>
      </c>
      <c r="I69" s="268">
        <v>5288160.4271905208</v>
      </c>
      <c r="J69" s="268">
        <v>5499686.8442781419</v>
      </c>
      <c r="K69" s="268">
        <v>5719674.3180492679</v>
      </c>
      <c r="L69" s="268">
        <v>5948461.2907712385</v>
      </c>
      <c r="M69" s="268">
        <v>6186399.7424020888</v>
      </c>
      <c r="N69" s="268">
        <v>6433855.7320981724</v>
      </c>
      <c r="O69" s="268">
        <v>6691209.9613821004</v>
      </c>
      <c r="P69" s="268">
        <v>6958858.359837384</v>
      </c>
      <c r="Q69" s="268">
        <v>7237212.6942308797</v>
      </c>
      <c r="R69" s="268">
        <v>7526701.2020001151</v>
      </c>
      <c r="S69" s="268">
        <v>7827769.2500801198</v>
      </c>
      <c r="T69" s="268">
        <v>8140880.020083325</v>
      </c>
      <c r="U69" s="268">
        <v>8466515.2208866589</v>
      </c>
      <c r="V69" s="302">
        <v>8805175.8297221251</v>
      </c>
      <c r="W69" s="314"/>
    </row>
    <row r="70" spans="1:23" hidden="1" x14ac:dyDescent="0.25">
      <c r="A70" s="273" t="s">
        <v>554</v>
      </c>
      <c r="B70" s="263"/>
      <c r="C70" s="268">
        <v>2612.2519450419495</v>
      </c>
      <c r="D70" s="268">
        <v>2351.0267505377547</v>
      </c>
      <c r="E70" s="268">
        <v>2220.4141532856574</v>
      </c>
      <c r="F70" s="268">
        <v>2089.8015560335598</v>
      </c>
      <c r="G70" s="268">
        <v>1959.1889587814621</v>
      </c>
      <c r="H70" s="268">
        <v>1828.5763615293647</v>
      </c>
      <c r="I70" s="268">
        <v>1697.963764277267</v>
      </c>
      <c r="J70" s="268">
        <v>1567.3511670251698</v>
      </c>
      <c r="K70" s="268">
        <v>1436.7385697730724</v>
      </c>
      <c r="L70" s="268">
        <v>1306.1259725209748</v>
      </c>
      <c r="M70" s="268">
        <v>1175.5133752688773</v>
      </c>
      <c r="N70" s="268">
        <v>1044.9007780167799</v>
      </c>
      <c r="O70" s="268">
        <v>914.28818076468235</v>
      </c>
      <c r="P70" s="268">
        <v>783.67558351258492</v>
      </c>
      <c r="Q70" s="268">
        <v>653.06298626048738</v>
      </c>
      <c r="R70" s="268">
        <v>522.45038900838995</v>
      </c>
      <c r="S70" s="268">
        <v>391.83779175629246</v>
      </c>
      <c r="T70" s="268">
        <v>261.22519450419497</v>
      </c>
      <c r="U70" s="268">
        <v>130.61259725209749</v>
      </c>
      <c r="V70" s="302">
        <v>0</v>
      </c>
    </row>
    <row r="71" spans="1:23" ht="21.75" hidden="1" customHeight="1" x14ac:dyDescent="0.25">
      <c r="A71" s="270" t="s">
        <v>555</v>
      </c>
      <c r="B71" s="263"/>
      <c r="C71" s="268">
        <f>C88</f>
        <v>1978080.7293887362</v>
      </c>
      <c r="D71" s="268">
        <f t="shared" ref="D71:U71" si="13">D88</f>
        <v>2977204.4016187475</v>
      </c>
      <c r="E71" s="268">
        <f t="shared" si="13"/>
        <v>3643738.1095885867</v>
      </c>
      <c r="F71" s="268">
        <f t="shared" si="13"/>
        <v>3844797.1888462449</v>
      </c>
      <c r="G71" s="268">
        <f t="shared" si="13"/>
        <v>4113256.8030320611</v>
      </c>
      <c r="H71" s="268">
        <f t="shared" si="13"/>
        <v>3393068.27319091</v>
      </c>
      <c r="I71" s="268">
        <f t="shared" si="13"/>
        <v>4484463.5175794065</v>
      </c>
      <c r="J71" s="268">
        <f t="shared" si="13"/>
        <v>4477763.7921000347</v>
      </c>
      <c r="K71" s="268">
        <f t="shared" si="13"/>
        <v>4857280.9569396032</v>
      </c>
      <c r="L71" s="268">
        <f t="shared" si="13"/>
        <v>5012214.0517468601</v>
      </c>
      <c r="M71" s="268">
        <f t="shared" si="13"/>
        <v>4164338.2601564298</v>
      </c>
      <c r="N71" s="268">
        <f t="shared" si="13"/>
        <v>5456148.050528585</v>
      </c>
      <c r="O71" s="268">
        <f t="shared" si="13"/>
        <v>5453964.0640067384</v>
      </c>
      <c r="P71" s="268">
        <f t="shared" si="13"/>
        <v>5908151.7539847437</v>
      </c>
      <c r="Q71" s="268">
        <f t="shared" si="13"/>
        <v>6097919.7592742238</v>
      </c>
      <c r="R71" s="268">
        <f t="shared" si="13"/>
        <v>5064778.3969875909</v>
      </c>
      <c r="S71" s="268">
        <f t="shared" si="13"/>
        <v>6636743.9335031901</v>
      </c>
      <c r="T71" s="268">
        <f t="shared" si="13"/>
        <v>6633772.2120070048</v>
      </c>
      <c r="U71" s="268">
        <f t="shared" si="13"/>
        <v>7186435.1609418737</v>
      </c>
      <c r="V71" s="302">
        <f>V88</f>
        <v>7417266.2002441529</v>
      </c>
    </row>
    <row r="72" spans="1:23" s="293" customFormat="1" ht="23.25" hidden="1" customHeight="1" x14ac:dyDescent="0.25">
      <c r="C72" s="294"/>
      <c r="D72" s="294"/>
      <c r="E72" s="294"/>
      <c r="F72" s="294"/>
      <c r="G72" s="294"/>
      <c r="H72" s="294"/>
      <c r="I72" s="294"/>
      <c r="J72" s="294"/>
      <c r="K72" s="294"/>
      <c r="L72" s="294"/>
      <c r="M72" s="294"/>
      <c r="N72" s="294"/>
      <c r="O72" s="294"/>
      <c r="P72" s="294"/>
      <c r="Q72" s="294"/>
      <c r="R72" s="294"/>
      <c r="S72" s="294"/>
      <c r="T72" s="294"/>
      <c r="U72" s="294"/>
      <c r="V72" s="294"/>
    </row>
    <row r="73" spans="1:23" ht="16.5" hidden="1" thickBot="1" x14ac:dyDescent="0.3">
      <c r="A73" s="240"/>
      <c r="B73" s="274"/>
      <c r="C73" s="274"/>
      <c r="D73" s="274"/>
      <c r="E73" s="274"/>
      <c r="F73" s="274"/>
      <c r="G73" s="274"/>
      <c r="H73" s="274"/>
      <c r="I73" s="274"/>
      <c r="J73" s="274"/>
      <c r="K73" s="274"/>
      <c r="L73" s="274"/>
      <c r="M73" s="274"/>
      <c r="N73" s="274"/>
      <c r="O73" s="274"/>
      <c r="P73" s="274"/>
      <c r="Q73" s="274"/>
      <c r="R73" s="274"/>
      <c r="S73" s="274"/>
      <c r="T73" s="274"/>
      <c r="U73" s="274"/>
      <c r="V73" s="274"/>
    </row>
    <row r="74" spans="1:23" s="240" customFormat="1" x14ac:dyDescent="0.25">
      <c r="A74" s="275" t="s">
        <v>466</v>
      </c>
      <c r="B74" s="276">
        <f t="shared" ref="B74:V74" si="14">B47</f>
        <v>2025</v>
      </c>
      <c r="C74" s="276">
        <f t="shared" si="14"/>
        <v>2026</v>
      </c>
      <c r="D74" s="276">
        <f t="shared" si="14"/>
        <v>2027</v>
      </c>
      <c r="E74" s="276">
        <f t="shared" si="14"/>
        <v>2028</v>
      </c>
      <c r="F74" s="276">
        <f t="shared" si="14"/>
        <v>2029</v>
      </c>
      <c r="G74" s="276">
        <f t="shared" si="14"/>
        <v>2030</v>
      </c>
      <c r="H74" s="276">
        <f t="shared" si="14"/>
        <v>2031</v>
      </c>
      <c r="I74" s="276">
        <f t="shared" si="14"/>
        <v>2032</v>
      </c>
      <c r="J74" s="276">
        <f t="shared" si="14"/>
        <v>2033</v>
      </c>
      <c r="K74" s="276">
        <f t="shared" si="14"/>
        <v>2034</v>
      </c>
      <c r="L74" s="276">
        <f t="shared" si="14"/>
        <v>2035</v>
      </c>
      <c r="M74" s="276">
        <f t="shared" si="14"/>
        <v>2036</v>
      </c>
      <c r="N74" s="276">
        <f t="shared" si="14"/>
        <v>2037</v>
      </c>
      <c r="O74" s="276">
        <f t="shared" si="14"/>
        <v>2038</v>
      </c>
      <c r="P74" s="276">
        <f t="shared" si="14"/>
        <v>2039</v>
      </c>
      <c r="Q74" s="276">
        <f t="shared" si="14"/>
        <v>2040</v>
      </c>
      <c r="R74" s="276">
        <f t="shared" si="14"/>
        <v>2041</v>
      </c>
      <c r="S74" s="276">
        <f t="shared" si="14"/>
        <v>2042</v>
      </c>
      <c r="T74" s="276">
        <f t="shared" si="14"/>
        <v>2043</v>
      </c>
      <c r="U74" s="276">
        <f t="shared" si="14"/>
        <v>2044</v>
      </c>
      <c r="V74" s="303">
        <f t="shared" si="14"/>
        <v>2045</v>
      </c>
    </row>
    <row r="75" spans="1:23" s="222" customFormat="1" ht="19.5" customHeight="1" x14ac:dyDescent="0.25">
      <c r="A75" s="277" t="s">
        <v>263</v>
      </c>
      <c r="B75" s="271">
        <f>B50*$B$28</f>
        <v>0</v>
      </c>
      <c r="C75" s="271">
        <f t="shared" ref="C75:V75" si="15">C50</f>
        <v>20714165.898888722</v>
      </c>
      <c r="D75" s="271">
        <f t="shared" si="15"/>
        <v>21731591.834844276</v>
      </c>
      <c r="E75" s="271">
        <f t="shared" si="15"/>
        <v>25308223.31409622</v>
      </c>
      <c r="F75" s="271">
        <f t="shared" si="15"/>
        <v>26562638.191867258</v>
      </c>
      <c r="G75" s="271">
        <f t="shared" si="15"/>
        <v>28164400.548042286</v>
      </c>
      <c r="H75" s="271">
        <f t="shared" si="15"/>
        <v>29855011.609966639</v>
      </c>
      <c r="I75" s="271">
        <f t="shared" si="15"/>
        <v>30572110.438848644</v>
      </c>
      <c r="J75" s="271">
        <f t="shared" si="15"/>
        <v>30831702.594342027</v>
      </c>
      <c r="K75" s="271">
        <f t="shared" si="15"/>
        <v>33034482.857249614</v>
      </c>
      <c r="L75" s="271">
        <f t="shared" si="15"/>
        <v>34126950.972047918</v>
      </c>
      <c r="M75" s="271">
        <f t="shared" si="15"/>
        <v>36327658.693467081</v>
      </c>
      <c r="N75" s="271">
        <f t="shared" si="15"/>
        <v>37022046.723089069</v>
      </c>
      <c r="O75" s="271">
        <f t="shared" si="15"/>
        <v>37369819.040669315</v>
      </c>
      <c r="P75" s="271">
        <f t="shared" si="15"/>
        <v>40014197.855260283</v>
      </c>
      <c r="Q75" s="271">
        <f t="shared" si="15"/>
        <v>41351795.88550055</v>
      </c>
      <c r="R75" s="271">
        <f t="shared" si="15"/>
        <v>44023563.889280468</v>
      </c>
      <c r="S75" s="271">
        <f t="shared" si="15"/>
        <v>44871902.627984166</v>
      </c>
      <c r="T75" s="271">
        <f t="shared" si="15"/>
        <v>45295572.65281304</v>
      </c>
      <c r="U75" s="271">
        <f t="shared" si="15"/>
        <v>48515337.199593477</v>
      </c>
      <c r="V75" s="304">
        <f t="shared" si="15"/>
        <v>50144600.614799097</v>
      </c>
      <c r="W75" s="313"/>
    </row>
    <row r="76" spans="1:23" x14ac:dyDescent="0.25">
      <c r="A76" s="257" t="s">
        <v>262</v>
      </c>
      <c r="B76" s="278">
        <f t="shared" ref="B76" si="16">SUM(B77:B82)</f>
        <v>0</v>
      </c>
      <c r="C76" s="278">
        <f>SUM(C77:C82)</f>
        <v>-10386262.251945041</v>
      </c>
      <c r="D76" s="278">
        <f t="shared" ref="D76:V76" si="17">SUM(D77:D82)</f>
        <v>-6408069.8267505383</v>
      </c>
      <c r="E76" s="278">
        <f t="shared" si="17"/>
        <v>-6652032.7661532871</v>
      </c>
      <c r="F76" s="278">
        <f t="shared" si="17"/>
        <v>-6901152.247636036</v>
      </c>
      <c r="G76" s="278">
        <f t="shared" si="17"/>
        <v>-7160616.5328819836</v>
      </c>
      <c r="H76" s="278">
        <f t="shared" si="17"/>
        <v>-12452170.244012093</v>
      </c>
      <c r="I76" s="278">
        <f t="shared" si="17"/>
        <v>-7712292.8509516139</v>
      </c>
      <c r="J76" s="278">
        <f t="shared" si="17"/>
        <v>-8005383.6338418555</v>
      </c>
      <c r="K76" s="278">
        <f t="shared" si="17"/>
        <v>-8310578.0725515969</v>
      </c>
      <c r="L76" s="278">
        <f t="shared" si="17"/>
        <v>-8628380.7133136168</v>
      </c>
      <c r="M76" s="278">
        <f t="shared" si="17"/>
        <v>-15068467.392684933</v>
      </c>
      <c r="N76" s="278">
        <f t="shared" si="17"/>
        <v>-9303806.470446147</v>
      </c>
      <c r="O76" s="278">
        <f t="shared" si="17"/>
        <v>-9662498.7206356227</v>
      </c>
      <c r="P76" s="278">
        <f t="shared" si="17"/>
        <v>-10035939.085336566</v>
      </c>
      <c r="Q76" s="278">
        <f t="shared" si="17"/>
        <v>-10424697.089129435</v>
      </c>
      <c r="R76" s="278">
        <f t="shared" si="17"/>
        <v>-18262171.904342517</v>
      </c>
      <c r="S76" s="278">
        <f t="shared" si="17"/>
        <v>-11250682.960468214</v>
      </c>
      <c r="T76" s="278">
        <f t="shared" si="17"/>
        <v>-11689211.592778021</v>
      </c>
      <c r="U76" s="278">
        <f t="shared" si="17"/>
        <v>-12145661.394884109</v>
      </c>
      <c r="V76" s="305">
        <f t="shared" si="17"/>
        <v>-12620769.613578333</v>
      </c>
    </row>
    <row r="77" spans="1:23" x14ac:dyDescent="0.25">
      <c r="A77" s="279" t="s">
        <v>556</v>
      </c>
      <c r="B77" s="278">
        <f>-B52*1000/1.2</f>
        <v>0</v>
      </c>
      <c r="C77" s="278">
        <f t="shared" ref="C77:V77" si="18">-C66</f>
        <v>-3784080</v>
      </c>
      <c r="D77" s="278">
        <f t="shared" si="18"/>
        <v>0</v>
      </c>
      <c r="E77" s="278">
        <f t="shared" si="18"/>
        <v>0</v>
      </c>
      <c r="F77" s="278">
        <f t="shared" si="18"/>
        <v>0</v>
      </c>
      <c r="G77" s="278">
        <f t="shared" si="18"/>
        <v>0</v>
      </c>
      <c r="H77" s="278">
        <f t="shared" si="18"/>
        <v>-4505971.3562705927</v>
      </c>
      <c r="I77" s="278">
        <f t="shared" si="18"/>
        <v>0</v>
      </c>
      <c r="J77" s="278">
        <f t="shared" si="18"/>
        <v>0</v>
      </c>
      <c r="K77" s="278">
        <f t="shared" si="18"/>
        <v>0</v>
      </c>
      <c r="L77" s="278">
        <f t="shared" si="18"/>
        <v>0</v>
      </c>
      <c r="M77" s="278">
        <f t="shared" si="18"/>
        <v>-5482203.1287378827</v>
      </c>
      <c r="N77" s="278">
        <f t="shared" si="18"/>
        <v>0</v>
      </c>
      <c r="O77" s="278">
        <f t="shared" si="18"/>
        <v>0</v>
      </c>
      <c r="P77" s="278">
        <f t="shared" si="18"/>
        <v>0</v>
      </c>
      <c r="Q77" s="278">
        <f t="shared" si="18"/>
        <v>0</v>
      </c>
      <c r="R77" s="278">
        <f t="shared" si="18"/>
        <v>-6669938.3481253069</v>
      </c>
      <c r="S77" s="278">
        <f t="shared" si="18"/>
        <v>0</v>
      </c>
      <c r="T77" s="278">
        <f t="shared" si="18"/>
        <v>0</v>
      </c>
      <c r="U77" s="278">
        <f t="shared" si="18"/>
        <v>0</v>
      </c>
      <c r="V77" s="305">
        <f t="shared" si="18"/>
        <v>0</v>
      </c>
    </row>
    <row r="78" spans="1:23" x14ac:dyDescent="0.25">
      <c r="A78" s="279" t="str">
        <f>A32</f>
        <v>Прочие расходы при эксплуатации объекта, руб. без НДС</v>
      </c>
      <c r="B78" s="278">
        <f>-B53*1000/1.2</f>
        <v>0</v>
      </c>
      <c r="C78" s="278">
        <f>-(C65+C68+C69+C70)</f>
        <v>-6409682.2519450421</v>
      </c>
      <c r="D78" s="278">
        <f t="shared" ref="D78:V78" si="19">-(D65+D68+D69+D70)</f>
        <v>-6225189.8267505383</v>
      </c>
      <c r="E78" s="278">
        <f t="shared" si="19"/>
        <v>-6473972.7661532871</v>
      </c>
      <c r="F78" s="278">
        <f t="shared" si="19"/>
        <v>-6732712.247636036</v>
      </c>
      <c r="G78" s="278">
        <f t="shared" si="19"/>
        <v>-7001806.5328819836</v>
      </c>
      <c r="H78" s="278">
        <f t="shared" si="19"/>
        <v>-7797008.8877415005</v>
      </c>
      <c r="I78" s="278">
        <f t="shared" si="19"/>
        <v>-7572732.8509516139</v>
      </c>
      <c r="J78" s="278">
        <f t="shared" si="19"/>
        <v>-7875443.6338418555</v>
      </c>
      <c r="K78" s="278">
        <f t="shared" si="19"/>
        <v>-8190268.0725515969</v>
      </c>
      <c r="L78" s="278">
        <f t="shared" si="19"/>
        <v>-8517690.7133136168</v>
      </c>
      <c r="M78" s="278">
        <f t="shared" si="19"/>
        <v>-9485204.2639470492</v>
      </c>
      <c r="N78" s="278">
        <f t="shared" si="19"/>
        <v>-9212366.470446147</v>
      </c>
      <c r="O78" s="278">
        <f t="shared" si="19"/>
        <v>-9580688.7206356227</v>
      </c>
      <c r="P78" s="278">
        <f t="shared" si="19"/>
        <v>-9963749.085336566</v>
      </c>
      <c r="Q78" s="278">
        <f t="shared" si="19"/>
        <v>-10362137.089129435</v>
      </c>
      <c r="R78" s="278">
        <f t="shared" si="19"/>
        <v>-11539293.556217212</v>
      </c>
      <c r="S78" s="278">
        <f t="shared" si="19"/>
        <v>-11207372.960468214</v>
      </c>
      <c r="T78" s="278">
        <f t="shared" si="19"/>
        <v>-11655521.592778021</v>
      </c>
      <c r="U78" s="278">
        <f t="shared" si="19"/>
        <v>-12121601.394884109</v>
      </c>
      <c r="V78" s="278">
        <f t="shared" si="19"/>
        <v>-12606329.613578333</v>
      </c>
    </row>
    <row r="79" spans="1:23" x14ac:dyDescent="0.25">
      <c r="A79" s="279" t="s">
        <v>462</v>
      </c>
      <c r="B79" s="278"/>
      <c r="C79" s="278"/>
      <c r="D79" s="278"/>
      <c r="E79" s="278"/>
      <c r="F79" s="278"/>
      <c r="G79" s="278"/>
      <c r="H79" s="278"/>
      <c r="I79" s="278"/>
      <c r="J79" s="278"/>
      <c r="K79" s="278"/>
      <c r="L79" s="278"/>
      <c r="M79" s="278"/>
      <c r="N79" s="278"/>
      <c r="O79" s="278"/>
      <c r="P79" s="278"/>
      <c r="Q79" s="278"/>
      <c r="R79" s="278"/>
      <c r="S79" s="278"/>
      <c r="T79" s="278"/>
      <c r="U79" s="278"/>
      <c r="V79" s="305"/>
    </row>
    <row r="80" spans="1:23" x14ac:dyDescent="0.25">
      <c r="A80" s="279" t="s">
        <v>462</v>
      </c>
      <c r="B80" s="278">
        <f t="shared" ref="B80" si="20">-$B$37*(1+B$49)*$B$28*365</f>
        <v>0</v>
      </c>
      <c r="C80" s="278">
        <v>0</v>
      </c>
      <c r="D80" s="278">
        <v>0</v>
      </c>
      <c r="E80" s="278">
        <v>0</v>
      </c>
      <c r="F80" s="278">
        <v>0</v>
      </c>
      <c r="G80" s="278">
        <v>0</v>
      </c>
      <c r="H80" s="278">
        <v>0</v>
      </c>
      <c r="I80" s="278">
        <v>0</v>
      </c>
      <c r="J80" s="278">
        <v>0</v>
      </c>
      <c r="K80" s="278">
        <v>0</v>
      </c>
      <c r="L80" s="278">
        <v>0</v>
      </c>
      <c r="M80" s="278">
        <v>0</v>
      </c>
      <c r="N80" s="278">
        <v>0</v>
      </c>
      <c r="O80" s="278">
        <v>0</v>
      </c>
      <c r="P80" s="278">
        <v>0</v>
      </c>
      <c r="Q80" s="278">
        <v>0</v>
      </c>
      <c r="R80" s="278">
        <v>0</v>
      </c>
      <c r="S80" s="278">
        <v>0</v>
      </c>
      <c r="T80" s="278">
        <v>0</v>
      </c>
      <c r="U80" s="278">
        <v>0</v>
      </c>
      <c r="V80" s="305">
        <v>0</v>
      </c>
    </row>
    <row r="81" spans="1:23" x14ac:dyDescent="0.25">
      <c r="A81" s="279" t="s">
        <v>462</v>
      </c>
      <c r="B81" s="278"/>
      <c r="C81" s="278">
        <v>0</v>
      </c>
      <c r="D81" s="278">
        <v>0</v>
      </c>
      <c r="E81" s="278">
        <v>0</v>
      </c>
      <c r="F81" s="278">
        <v>0</v>
      </c>
      <c r="G81" s="278">
        <v>0</v>
      </c>
      <c r="H81" s="278">
        <v>0</v>
      </c>
      <c r="I81" s="278">
        <v>0</v>
      </c>
      <c r="J81" s="278">
        <v>0</v>
      </c>
      <c r="K81" s="278">
        <v>0</v>
      </c>
      <c r="L81" s="278">
        <v>0</v>
      </c>
      <c r="M81" s="278">
        <v>0</v>
      </c>
      <c r="N81" s="278">
        <v>0</v>
      </c>
      <c r="O81" s="278">
        <v>0</v>
      </c>
      <c r="P81" s="278">
        <v>0</v>
      </c>
      <c r="Q81" s="278">
        <v>0</v>
      </c>
      <c r="R81" s="278">
        <v>0</v>
      </c>
      <c r="S81" s="278">
        <v>0</v>
      </c>
      <c r="T81" s="278">
        <v>0</v>
      </c>
      <c r="U81" s="278">
        <v>0</v>
      </c>
      <c r="V81" s="305">
        <v>0</v>
      </c>
    </row>
    <row r="82" spans="1:23" x14ac:dyDescent="0.25">
      <c r="A82" s="279" t="s">
        <v>260</v>
      </c>
      <c r="B82" s="278"/>
      <c r="C82" s="278">
        <f t="shared" ref="C82:V82" si="21">-C67</f>
        <v>-192500</v>
      </c>
      <c r="D82" s="278">
        <f t="shared" si="21"/>
        <v>-182880</v>
      </c>
      <c r="E82" s="278">
        <f t="shared" si="21"/>
        <v>-178060</v>
      </c>
      <c r="F82" s="278">
        <f t="shared" si="21"/>
        <v>-168440</v>
      </c>
      <c r="G82" s="278">
        <f t="shared" si="21"/>
        <v>-158810</v>
      </c>
      <c r="H82" s="278">
        <f t="shared" si="21"/>
        <v>-149190</v>
      </c>
      <c r="I82" s="278">
        <f t="shared" si="21"/>
        <v>-139560</v>
      </c>
      <c r="J82" s="278">
        <f t="shared" si="21"/>
        <v>-129940</v>
      </c>
      <c r="K82" s="278">
        <f t="shared" si="21"/>
        <v>-120310</v>
      </c>
      <c r="L82" s="278">
        <f t="shared" si="21"/>
        <v>-110690</v>
      </c>
      <c r="M82" s="278">
        <f t="shared" si="21"/>
        <v>-101060</v>
      </c>
      <c r="N82" s="278">
        <f t="shared" si="21"/>
        <v>-91440</v>
      </c>
      <c r="O82" s="278">
        <f t="shared" si="21"/>
        <v>-81810</v>
      </c>
      <c r="P82" s="278">
        <f t="shared" si="21"/>
        <v>-72190</v>
      </c>
      <c r="Q82" s="278">
        <f t="shared" si="21"/>
        <v>-62560</v>
      </c>
      <c r="R82" s="278">
        <f t="shared" si="21"/>
        <v>-52940</v>
      </c>
      <c r="S82" s="278">
        <f t="shared" si="21"/>
        <v>-43310</v>
      </c>
      <c r="T82" s="278">
        <f t="shared" si="21"/>
        <v>-33690</v>
      </c>
      <c r="U82" s="278">
        <f t="shared" si="21"/>
        <v>-24060</v>
      </c>
      <c r="V82" s="305">
        <f t="shared" si="21"/>
        <v>-14440</v>
      </c>
    </row>
    <row r="83" spans="1:23" s="222" customFormat="1" ht="14.25" x14ac:dyDescent="0.25">
      <c r="A83" s="280" t="s">
        <v>467</v>
      </c>
      <c r="B83" s="271">
        <f t="shared" ref="B83" si="22">B75+B76</f>
        <v>0</v>
      </c>
      <c r="C83" s="271">
        <f>C75+C76</f>
        <v>10327903.646943681</v>
      </c>
      <c r="D83" s="271">
        <f t="shared" ref="D83:V83" si="23">D75+D76</f>
        <v>15323522.008093737</v>
      </c>
      <c r="E83" s="271">
        <f t="shared" si="23"/>
        <v>18656190.547942933</v>
      </c>
      <c r="F83" s="271">
        <f t="shared" si="23"/>
        <v>19661485.944231223</v>
      </c>
      <c r="G83" s="271">
        <f>G75+G76</f>
        <v>21003784.015160304</v>
      </c>
      <c r="H83" s="271">
        <f t="shared" si="23"/>
        <v>17402841.365954548</v>
      </c>
      <c r="I83" s="271">
        <f t="shared" si="23"/>
        <v>22859817.587897032</v>
      </c>
      <c r="J83" s="271">
        <f t="shared" si="23"/>
        <v>22826318.960500173</v>
      </c>
      <c r="K83" s="271">
        <f t="shared" si="23"/>
        <v>24723904.784698017</v>
      </c>
      <c r="L83" s="271">
        <f t="shared" si="23"/>
        <v>25498570.258734301</v>
      </c>
      <c r="M83" s="271">
        <f t="shared" si="23"/>
        <v>21259191.300782148</v>
      </c>
      <c r="N83" s="271">
        <f t="shared" si="23"/>
        <v>27718240.252642922</v>
      </c>
      <c r="O83" s="271">
        <f t="shared" si="23"/>
        <v>27707320.320033692</v>
      </c>
      <c r="P83" s="271">
        <f t="shared" si="23"/>
        <v>29978258.769923717</v>
      </c>
      <c r="Q83" s="271">
        <f t="shared" si="23"/>
        <v>30927098.796371117</v>
      </c>
      <c r="R83" s="271">
        <f t="shared" si="23"/>
        <v>25761391.984937951</v>
      </c>
      <c r="S83" s="271">
        <f t="shared" si="23"/>
        <v>33621219.667515948</v>
      </c>
      <c r="T83" s="271">
        <f t="shared" si="23"/>
        <v>33606361.06003502</v>
      </c>
      <c r="U83" s="271">
        <f t="shared" si="23"/>
        <v>36369675.804709367</v>
      </c>
      <c r="V83" s="304">
        <f t="shared" si="23"/>
        <v>37523831.001220763</v>
      </c>
      <c r="W83" s="313"/>
    </row>
    <row r="84" spans="1:23" ht="18.75" customHeight="1" x14ac:dyDescent="0.25">
      <c r="A84" s="279" t="s">
        <v>256</v>
      </c>
      <c r="B84" s="278">
        <v>0</v>
      </c>
      <c r="C84" s="278">
        <f>-B25/20</f>
        <v>-437500</v>
      </c>
      <c r="D84" s="278">
        <f>C84</f>
        <v>-437500</v>
      </c>
      <c r="E84" s="278">
        <f t="shared" ref="E84:V84" si="24">D84</f>
        <v>-437500</v>
      </c>
      <c r="F84" s="278">
        <f t="shared" si="24"/>
        <v>-437500</v>
      </c>
      <c r="G84" s="278">
        <f t="shared" si="24"/>
        <v>-437500</v>
      </c>
      <c r="H84" s="278">
        <f t="shared" si="24"/>
        <v>-437500</v>
      </c>
      <c r="I84" s="278">
        <f t="shared" si="24"/>
        <v>-437500</v>
      </c>
      <c r="J84" s="278">
        <f t="shared" si="24"/>
        <v>-437500</v>
      </c>
      <c r="K84" s="278">
        <f t="shared" si="24"/>
        <v>-437500</v>
      </c>
      <c r="L84" s="278">
        <f t="shared" si="24"/>
        <v>-437500</v>
      </c>
      <c r="M84" s="278">
        <f t="shared" si="24"/>
        <v>-437500</v>
      </c>
      <c r="N84" s="278">
        <f t="shared" si="24"/>
        <v>-437500</v>
      </c>
      <c r="O84" s="278">
        <f t="shared" si="24"/>
        <v>-437500</v>
      </c>
      <c r="P84" s="278">
        <f t="shared" si="24"/>
        <v>-437500</v>
      </c>
      <c r="Q84" s="278">
        <f t="shared" si="24"/>
        <v>-437500</v>
      </c>
      <c r="R84" s="278">
        <f t="shared" si="24"/>
        <v>-437500</v>
      </c>
      <c r="S84" s="278">
        <f t="shared" si="24"/>
        <v>-437500</v>
      </c>
      <c r="T84" s="278">
        <f t="shared" si="24"/>
        <v>-437500</v>
      </c>
      <c r="U84" s="278">
        <f t="shared" si="24"/>
        <v>-437500</v>
      </c>
      <c r="V84" s="305">
        <f t="shared" si="24"/>
        <v>-437500</v>
      </c>
    </row>
    <row r="85" spans="1:23" s="222" customFormat="1" ht="16.5" customHeight="1" x14ac:dyDescent="0.25">
      <c r="A85" s="280" t="s">
        <v>468</v>
      </c>
      <c r="B85" s="271">
        <f t="shared" ref="B85" si="25">B83+B84</f>
        <v>0</v>
      </c>
      <c r="C85" s="271">
        <f>C84+C83</f>
        <v>9890403.6469436809</v>
      </c>
      <c r="D85" s="271">
        <f t="shared" ref="D85:V85" si="26">D84+D83</f>
        <v>14886022.008093737</v>
      </c>
      <c r="E85" s="271">
        <f t="shared" si="26"/>
        <v>18218690.547942933</v>
      </c>
      <c r="F85" s="271">
        <f t="shared" si="26"/>
        <v>19223985.944231223</v>
      </c>
      <c r="G85" s="271">
        <f t="shared" si="26"/>
        <v>20566284.015160304</v>
      </c>
      <c r="H85" s="271">
        <f t="shared" si="26"/>
        <v>16965341.365954548</v>
      </c>
      <c r="I85" s="271">
        <f t="shared" si="26"/>
        <v>22422317.587897032</v>
      </c>
      <c r="J85" s="271">
        <f t="shared" si="26"/>
        <v>22388818.960500173</v>
      </c>
      <c r="K85" s="271">
        <f t="shared" si="26"/>
        <v>24286404.784698017</v>
      </c>
      <c r="L85" s="271">
        <f t="shared" si="26"/>
        <v>25061070.258734301</v>
      </c>
      <c r="M85" s="271">
        <f t="shared" si="26"/>
        <v>20821691.300782148</v>
      </c>
      <c r="N85" s="271">
        <f t="shared" si="26"/>
        <v>27280740.252642922</v>
      </c>
      <c r="O85" s="271">
        <f t="shared" si="26"/>
        <v>27269820.320033692</v>
      </c>
      <c r="P85" s="271">
        <f t="shared" si="26"/>
        <v>29540758.769923717</v>
      </c>
      <c r="Q85" s="271">
        <f t="shared" si="26"/>
        <v>30489598.796371117</v>
      </c>
      <c r="R85" s="271">
        <f t="shared" si="26"/>
        <v>25323891.984937951</v>
      </c>
      <c r="S85" s="271">
        <f t="shared" si="26"/>
        <v>33183719.667515948</v>
      </c>
      <c r="T85" s="271">
        <f t="shared" si="26"/>
        <v>33168861.06003502</v>
      </c>
      <c r="U85" s="271">
        <f t="shared" si="26"/>
        <v>35932175.804709367</v>
      </c>
      <c r="V85" s="304">
        <f t="shared" si="26"/>
        <v>37086331.001220763</v>
      </c>
      <c r="W85" s="313"/>
    </row>
    <row r="86" spans="1:23" x14ac:dyDescent="0.25">
      <c r="A86" s="279" t="s">
        <v>255</v>
      </c>
      <c r="B86" s="278">
        <f t="shared" ref="B86:V86" si="27">-B72</f>
        <v>0</v>
      </c>
      <c r="C86" s="278">
        <f t="shared" si="27"/>
        <v>0</v>
      </c>
      <c r="D86" s="278">
        <f t="shared" si="27"/>
        <v>0</v>
      </c>
      <c r="E86" s="278">
        <f t="shared" si="27"/>
        <v>0</v>
      </c>
      <c r="F86" s="278">
        <f t="shared" si="27"/>
        <v>0</v>
      </c>
      <c r="G86" s="278">
        <f t="shared" si="27"/>
        <v>0</v>
      </c>
      <c r="H86" s="278">
        <f t="shared" si="27"/>
        <v>0</v>
      </c>
      <c r="I86" s="278">
        <f t="shared" si="27"/>
        <v>0</v>
      </c>
      <c r="J86" s="278">
        <f t="shared" si="27"/>
        <v>0</v>
      </c>
      <c r="K86" s="278">
        <f t="shared" si="27"/>
        <v>0</v>
      </c>
      <c r="L86" s="278">
        <f t="shared" si="27"/>
        <v>0</v>
      </c>
      <c r="M86" s="278">
        <f t="shared" si="27"/>
        <v>0</v>
      </c>
      <c r="N86" s="278">
        <f t="shared" si="27"/>
        <v>0</v>
      </c>
      <c r="O86" s="278">
        <f t="shared" si="27"/>
        <v>0</v>
      </c>
      <c r="P86" s="278">
        <f t="shared" si="27"/>
        <v>0</v>
      </c>
      <c r="Q86" s="278">
        <f t="shared" si="27"/>
        <v>0</v>
      </c>
      <c r="R86" s="278">
        <f t="shared" si="27"/>
        <v>0</v>
      </c>
      <c r="S86" s="278">
        <f t="shared" si="27"/>
        <v>0</v>
      </c>
      <c r="T86" s="278">
        <f t="shared" si="27"/>
        <v>0</v>
      </c>
      <c r="U86" s="278">
        <f t="shared" si="27"/>
        <v>0</v>
      </c>
      <c r="V86" s="305">
        <f t="shared" si="27"/>
        <v>0</v>
      </c>
    </row>
    <row r="87" spans="1:23" s="222" customFormat="1" ht="14.25" x14ac:dyDescent="0.25">
      <c r="A87" s="280" t="s">
        <v>259</v>
      </c>
      <c r="B87" s="271">
        <v>0</v>
      </c>
      <c r="C87" s="271">
        <f>C85+C86</f>
        <v>9890403.6469436809</v>
      </c>
      <c r="D87" s="271">
        <f t="shared" ref="D87:V87" si="28">D85+D86</f>
        <v>14886022.008093737</v>
      </c>
      <c r="E87" s="271">
        <f t="shared" si="28"/>
        <v>18218690.547942933</v>
      </c>
      <c r="F87" s="271">
        <f t="shared" si="28"/>
        <v>19223985.944231223</v>
      </c>
      <c r="G87" s="271">
        <f t="shared" si="28"/>
        <v>20566284.015160304</v>
      </c>
      <c r="H87" s="271">
        <f t="shared" si="28"/>
        <v>16965341.365954548</v>
      </c>
      <c r="I87" s="271">
        <f t="shared" si="28"/>
        <v>22422317.587897032</v>
      </c>
      <c r="J87" s="271">
        <f t="shared" si="28"/>
        <v>22388818.960500173</v>
      </c>
      <c r="K87" s="271">
        <f t="shared" si="28"/>
        <v>24286404.784698017</v>
      </c>
      <c r="L87" s="271">
        <f t="shared" si="28"/>
        <v>25061070.258734301</v>
      </c>
      <c r="M87" s="271">
        <f t="shared" si="28"/>
        <v>20821691.300782148</v>
      </c>
      <c r="N87" s="271">
        <f t="shared" si="28"/>
        <v>27280740.252642922</v>
      </c>
      <c r="O87" s="271">
        <f t="shared" si="28"/>
        <v>27269820.320033692</v>
      </c>
      <c r="P87" s="271">
        <f t="shared" si="28"/>
        <v>29540758.769923717</v>
      </c>
      <c r="Q87" s="271">
        <f t="shared" si="28"/>
        <v>30489598.796371117</v>
      </c>
      <c r="R87" s="271">
        <f t="shared" si="28"/>
        <v>25323891.984937951</v>
      </c>
      <c r="S87" s="271">
        <f t="shared" si="28"/>
        <v>33183719.667515948</v>
      </c>
      <c r="T87" s="271">
        <f t="shared" si="28"/>
        <v>33168861.06003502</v>
      </c>
      <c r="U87" s="271">
        <f t="shared" si="28"/>
        <v>35932175.804709367</v>
      </c>
      <c r="V87" s="304">
        <f t="shared" si="28"/>
        <v>37086331.001220763</v>
      </c>
      <c r="W87" s="313"/>
    </row>
    <row r="88" spans="1:23" x14ac:dyDescent="0.25">
      <c r="A88" s="279" t="s">
        <v>254</v>
      </c>
      <c r="B88" s="278">
        <v>0</v>
      </c>
      <c r="C88" s="278">
        <f>IF(C87&gt;=0,(C87*20%),0)</f>
        <v>1978080.7293887362</v>
      </c>
      <c r="D88" s="278">
        <f t="shared" ref="D88:V88" si="29">IF(D87&gt;=0,(D87*20%),0)</f>
        <v>2977204.4016187475</v>
      </c>
      <c r="E88" s="278">
        <f t="shared" si="29"/>
        <v>3643738.1095885867</v>
      </c>
      <c r="F88" s="278">
        <f t="shared" si="29"/>
        <v>3844797.1888462449</v>
      </c>
      <c r="G88" s="278">
        <f t="shared" si="29"/>
        <v>4113256.8030320611</v>
      </c>
      <c r="H88" s="278">
        <f t="shared" si="29"/>
        <v>3393068.27319091</v>
      </c>
      <c r="I88" s="278">
        <f t="shared" si="29"/>
        <v>4484463.5175794065</v>
      </c>
      <c r="J88" s="278">
        <f t="shared" si="29"/>
        <v>4477763.7921000347</v>
      </c>
      <c r="K88" s="278">
        <f t="shared" si="29"/>
        <v>4857280.9569396032</v>
      </c>
      <c r="L88" s="278">
        <f t="shared" si="29"/>
        <v>5012214.0517468601</v>
      </c>
      <c r="M88" s="278">
        <f t="shared" si="29"/>
        <v>4164338.2601564298</v>
      </c>
      <c r="N88" s="278">
        <f t="shared" si="29"/>
        <v>5456148.050528585</v>
      </c>
      <c r="O88" s="278">
        <f t="shared" si="29"/>
        <v>5453964.0640067384</v>
      </c>
      <c r="P88" s="278">
        <f t="shared" si="29"/>
        <v>5908151.7539847437</v>
      </c>
      <c r="Q88" s="278">
        <f t="shared" si="29"/>
        <v>6097919.7592742238</v>
      </c>
      <c r="R88" s="278">
        <f t="shared" si="29"/>
        <v>5064778.3969875909</v>
      </c>
      <c r="S88" s="278">
        <f t="shared" si="29"/>
        <v>6636743.9335031901</v>
      </c>
      <c r="T88" s="278">
        <f t="shared" si="29"/>
        <v>6633772.2120070048</v>
      </c>
      <c r="U88" s="278">
        <f t="shared" si="29"/>
        <v>7186435.1609418737</v>
      </c>
      <c r="V88" s="305">
        <f t="shared" si="29"/>
        <v>7417266.2002441529</v>
      </c>
    </row>
    <row r="89" spans="1:23" ht="16.5" thickBot="1" x14ac:dyDescent="0.3">
      <c r="A89" s="281" t="s">
        <v>258</v>
      </c>
      <c r="B89" s="282">
        <f t="shared" ref="B89" si="30">B87+B88</f>
        <v>0</v>
      </c>
      <c r="C89" s="282">
        <f>C87-C88</f>
        <v>7912322.9175549448</v>
      </c>
      <c r="D89" s="282">
        <f>D87-D88</f>
        <v>11908817.60647499</v>
      </c>
      <c r="E89" s="282">
        <f t="shared" ref="E89:V89" si="31">E87-E88</f>
        <v>14574952.438354347</v>
      </c>
      <c r="F89" s="282">
        <f t="shared" si="31"/>
        <v>15379188.755384978</v>
      </c>
      <c r="G89" s="282">
        <f t="shared" si="31"/>
        <v>16453027.212128242</v>
      </c>
      <c r="H89" s="282">
        <f t="shared" si="31"/>
        <v>13572273.092763638</v>
      </c>
      <c r="I89" s="282">
        <f t="shared" si="31"/>
        <v>17937854.070317626</v>
      </c>
      <c r="J89" s="282">
        <f t="shared" si="31"/>
        <v>17911055.168400139</v>
      </c>
      <c r="K89" s="282">
        <f t="shared" si="31"/>
        <v>19429123.827758413</v>
      </c>
      <c r="L89" s="282">
        <f t="shared" si="31"/>
        <v>20048856.206987441</v>
      </c>
      <c r="M89" s="282">
        <f t="shared" si="31"/>
        <v>16657353.040625717</v>
      </c>
      <c r="N89" s="282">
        <f t="shared" si="31"/>
        <v>21824592.202114336</v>
      </c>
      <c r="O89" s="282">
        <f t="shared" si="31"/>
        <v>21815856.256026953</v>
      </c>
      <c r="P89" s="282">
        <f t="shared" si="31"/>
        <v>23632607.015938975</v>
      </c>
      <c r="Q89" s="282">
        <f t="shared" si="31"/>
        <v>24391679.037096895</v>
      </c>
      <c r="R89" s="282">
        <f t="shared" si="31"/>
        <v>20259113.58795036</v>
      </c>
      <c r="S89" s="282">
        <f t="shared" si="31"/>
        <v>26546975.73401276</v>
      </c>
      <c r="T89" s="282">
        <f t="shared" si="31"/>
        <v>26535088.848028015</v>
      </c>
      <c r="U89" s="282">
        <f t="shared" si="31"/>
        <v>28745740.643767495</v>
      </c>
      <c r="V89" s="306">
        <f t="shared" si="31"/>
        <v>29669064.800976612</v>
      </c>
    </row>
    <row r="90" spans="1:23" s="286" customFormat="1" ht="16.5" thickBot="1" x14ac:dyDescent="0.3">
      <c r="A90" s="283"/>
      <c r="B90" s="284">
        <v>0</v>
      </c>
      <c r="C90" s="284">
        <v>1</v>
      </c>
      <c r="D90" s="284">
        <f>C90+1</f>
        <v>2</v>
      </c>
      <c r="E90" s="284">
        <f t="shared" ref="E90:V90" si="32">D90+1</f>
        <v>3</v>
      </c>
      <c r="F90" s="285">
        <f t="shared" si="32"/>
        <v>4</v>
      </c>
      <c r="G90" s="284">
        <f t="shared" si="32"/>
        <v>5</v>
      </c>
      <c r="H90" s="284">
        <f t="shared" si="32"/>
        <v>6</v>
      </c>
      <c r="I90" s="284">
        <f t="shared" si="32"/>
        <v>7</v>
      </c>
      <c r="J90" s="284">
        <f t="shared" si="32"/>
        <v>8</v>
      </c>
      <c r="K90" s="284">
        <f t="shared" si="32"/>
        <v>9</v>
      </c>
      <c r="L90" s="284">
        <f t="shared" si="32"/>
        <v>10</v>
      </c>
      <c r="M90" s="284">
        <f t="shared" si="32"/>
        <v>11</v>
      </c>
      <c r="N90" s="284">
        <f t="shared" si="32"/>
        <v>12</v>
      </c>
      <c r="O90" s="284">
        <f t="shared" si="32"/>
        <v>13</v>
      </c>
      <c r="P90" s="284">
        <f t="shared" si="32"/>
        <v>14</v>
      </c>
      <c r="Q90" s="284">
        <f t="shared" si="32"/>
        <v>15</v>
      </c>
      <c r="R90" s="284">
        <f t="shared" si="32"/>
        <v>16</v>
      </c>
      <c r="S90" s="284">
        <f t="shared" si="32"/>
        <v>17</v>
      </c>
      <c r="T90" s="284">
        <f t="shared" si="32"/>
        <v>18</v>
      </c>
      <c r="U90" s="284">
        <f t="shared" si="32"/>
        <v>19</v>
      </c>
      <c r="V90" s="284">
        <f t="shared" si="32"/>
        <v>20</v>
      </c>
      <c r="W90" s="283"/>
    </row>
    <row r="91" spans="1:23" x14ac:dyDescent="0.25">
      <c r="A91" s="275" t="s">
        <v>257</v>
      </c>
      <c r="B91" s="276">
        <f t="shared" ref="B91:V91" si="33">B47</f>
        <v>2025</v>
      </c>
      <c r="C91" s="276">
        <f t="shared" si="33"/>
        <v>2026</v>
      </c>
      <c r="D91" s="276">
        <f t="shared" si="33"/>
        <v>2027</v>
      </c>
      <c r="E91" s="276">
        <f t="shared" si="33"/>
        <v>2028</v>
      </c>
      <c r="F91" s="276">
        <f t="shared" si="33"/>
        <v>2029</v>
      </c>
      <c r="G91" s="276">
        <f t="shared" si="33"/>
        <v>2030</v>
      </c>
      <c r="H91" s="276">
        <f t="shared" si="33"/>
        <v>2031</v>
      </c>
      <c r="I91" s="276">
        <f t="shared" si="33"/>
        <v>2032</v>
      </c>
      <c r="J91" s="276">
        <f t="shared" si="33"/>
        <v>2033</v>
      </c>
      <c r="K91" s="276">
        <f t="shared" si="33"/>
        <v>2034</v>
      </c>
      <c r="L91" s="276">
        <f t="shared" si="33"/>
        <v>2035</v>
      </c>
      <c r="M91" s="276">
        <f t="shared" si="33"/>
        <v>2036</v>
      </c>
      <c r="N91" s="276">
        <f t="shared" si="33"/>
        <v>2037</v>
      </c>
      <c r="O91" s="276">
        <f t="shared" si="33"/>
        <v>2038</v>
      </c>
      <c r="P91" s="276">
        <f t="shared" si="33"/>
        <v>2039</v>
      </c>
      <c r="Q91" s="276">
        <f t="shared" si="33"/>
        <v>2040</v>
      </c>
      <c r="R91" s="276">
        <f t="shared" si="33"/>
        <v>2041</v>
      </c>
      <c r="S91" s="276">
        <f t="shared" si="33"/>
        <v>2042</v>
      </c>
      <c r="T91" s="276">
        <f t="shared" si="33"/>
        <v>2043</v>
      </c>
      <c r="U91" s="276">
        <f t="shared" si="33"/>
        <v>2044</v>
      </c>
      <c r="V91" s="303">
        <f t="shared" si="33"/>
        <v>2045</v>
      </c>
    </row>
    <row r="92" spans="1:23" s="222" customFormat="1" ht="14.25" x14ac:dyDescent="0.25">
      <c r="A92" s="277" t="s">
        <v>468</v>
      </c>
      <c r="B92" s="271">
        <f t="shared" ref="B92:V92" si="34">B85</f>
        <v>0</v>
      </c>
      <c r="C92" s="271">
        <f>C85</f>
        <v>9890403.6469436809</v>
      </c>
      <c r="D92" s="271">
        <f t="shared" si="34"/>
        <v>14886022.008093737</v>
      </c>
      <c r="E92" s="271">
        <f t="shared" si="34"/>
        <v>18218690.547942933</v>
      </c>
      <c r="F92" s="271">
        <f t="shared" si="34"/>
        <v>19223985.944231223</v>
      </c>
      <c r="G92" s="271">
        <f t="shared" si="34"/>
        <v>20566284.015160304</v>
      </c>
      <c r="H92" s="271">
        <f t="shared" si="34"/>
        <v>16965341.365954548</v>
      </c>
      <c r="I92" s="271">
        <f t="shared" si="34"/>
        <v>22422317.587897032</v>
      </c>
      <c r="J92" s="271">
        <f t="shared" si="34"/>
        <v>22388818.960500173</v>
      </c>
      <c r="K92" s="271">
        <f t="shared" si="34"/>
        <v>24286404.784698017</v>
      </c>
      <c r="L92" s="271">
        <f t="shared" si="34"/>
        <v>25061070.258734301</v>
      </c>
      <c r="M92" s="271">
        <f t="shared" si="34"/>
        <v>20821691.300782148</v>
      </c>
      <c r="N92" s="271">
        <f t="shared" si="34"/>
        <v>27280740.252642922</v>
      </c>
      <c r="O92" s="271">
        <f t="shared" si="34"/>
        <v>27269820.320033692</v>
      </c>
      <c r="P92" s="271">
        <f t="shared" si="34"/>
        <v>29540758.769923717</v>
      </c>
      <c r="Q92" s="271">
        <f t="shared" si="34"/>
        <v>30489598.796371117</v>
      </c>
      <c r="R92" s="271">
        <f t="shared" si="34"/>
        <v>25323891.984937951</v>
      </c>
      <c r="S92" s="271">
        <f t="shared" si="34"/>
        <v>33183719.667515948</v>
      </c>
      <c r="T92" s="271">
        <f t="shared" si="34"/>
        <v>33168861.06003502</v>
      </c>
      <c r="U92" s="271">
        <f t="shared" si="34"/>
        <v>35932175.804709367</v>
      </c>
      <c r="V92" s="304">
        <f t="shared" si="34"/>
        <v>37086331.001220763</v>
      </c>
      <c r="W92" s="313"/>
    </row>
    <row r="93" spans="1:23" x14ac:dyDescent="0.25">
      <c r="A93" s="279" t="s">
        <v>256</v>
      </c>
      <c r="B93" s="278">
        <f>-B84</f>
        <v>0</v>
      </c>
      <c r="C93" s="278"/>
      <c r="D93" s="278"/>
      <c r="E93" s="278"/>
      <c r="F93" s="278"/>
      <c r="G93" s="278"/>
      <c r="H93" s="278"/>
      <c r="I93" s="278"/>
      <c r="J93" s="278"/>
      <c r="K93" s="278"/>
      <c r="L93" s="278"/>
      <c r="M93" s="278"/>
      <c r="N93" s="278"/>
      <c r="O93" s="278"/>
      <c r="P93" s="278"/>
      <c r="Q93" s="278"/>
      <c r="R93" s="278"/>
      <c r="S93" s="278"/>
      <c r="T93" s="278"/>
      <c r="U93" s="278"/>
      <c r="V93" s="305"/>
    </row>
    <row r="94" spans="1:23" x14ac:dyDescent="0.25">
      <c r="A94" s="279" t="s">
        <v>255</v>
      </c>
      <c r="B94" s="278">
        <f t="shared" ref="B94:V94" si="35">B86</f>
        <v>0</v>
      </c>
      <c r="C94" s="278">
        <f t="shared" si="35"/>
        <v>0</v>
      </c>
      <c r="D94" s="278">
        <f t="shared" si="35"/>
        <v>0</v>
      </c>
      <c r="E94" s="278">
        <f t="shared" si="35"/>
        <v>0</v>
      </c>
      <c r="F94" s="278">
        <f t="shared" si="35"/>
        <v>0</v>
      </c>
      <c r="G94" s="278">
        <f t="shared" si="35"/>
        <v>0</v>
      </c>
      <c r="H94" s="278">
        <f t="shared" si="35"/>
        <v>0</v>
      </c>
      <c r="I94" s="278">
        <f t="shared" si="35"/>
        <v>0</v>
      </c>
      <c r="J94" s="278">
        <f t="shared" si="35"/>
        <v>0</v>
      </c>
      <c r="K94" s="278">
        <f t="shared" si="35"/>
        <v>0</v>
      </c>
      <c r="L94" s="278">
        <f t="shared" si="35"/>
        <v>0</v>
      </c>
      <c r="M94" s="278">
        <f t="shared" si="35"/>
        <v>0</v>
      </c>
      <c r="N94" s="278">
        <f t="shared" si="35"/>
        <v>0</v>
      </c>
      <c r="O94" s="278">
        <f t="shared" si="35"/>
        <v>0</v>
      </c>
      <c r="P94" s="278">
        <f t="shared" si="35"/>
        <v>0</v>
      </c>
      <c r="Q94" s="278">
        <f t="shared" si="35"/>
        <v>0</v>
      </c>
      <c r="R94" s="278">
        <f t="shared" si="35"/>
        <v>0</v>
      </c>
      <c r="S94" s="278">
        <f t="shared" si="35"/>
        <v>0</v>
      </c>
      <c r="T94" s="278">
        <f t="shared" si="35"/>
        <v>0</v>
      </c>
      <c r="U94" s="278">
        <f t="shared" si="35"/>
        <v>0</v>
      </c>
      <c r="V94" s="305">
        <f t="shared" si="35"/>
        <v>0</v>
      </c>
    </row>
    <row r="95" spans="1:23" x14ac:dyDescent="0.25">
      <c r="A95" s="279" t="s">
        <v>254</v>
      </c>
      <c r="B95" s="278">
        <f>IF(SUM($B$88:B88)+SUM($A$95:A95)&gt;0,0,SUM($B$88:B88)-SUM($A$95:A95))</f>
        <v>0</v>
      </c>
      <c r="C95" s="278">
        <f>-IF(C87&gt;=0,(C87*20%),0)</f>
        <v>-1978080.7293887362</v>
      </c>
      <c r="D95" s="278">
        <f>-IF(D87&gt;=0,(D87*20%),0)</f>
        <v>-2977204.4016187475</v>
      </c>
      <c r="E95" s="278">
        <f t="shared" ref="E95:V95" si="36">-IF(E87&gt;=0,(E87*20%),0)</f>
        <v>-3643738.1095885867</v>
      </c>
      <c r="F95" s="278">
        <f t="shared" si="36"/>
        <v>-3844797.1888462449</v>
      </c>
      <c r="G95" s="278">
        <f t="shared" si="36"/>
        <v>-4113256.8030320611</v>
      </c>
      <c r="H95" s="278">
        <f t="shared" si="36"/>
        <v>-3393068.27319091</v>
      </c>
      <c r="I95" s="278">
        <f t="shared" si="36"/>
        <v>-4484463.5175794065</v>
      </c>
      <c r="J95" s="278">
        <f t="shared" si="36"/>
        <v>-4477763.7921000347</v>
      </c>
      <c r="K95" s="278">
        <f t="shared" si="36"/>
        <v>-4857280.9569396032</v>
      </c>
      <c r="L95" s="278">
        <f t="shared" si="36"/>
        <v>-5012214.0517468601</v>
      </c>
      <c r="M95" s="278">
        <f t="shared" si="36"/>
        <v>-4164338.2601564298</v>
      </c>
      <c r="N95" s="278">
        <f t="shared" si="36"/>
        <v>-5456148.050528585</v>
      </c>
      <c r="O95" s="278">
        <f t="shared" si="36"/>
        <v>-5453964.0640067384</v>
      </c>
      <c r="P95" s="278">
        <f t="shared" si="36"/>
        <v>-5908151.7539847437</v>
      </c>
      <c r="Q95" s="278">
        <f t="shared" si="36"/>
        <v>-6097919.7592742238</v>
      </c>
      <c r="R95" s="278">
        <f t="shared" si="36"/>
        <v>-5064778.3969875909</v>
      </c>
      <c r="S95" s="278">
        <f t="shared" si="36"/>
        <v>-6636743.9335031901</v>
      </c>
      <c r="T95" s="278">
        <f t="shared" si="36"/>
        <v>-6633772.2120070048</v>
      </c>
      <c r="U95" s="278">
        <f t="shared" si="36"/>
        <v>-7186435.1609418737</v>
      </c>
      <c r="V95" s="305">
        <f t="shared" si="36"/>
        <v>-7417266.2002441529</v>
      </c>
    </row>
    <row r="96" spans="1:23" x14ac:dyDescent="0.25">
      <c r="A96" s="279" t="s">
        <v>253</v>
      </c>
      <c r="B96" s="278">
        <f>-(B25-2944000-44000)*20%</f>
        <v>-1152400</v>
      </c>
      <c r="C96" s="278">
        <f>IF(((SUM($B$75:C75)+SUM($B$77:C81))+SUM($B$98:C98))&lt;0,((SUM($B$75:C75)+SUM($B$77:C81))+SUM($B$98:C98))*0.2-SUM($A$96:B96),IF(SUM($A$96:B96)&lt;0,0-SUM($A$96:B96),0))</f>
        <v>1152400</v>
      </c>
      <c r="D96" s="278">
        <f>IF(((SUM($B$75:D75)+SUM($B$77:D81))+SUM($B$98:D98))&lt;0,((SUM($B$75:D75)+SUM($B$77:D81))+SUM($B$98:D98))*0.2-SUM($A$96:C96),IF(SUM($A$96:C96)&lt;0,0-SUM($A$96:C96),0))</f>
        <v>0</v>
      </c>
      <c r="E96" s="278">
        <f>IF(((SUM($B$75:E75)+SUM($B$77:E81))+SUM($B$98:E98))&lt;0,((SUM($B$75:E75)+SUM($B$77:E81))+SUM($B$98:E98))*0.2-SUM($A$96:D96),IF(SUM($A$96:D96)&lt;0,0-SUM($A$96:D96),0))</f>
        <v>0</v>
      </c>
      <c r="F96" s="278">
        <f>IF(((SUM($B$75:F75)+SUM($B$77:F81))+SUM($B$98:F98))&lt;0,((SUM($B$75:F75)+SUM($B$77:F81))+SUM($B$98:F98))*0.2-SUM($A$96:E96),IF(SUM($A$96:E96)&lt;0,0-SUM($A$96:E96),0))</f>
        <v>0</v>
      </c>
      <c r="G96" s="278">
        <f>IF(((SUM($B$75:G75)+SUM($B$77:G81))+SUM($B$98:G98))&lt;0,((SUM($B$75:G75)+SUM($B$77:G81))+SUM($B$98:G98))*0.2-SUM($A$96:F96),IF(SUM($A$96:F96)&lt;0,0-SUM($A$96:F96),0))</f>
        <v>0</v>
      </c>
      <c r="H96" s="278">
        <f>IF(((SUM($B$75:H75)+SUM($B$77:H81))+SUM($B$98:H98))&lt;0,((SUM($B$75:H75)+SUM($B$77:H81))+SUM($B$98:H98))*0.2-SUM($A$96:G96),IF(SUM($A$96:G96)&lt;0,0-SUM($A$96:G96),0))</f>
        <v>0</v>
      </c>
      <c r="I96" s="278">
        <f>IF(((SUM($B$75:I75)+SUM($B$77:I81))+SUM($B$98:I98))&lt;0,((SUM($B$75:I75)+SUM($B$77:I81))+SUM($B$98:I98))*0.2-SUM($A$96:H96),IF(SUM($A$96:H96)&lt;0,0-SUM($A$96:H96),0))</f>
        <v>0</v>
      </c>
      <c r="J96" s="278">
        <f>IF(((SUM($B$75:J75)+SUM($B$77:J81))+SUM($B$98:J98))&lt;0,((SUM($B$75:J75)+SUM($B$77:J81))+SUM($B$98:J98))*0.2-SUM($A$96:I96),IF(SUM($A$96:I96)&lt;0,0-SUM($A$96:I96),0))</f>
        <v>0</v>
      </c>
      <c r="K96" s="278">
        <f>IF(((SUM($B$75:K75)+SUM($B$77:K81))+SUM($B$98:K98))&lt;0,((SUM($B$75:K75)+SUM($B$77:K81))+SUM($B$98:K98))*0.2-SUM($A$96:J96),IF(SUM($A$96:J96)&lt;0,0-SUM($A$96:J96),0))</f>
        <v>0</v>
      </c>
      <c r="L96" s="278">
        <f>IF(((SUM($B$75:L75)+SUM($B$77:L81))+SUM($B$98:L98))&lt;0,((SUM($B$75:L75)+SUM($B$77:L81))+SUM($B$98:L98))*0.2-SUM($A$96:K96),IF(SUM($A$96:K96)&lt;0,0-SUM($A$96:K96),0))</f>
        <v>0</v>
      </c>
      <c r="M96" s="278">
        <f>IF(((SUM($B$75:M75)+SUM($B$77:M81))+SUM($B$98:M98))&lt;0,((SUM($B$75:M75)+SUM($B$77:M81))+SUM($B$98:M98))*0.2-SUM($A$96:L96),IF(SUM($A$96:L96)&lt;0,0-SUM($A$96:L96),0))</f>
        <v>0</v>
      </c>
      <c r="N96" s="278">
        <f>IF(((SUM($B$75:N75)+SUM($B$77:N81))+SUM($B$98:N98))&lt;0,((SUM($B$75:N75)+SUM($B$77:N81))+SUM($B$98:N98))*0.2-SUM($A$96:M96),IF(SUM($A$96:M96)&lt;0,0-SUM($A$96:M96),0))</f>
        <v>0</v>
      </c>
      <c r="O96" s="278">
        <f>IF(((SUM($B$75:O75)+SUM($B$77:O81))+SUM($B$98:O98))&lt;0,((SUM($B$75:O75)+SUM($B$77:O81))+SUM($B$98:O98))*0.2-SUM($A$96:N96),IF(SUM($A$96:N96)&lt;0,0-SUM($A$96:N96),0))</f>
        <v>0</v>
      </c>
      <c r="P96" s="278">
        <f>IF(((SUM($B$75:P75)+SUM($B$77:P81))+SUM($B$98:P98))&lt;0,((SUM($B$75:P75)+SUM($B$77:P81))+SUM($B$98:P98))*0.2-SUM($A$96:O96),IF(SUM($A$96:O96)&lt;0,0-SUM($A$96:O96),0))</f>
        <v>0</v>
      </c>
      <c r="Q96" s="278">
        <f>IF(((SUM($B$75:Q75)+SUM($B$77:Q81))+SUM($B$98:Q98))&lt;0,((SUM($B$75:Q75)+SUM($B$77:Q81))+SUM($B$98:Q98))*0.2-SUM($A$96:P96),IF(SUM($A$96:P96)&lt;0,0-SUM($A$96:P96),0))</f>
        <v>0</v>
      </c>
      <c r="R96" s="278">
        <f>IF(((SUM($B$75:R75)+SUM($B$77:R81))+SUM($B$98:R98))&lt;0,((SUM($B$75:R75)+SUM($B$77:R81))+SUM($B$98:R98))*0.2-SUM($A$96:Q96),IF(SUM($A$96:Q96)&lt;0,0-SUM($A$96:Q96),0))</f>
        <v>0</v>
      </c>
      <c r="S96" s="278">
        <f>IF(((SUM($B$75:S75)+SUM($B$77:S81))+SUM($B$98:S98))&lt;0,((SUM($B$75:S75)+SUM($B$77:S81))+SUM($B$98:S98))*0.2-SUM($A$96:R96),IF(SUM($A$96:R96)&lt;0,0-SUM($A$96:R96),0))</f>
        <v>0</v>
      </c>
      <c r="T96" s="278">
        <f>IF(((SUM($B$75:T75)+SUM($B$77:T81))+SUM($B$98:T98))&lt;0,((SUM($B$75:T75)+SUM($B$77:T81))+SUM($B$98:T98))*0.2-SUM($A$96:S96),IF(SUM($A$96:S96)&lt;0,0-SUM($A$96:S96),0))</f>
        <v>0</v>
      </c>
      <c r="U96" s="278">
        <f>IF(((SUM($B$75:U75)+SUM($B$77:U81))+SUM($B$98:U98))&lt;0,((SUM($B$75:U75)+SUM($B$77:U81))+SUM($B$98:U98))*0.2-SUM($A$96:T96),IF(SUM($A$96:T96)&lt;0,0-SUM($A$96:T96),0))</f>
        <v>0</v>
      </c>
      <c r="V96" s="305">
        <f>IF(((SUM($B$75:V75)+SUM($B$77:V81))+SUM($B$98:V98))&lt;0,((SUM($B$75:V75)+SUM($B$77:V81))+SUM($B$98:V98))*0.2-SUM($A$96:U96),IF(SUM($A$96:U96)&lt;0,0-SUM($A$96:U96),0))</f>
        <v>0</v>
      </c>
    </row>
    <row r="97" spans="1:23" x14ac:dyDescent="0.25">
      <c r="A97" s="279" t="s">
        <v>252</v>
      </c>
      <c r="B97" s="278">
        <f>-B75*(B39)</f>
        <v>0</v>
      </c>
      <c r="C97" s="278">
        <v>0</v>
      </c>
      <c r="D97" s="278">
        <v>0</v>
      </c>
      <c r="E97" s="278">
        <v>0</v>
      </c>
      <c r="F97" s="278">
        <v>0</v>
      </c>
      <c r="G97" s="278">
        <v>0</v>
      </c>
      <c r="H97" s="278">
        <v>0</v>
      </c>
      <c r="I97" s="278">
        <v>0</v>
      </c>
      <c r="J97" s="278">
        <v>0</v>
      </c>
      <c r="K97" s="278">
        <v>0</v>
      </c>
      <c r="L97" s="278">
        <v>0</v>
      </c>
      <c r="M97" s="278">
        <v>0</v>
      </c>
      <c r="N97" s="278">
        <v>0</v>
      </c>
      <c r="O97" s="278">
        <v>0</v>
      </c>
      <c r="P97" s="278">
        <v>0</v>
      </c>
      <c r="Q97" s="278">
        <v>0</v>
      </c>
      <c r="R97" s="278">
        <v>0</v>
      </c>
      <c r="S97" s="278">
        <v>0</v>
      </c>
      <c r="T97" s="278">
        <v>0</v>
      </c>
      <c r="U97" s="278">
        <v>0</v>
      </c>
      <c r="V97" s="305">
        <v>0</v>
      </c>
    </row>
    <row r="98" spans="1:23" x14ac:dyDescent="0.25">
      <c r="A98" s="279" t="s">
        <v>251</v>
      </c>
      <c r="B98" s="278">
        <f>-($B$25+$B$26)*$B$28</f>
        <v>-8750000</v>
      </c>
      <c r="C98" s="278">
        <v>0</v>
      </c>
      <c r="D98" s="278">
        <v>0</v>
      </c>
      <c r="E98" s="278">
        <v>0</v>
      </c>
      <c r="F98" s="278">
        <v>0</v>
      </c>
      <c r="G98" s="278">
        <v>0</v>
      </c>
      <c r="H98" s="278">
        <v>0</v>
      </c>
      <c r="I98" s="278">
        <v>0</v>
      </c>
      <c r="J98" s="278">
        <v>0</v>
      </c>
      <c r="K98" s="278">
        <v>0</v>
      </c>
      <c r="L98" s="278">
        <v>0</v>
      </c>
      <c r="M98" s="278">
        <v>0</v>
      </c>
      <c r="N98" s="278">
        <v>0</v>
      </c>
      <c r="O98" s="278">
        <v>0</v>
      </c>
      <c r="P98" s="278">
        <v>0</v>
      </c>
      <c r="Q98" s="278">
        <v>0</v>
      </c>
      <c r="R98" s="278">
        <v>0</v>
      </c>
      <c r="S98" s="278">
        <v>0</v>
      </c>
      <c r="T98" s="278">
        <v>0</v>
      </c>
      <c r="U98" s="278">
        <v>0</v>
      </c>
      <c r="V98" s="305">
        <v>1</v>
      </c>
    </row>
    <row r="99" spans="1:23" x14ac:dyDescent="0.25">
      <c r="A99" s="279" t="s">
        <v>250</v>
      </c>
      <c r="B99" s="278">
        <f>B70-B71</f>
        <v>0</v>
      </c>
      <c r="C99" s="278"/>
      <c r="D99" s="278"/>
      <c r="E99" s="278"/>
      <c r="F99" s="278"/>
      <c r="G99" s="278"/>
      <c r="H99" s="278"/>
      <c r="I99" s="278"/>
      <c r="J99" s="278"/>
      <c r="K99" s="278"/>
      <c r="L99" s="278"/>
      <c r="M99" s="278"/>
      <c r="N99" s="278"/>
      <c r="O99" s="278"/>
      <c r="P99" s="278"/>
      <c r="Q99" s="278"/>
      <c r="R99" s="278"/>
      <c r="S99" s="278"/>
      <c r="T99" s="278"/>
      <c r="U99" s="278"/>
      <c r="V99" s="305"/>
    </row>
    <row r="100" spans="1:23" s="222" customFormat="1" ht="14.25" x14ac:dyDescent="0.25">
      <c r="A100" s="280" t="s">
        <v>249</v>
      </c>
      <c r="B100" s="271">
        <f>SUM(B92:B99)</f>
        <v>-9902400</v>
      </c>
      <c r="C100" s="271">
        <f>SUM(C92:C99)</f>
        <v>9064722.9175549448</v>
      </c>
      <c r="D100" s="271">
        <f t="shared" ref="D100:V100" si="37">SUM(D92:D99)</f>
        <v>11908817.60647499</v>
      </c>
      <c r="E100" s="271">
        <f t="shared" si="37"/>
        <v>14574952.438354347</v>
      </c>
      <c r="F100" s="271">
        <f t="shared" si="37"/>
        <v>15379188.755384978</v>
      </c>
      <c r="G100" s="271">
        <f t="shared" si="37"/>
        <v>16453027.212128242</v>
      </c>
      <c r="H100" s="271">
        <f t="shared" si="37"/>
        <v>13572273.092763638</v>
      </c>
      <c r="I100" s="271">
        <f t="shared" si="37"/>
        <v>17937854.070317626</v>
      </c>
      <c r="J100" s="271">
        <f t="shared" si="37"/>
        <v>17911055.168400139</v>
      </c>
      <c r="K100" s="271">
        <f t="shared" si="37"/>
        <v>19429123.827758413</v>
      </c>
      <c r="L100" s="271">
        <f t="shared" si="37"/>
        <v>20048856.206987441</v>
      </c>
      <c r="M100" s="271">
        <f t="shared" si="37"/>
        <v>16657353.040625717</v>
      </c>
      <c r="N100" s="271">
        <f t="shared" si="37"/>
        <v>21824592.202114336</v>
      </c>
      <c r="O100" s="271">
        <f t="shared" si="37"/>
        <v>21815856.256026953</v>
      </c>
      <c r="P100" s="271">
        <f t="shared" si="37"/>
        <v>23632607.015938975</v>
      </c>
      <c r="Q100" s="271">
        <f t="shared" si="37"/>
        <v>24391679.037096895</v>
      </c>
      <c r="R100" s="271">
        <f t="shared" si="37"/>
        <v>20259113.58795036</v>
      </c>
      <c r="S100" s="271">
        <f t="shared" si="37"/>
        <v>26546975.73401276</v>
      </c>
      <c r="T100" s="271">
        <f t="shared" si="37"/>
        <v>26535088.848028015</v>
      </c>
      <c r="U100" s="271">
        <f t="shared" si="37"/>
        <v>28745740.643767495</v>
      </c>
      <c r="V100" s="304">
        <f t="shared" si="37"/>
        <v>29669065.800976612</v>
      </c>
      <c r="W100" s="313"/>
    </row>
    <row r="101" spans="1:23" s="222" customFormat="1" ht="14.25" x14ac:dyDescent="0.25">
      <c r="A101" s="280" t="s">
        <v>469</v>
      </c>
      <c r="B101" s="271">
        <f>SUM($B$100:B100)</f>
        <v>-9902400</v>
      </c>
      <c r="C101" s="271">
        <f>SUM($B$100:C100)</f>
        <v>-837677.08244505525</v>
      </c>
      <c r="D101" s="271">
        <f>SUM($B$100:D100)</f>
        <v>11071140.524029935</v>
      </c>
      <c r="E101" s="271">
        <f>SUM($B$100:E100)</f>
        <v>25646092.962384284</v>
      </c>
      <c r="F101" s="271">
        <f>SUM($B$100:F100)</f>
        <v>41025281.717769265</v>
      </c>
      <c r="G101" s="271">
        <f>SUM($B$100:G100)</f>
        <v>57478308.92989751</v>
      </c>
      <c r="H101" s="271">
        <f>SUM($B$100:H100)</f>
        <v>71050582.02266115</v>
      </c>
      <c r="I101" s="271">
        <f>SUM($B$100:I100)</f>
        <v>88988436.092978776</v>
      </c>
      <c r="J101" s="271">
        <f>SUM($B$100:J100)</f>
        <v>106899491.26137891</v>
      </c>
      <c r="K101" s="271">
        <f>SUM($B$100:K100)</f>
        <v>126328615.08913733</v>
      </c>
      <c r="L101" s="271">
        <f>SUM($B$100:L100)</f>
        <v>146377471.29612476</v>
      </c>
      <c r="M101" s="271">
        <f>SUM($B$100:M100)</f>
        <v>163034824.33675048</v>
      </c>
      <c r="N101" s="271">
        <f>SUM($B$100:N100)</f>
        <v>184859416.53886482</v>
      </c>
      <c r="O101" s="271">
        <f>SUM($B$100:O100)</f>
        <v>206675272.79489177</v>
      </c>
      <c r="P101" s="271">
        <f>SUM($B$100:P100)</f>
        <v>230307879.81083074</v>
      </c>
      <c r="Q101" s="271">
        <f>SUM($B$100:Q100)</f>
        <v>254699558.84792763</v>
      </c>
      <c r="R101" s="271">
        <f>SUM($B$100:R100)</f>
        <v>274958672.43587798</v>
      </c>
      <c r="S101" s="271">
        <f>SUM($B$100:S100)</f>
        <v>301505648.16989076</v>
      </c>
      <c r="T101" s="271">
        <f>SUM($B$100:T100)</f>
        <v>328040737.01791877</v>
      </c>
      <c r="U101" s="271">
        <f>SUM($B$100:U100)</f>
        <v>356786477.66168624</v>
      </c>
      <c r="V101" s="304">
        <f>SUM($B$100:V100)</f>
        <v>386455543.46266288</v>
      </c>
      <c r="W101" s="313"/>
    </row>
    <row r="102" spans="1:23" x14ac:dyDescent="0.25">
      <c r="A102" s="279" t="s">
        <v>248</v>
      </c>
      <c r="B102" s="287">
        <f t="shared" ref="B102:V102" si="38">1/POWER((1+$B$44),B90)</f>
        <v>1</v>
      </c>
      <c r="C102" s="287">
        <f t="shared" si="38"/>
        <v>0.89309636509779411</v>
      </c>
      <c r="D102" s="287">
        <f t="shared" si="38"/>
        <v>0.79762111735089236</v>
      </c>
      <c r="E102" s="287">
        <f t="shared" si="38"/>
        <v>0.71235252063132304</v>
      </c>
      <c r="F102" s="287">
        <f t="shared" si="38"/>
        <v>0.63619944684408603</v>
      </c>
      <c r="G102" s="287">
        <f t="shared" si="38"/>
        <v>0.56818741345368051</v>
      </c>
      <c r="H102" s="287">
        <f t="shared" si="38"/>
        <v>0.50744611364979952</v>
      </c>
      <c r="I102" s="287">
        <f t="shared" si="38"/>
        <v>0.45319827958363801</v>
      </c>
      <c r="J102" s="287">
        <f t="shared" si="38"/>
        <v>0.40474973616472099</v>
      </c>
      <c r="K102" s="287">
        <f t="shared" si="38"/>
        <v>0.36148051814300347</v>
      </c>
      <c r="L102" s="287">
        <f t="shared" si="38"/>
        <v>0.32283693680718362</v>
      </c>
      <c r="M102" s="287">
        <f t="shared" si="38"/>
        <v>0.28832449478180194</v>
      </c>
      <c r="N102" s="287">
        <f t="shared" si="38"/>
        <v>0.25750155825828525</v>
      </c>
      <c r="O102" s="287">
        <f t="shared" si="38"/>
        <v>0.22997370568749242</v>
      </c>
      <c r="P102" s="287">
        <f t="shared" si="38"/>
        <v>0.20538868061756935</v>
      </c>
      <c r="Q102" s="287">
        <f t="shared" si="38"/>
        <v>0.18343188409178293</v>
      </c>
      <c r="R102" s="287">
        <f t="shared" si="38"/>
        <v>0.16382234892541125</v>
      </c>
      <c r="S102" s="287">
        <f t="shared" si="38"/>
        <v>0.14630914434706729</v>
      </c>
      <c r="T102" s="287">
        <f t="shared" si="38"/>
        <v>0.13066816499693426</v>
      </c>
      <c r="U102" s="287">
        <f t="shared" si="38"/>
        <v>0.11669926319276082</v>
      </c>
      <c r="V102" s="307">
        <f t="shared" si="38"/>
        <v>0.10422368776704548</v>
      </c>
    </row>
    <row r="103" spans="1:23" s="222" customFormat="1" ht="14.25" x14ac:dyDescent="0.25">
      <c r="A103" s="277" t="s">
        <v>470</v>
      </c>
      <c r="B103" s="271">
        <f t="shared" ref="B103" si="39">B100*B102</f>
        <v>-9902400</v>
      </c>
      <c r="C103" s="271">
        <f>C100*C102</f>
        <v>8095671.0882869922</v>
      </c>
      <c r="D103" s="271">
        <f t="shared" ref="D103:V103" si="40">D100*D102</f>
        <v>9498724.4056045618</v>
      </c>
      <c r="E103" s="271">
        <f t="shared" si="40"/>
        <v>10382504.107543366</v>
      </c>
      <c r="F103" s="271">
        <f t="shared" si="40"/>
        <v>9784231.3790867105</v>
      </c>
      <c r="G103" s="271">
        <f t="shared" si="40"/>
        <v>9348402.975142166</v>
      </c>
      <c r="H103" s="271">
        <f t="shared" si="40"/>
        <v>6887197.2343166536</v>
      </c>
      <c r="I103" s="271">
        <f t="shared" si="40"/>
        <v>8129404.6040903069</v>
      </c>
      <c r="J103" s="271">
        <f t="shared" si="40"/>
        <v>7249494.8538417183</v>
      </c>
      <c r="K103" s="271">
        <f t="shared" si="40"/>
        <v>7023249.7483226862</v>
      </c>
      <c r="L103" s="271">
        <f t="shared" si="40"/>
        <v>6472511.3243515156</v>
      </c>
      <c r="M103" s="271">
        <f t="shared" si="40"/>
        <v>4802722.8998405226</v>
      </c>
      <c r="N103" s="271">
        <f t="shared" si="40"/>
        <v>5619866.5003960626</v>
      </c>
      <c r="O103" s="271">
        <f t="shared" si="40"/>
        <v>5017073.3059441829</v>
      </c>
      <c r="P103" s="271">
        <f t="shared" si="40"/>
        <v>4853869.9745572191</v>
      </c>
      <c r="Q103" s="271">
        <f t="shared" si="40"/>
        <v>4474211.6419367297</v>
      </c>
      <c r="R103" s="271">
        <f t="shared" si="40"/>
        <v>3318895.5751247443</v>
      </c>
      <c r="S103" s="271">
        <f t="shared" si="40"/>
        <v>3884065.3046457656</v>
      </c>
      <c r="T103" s="271">
        <f t="shared" si="40"/>
        <v>3467291.3678024351</v>
      </c>
      <c r="U103" s="271">
        <f t="shared" si="40"/>
        <v>3354606.7530578645</v>
      </c>
      <c r="V103" s="304">
        <f t="shared" si="40"/>
        <v>3092219.4503809134</v>
      </c>
      <c r="W103" s="313"/>
    </row>
    <row r="104" spans="1:23" s="222" customFormat="1" ht="14.25" x14ac:dyDescent="0.25">
      <c r="A104" s="277" t="s">
        <v>471</v>
      </c>
      <c r="B104" s="271">
        <f>SUM($B$103:B103)</f>
        <v>-9902400</v>
      </c>
      <c r="C104" s="271">
        <f>SUM($B$103:C103)</f>
        <v>-1806728.9117130078</v>
      </c>
      <c r="D104" s="271">
        <f>SUM($B$103:D103)</f>
        <v>7691995.493891554</v>
      </c>
      <c r="E104" s="271">
        <f>SUM($B$103:E103)</f>
        <v>18074499.60143492</v>
      </c>
      <c r="F104" s="271">
        <f>SUM($B$103:F103)</f>
        <v>27858730.98052163</v>
      </c>
      <c r="G104" s="271">
        <f>SUM($B$103:G103)</f>
        <v>37207133.9556638</v>
      </c>
      <c r="H104" s="271">
        <f>SUM($B$103:H103)</f>
        <v>44094331.189980455</v>
      </c>
      <c r="I104" s="271">
        <f>SUM($B$103:I103)</f>
        <v>52223735.794070765</v>
      </c>
      <c r="J104" s="271">
        <f>SUM($B$103:J103)</f>
        <v>59473230.647912487</v>
      </c>
      <c r="K104" s="271">
        <f>SUM($B$103:K103)</f>
        <v>66496480.396235175</v>
      </c>
      <c r="L104" s="271">
        <f>SUM($B$103:L103)</f>
        <v>72968991.720586687</v>
      </c>
      <c r="M104" s="271">
        <f>SUM($B$103:M103)</f>
        <v>77771714.620427206</v>
      </c>
      <c r="N104" s="271">
        <f>SUM($B$103:N103)</f>
        <v>83391581.120823264</v>
      </c>
      <c r="O104" s="271">
        <f>SUM($B$103:O103)</f>
        <v>88408654.426767454</v>
      </c>
      <c r="P104" s="271">
        <f>SUM($B$103:P103)</f>
        <v>93262524.401324674</v>
      </c>
      <c r="Q104" s="271">
        <f>SUM($B$103:Q103)</f>
        <v>97736736.043261409</v>
      </c>
      <c r="R104" s="271">
        <f>SUM($B$103:R103)</f>
        <v>101055631.61838615</v>
      </c>
      <c r="S104" s="271">
        <f>SUM($B$103:S103)</f>
        <v>104939696.92303191</v>
      </c>
      <c r="T104" s="271">
        <f>SUM($B$103:T103)</f>
        <v>108406988.29083435</v>
      </c>
      <c r="U104" s="271">
        <f>SUM($B$103:U103)</f>
        <v>111761595.04389222</v>
      </c>
      <c r="V104" s="304">
        <f>SUM($B$103:V103)</f>
        <v>114853814.49427313</v>
      </c>
      <c r="W104" s="313"/>
    </row>
    <row r="105" spans="1:23" s="222" customFormat="1" ht="14.25" x14ac:dyDescent="0.25">
      <c r="A105" s="277" t="s">
        <v>472</v>
      </c>
      <c r="B105" s="288">
        <f>IF((ISERR(IRR($B$100:B100))),0,IF(IRR($B$100:B100)&lt;0,0,IRR($B$100:B100)))</f>
        <v>0</v>
      </c>
      <c r="C105" s="288">
        <f>IF((ISERR(IRR($B$100:C100))),0,IF(IRR($B$100:C100)&lt;0,0,IRR($B$100:C100)))</f>
        <v>0</v>
      </c>
      <c r="D105" s="288">
        <f>IF((ISERR(IRR($B$100:D100))),0,IF(IRR($B$100:D100)&lt;0,0,IRR($B$100:D100)))</f>
        <v>0.64602637732914481</v>
      </c>
      <c r="E105" s="288">
        <f>IF((ISERR(IRR($B$100:E100))),0,IF(IRR($B$100:E100)&lt;0,0,IRR($B$100:E100)))</f>
        <v>0.93211773947264298</v>
      </c>
      <c r="F105" s="288">
        <f>IF((ISERR(IRR($B$100:F100))),0,IF(IRR($B$100:F100)&lt;0,0,IRR($B$100:F100)))</f>
        <v>1.0408086988643448</v>
      </c>
      <c r="G105" s="288">
        <f>IF((ISERR(IRR($B$100:G100))),0,IF(IRR($B$100:G100)&lt;0,0,IRR($B$100:G100)))</f>
        <v>1.0875028338770396</v>
      </c>
      <c r="H105" s="288">
        <f>IF((ISERR(IRR($B$100:H100))),0,IF(IRR($B$100:H100)&lt;0,0,IRR($B$100:H100)))</f>
        <v>1.1041233137545388</v>
      </c>
      <c r="I105" s="288">
        <f>IF((ISERR(IRR($B$100:I100))),0,IF(IRR($B$100:I100)&lt;0,0,IRR($B$100:I100)))</f>
        <v>1.1139911625833672</v>
      </c>
      <c r="J105" s="288">
        <f>IF((ISERR(IRR($B$100:J100))),0,IF(IRR($B$100:J100)&lt;0,0,IRR($B$100:J100)))</f>
        <v>1.1184855785647607</v>
      </c>
      <c r="K105" s="288">
        <f>IF((ISERR(IRR($B$100:K100))),0,IF(IRR($B$100:K100)&lt;0,0,IRR($B$100:K100)))</f>
        <v>1.12074094258762</v>
      </c>
      <c r="L105" s="288">
        <f>IF((ISERR(IRR($B$100:L100))),0,IF(IRR($B$100:L100)&lt;0,0,IRR($B$100:L100)))</f>
        <v>1.1218258053268078</v>
      </c>
      <c r="M105" s="288">
        <f>IF((ISERR(IRR($B$100:M100))),0,IF(IRR($B$100:M100)&lt;0,0,IRR($B$100:M100)))</f>
        <v>1.122248125015922</v>
      </c>
      <c r="N105" s="288">
        <f>IF((ISERR(IRR($B$100:N100))),0,IF(IRR($B$100:N100)&lt;0,0,IRR($B$100:N100)))</f>
        <v>1.1225080710846176</v>
      </c>
      <c r="O105" s="288">
        <f>IF((ISERR(IRR($B$100:O100))),0,IF(IRR($B$100:O100)&lt;0,0,IRR($B$100:O100)))</f>
        <v>1.1226302673440673</v>
      </c>
      <c r="P105" s="288">
        <f>IF((ISERR(IRR($B$100:P100))),0,IF(IRR($B$100:P100)&lt;0,0,IRR($B$100:P100)))</f>
        <v>1.1226925686867038</v>
      </c>
      <c r="Q105" s="288">
        <f>IF((ISERR(IRR($B$100:Q100))),0,IF(IRR($B$100:Q100)&lt;0,0,IRR($B$100:Q100)))</f>
        <v>1.122722845360252</v>
      </c>
      <c r="R105" s="288">
        <f>IF((ISERR(IRR($B$100:R100))),0,IF(IRR($B$100:R100)&lt;0,0,IRR($B$100:R100)))</f>
        <v>1.1227346888516196</v>
      </c>
      <c r="S105" s="288">
        <f>IF((ISERR(IRR($B$100:S100))),0,IF(IRR($B$100:S100)&lt;0,0,IRR($B$100:S100)))</f>
        <v>1.1227419989388361</v>
      </c>
      <c r="T105" s="288">
        <f>IF((ISERR(IRR($B$100:T100))),0,IF(IRR($B$100:T100)&lt;0,0,IRR($B$100:T100)))</f>
        <v>1.1227454408312552</v>
      </c>
      <c r="U105" s="288">
        <f>IF((ISERR(IRR($B$100:U100))),0,IF(IRR($B$100:U100)&lt;0,0,IRR($B$100:U100)))</f>
        <v>1.122747197278176</v>
      </c>
      <c r="V105" s="308">
        <f>IF((ISERR(IRR($B$100:V100))),0,IF(IRR($B$100:V100)&lt;0,0,IRR($B$100:V100)))</f>
        <v>1.1227480512782462</v>
      </c>
      <c r="W105" s="313"/>
    </row>
    <row r="106" spans="1:23" s="222" customFormat="1" ht="14.25" x14ac:dyDescent="0.25">
      <c r="A106" s="277" t="s">
        <v>473</v>
      </c>
      <c r="B106" s="289">
        <f>IF(AND(B101&gt;0,A101&lt;0),(B90-(B101/(B101-A101))),0)</f>
        <v>0</v>
      </c>
      <c r="C106" s="289">
        <f>IF(AND(C101&gt;0,B101&lt;0),(C90-(C101/(C101-B101))),0)</f>
        <v>0</v>
      </c>
      <c r="D106" s="289">
        <f t="shared" ref="D106:V106" si="41">IF(AND(D101&gt;0,C101&lt;0),(D90-(D101/(D101-C101))),0)</f>
        <v>1.0703409112580244</v>
      </c>
      <c r="E106" s="289">
        <f t="shared" si="41"/>
        <v>0</v>
      </c>
      <c r="F106" s="289">
        <f t="shared" si="41"/>
        <v>0</v>
      </c>
      <c r="G106" s="289">
        <f>IF(AND(G101&gt;0,F101&lt;0),(G90-(G101/(G101-F101))),0)</f>
        <v>0</v>
      </c>
      <c r="H106" s="289">
        <f t="shared" si="41"/>
        <v>0</v>
      </c>
      <c r="I106" s="289">
        <f t="shared" si="41"/>
        <v>0</v>
      </c>
      <c r="J106" s="289">
        <f t="shared" si="41"/>
        <v>0</v>
      </c>
      <c r="K106" s="289">
        <f t="shared" si="41"/>
        <v>0</v>
      </c>
      <c r="L106" s="289">
        <f t="shared" si="41"/>
        <v>0</v>
      </c>
      <c r="M106" s="289">
        <f t="shared" si="41"/>
        <v>0</v>
      </c>
      <c r="N106" s="289">
        <f t="shared" si="41"/>
        <v>0</v>
      </c>
      <c r="O106" s="289">
        <f t="shared" si="41"/>
        <v>0</v>
      </c>
      <c r="P106" s="289">
        <f t="shared" si="41"/>
        <v>0</v>
      </c>
      <c r="Q106" s="289">
        <f t="shared" si="41"/>
        <v>0</v>
      </c>
      <c r="R106" s="289">
        <f t="shared" si="41"/>
        <v>0</v>
      </c>
      <c r="S106" s="289">
        <f t="shared" si="41"/>
        <v>0</v>
      </c>
      <c r="T106" s="289">
        <f t="shared" si="41"/>
        <v>0</v>
      </c>
      <c r="U106" s="289">
        <f t="shared" si="41"/>
        <v>0</v>
      </c>
      <c r="V106" s="309">
        <f t="shared" si="41"/>
        <v>0</v>
      </c>
      <c r="W106" s="313"/>
    </row>
    <row r="107" spans="1:23" s="222" customFormat="1" ht="15" thickBot="1" x14ac:dyDescent="0.3">
      <c r="A107" s="290" t="s">
        <v>474</v>
      </c>
      <c r="B107" s="291">
        <f>IF(AND(B104&gt;0,A104&lt;0),(B90-(B104/(B104-A104))),0)</f>
        <v>0</v>
      </c>
      <c r="C107" s="291">
        <f>IF(AND(C104&gt;0,B104&lt;0),(C90-(C104/(C104-B104))),0)</f>
        <v>0</v>
      </c>
      <c r="D107" s="291">
        <f t="shared" ref="D107:V107" si="42">IF(AND(D104&gt;0,C104&lt;0),(D90-(D104/(D104-C104))),0)</f>
        <v>1.1902075304602984</v>
      </c>
      <c r="E107" s="291">
        <f t="shared" si="42"/>
        <v>0</v>
      </c>
      <c r="F107" s="291">
        <f t="shared" si="42"/>
        <v>0</v>
      </c>
      <c r="G107" s="291">
        <f t="shared" si="42"/>
        <v>0</v>
      </c>
      <c r="H107" s="291">
        <f t="shared" si="42"/>
        <v>0</v>
      </c>
      <c r="I107" s="291">
        <f t="shared" si="42"/>
        <v>0</v>
      </c>
      <c r="J107" s="291">
        <f t="shared" si="42"/>
        <v>0</v>
      </c>
      <c r="K107" s="291">
        <f t="shared" si="42"/>
        <v>0</v>
      </c>
      <c r="L107" s="291">
        <f t="shared" si="42"/>
        <v>0</v>
      </c>
      <c r="M107" s="291">
        <f t="shared" si="42"/>
        <v>0</v>
      </c>
      <c r="N107" s="291">
        <f t="shared" si="42"/>
        <v>0</v>
      </c>
      <c r="O107" s="291">
        <f t="shared" si="42"/>
        <v>0</v>
      </c>
      <c r="P107" s="291">
        <f t="shared" si="42"/>
        <v>0</v>
      </c>
      <c r="Q107" s="291">
        <f t="shared" si="42"/>
        <v>0</v>
      </c>
      <c r="R107" s="291">
        <f t="shared" si="42"/>
        <v>0</v>
      </c>
      <c r="S107" s="291">
        <f t="shared" si="42"/>
        <v>0</v>
      </c>
      <c r="T107" s="291">
        <f t="shared" si="42"/>
        <v>0</v>
      </c>
      <c r="U107" s="291">
        <f t="shared" si="42"/>
        <v>0</v>
      </c>
      <c r="V107" s="310">
        <f t="shared" si="42"/>
        <v>0</v>
      </c>
      <c r="W107" s="313"/>
    </row>
    <row r="108" spans="1:23" x14ac:dyDescent="0.25">
      <c r="C108" s="292"/>
      <c r="D108" s="292"/>
      <c r="E108" s="292"/>
      <c r="F108" s="292"/>
      <c r="G108" s="292"/>
      <c r="H108" s="292"/>
      <c r="I108" s="292"/>
      <c r="J108" s="292"/>
    </row>
    <row r="109" spans="1:23" x14ac:dyDescent="0.25">
      <c r="A109" s="383"/>
      <c r="B109" s="383"/>
      <c r="C109" s="383"/>
      <c r="D109" s="383"/>
      <c r="E109" s="383"/>
      <c r="F109" s="383"/>
      <c r="G109" s="383"/>
      <c r="H109" s="383"/>
      <c r="I109" s="383"/>
      <c r="J109" s="383"/>
      <c r="K109" s="383"/>
    </row>
    <row r="111" spans="1:23" x14ac:dyDescent="0.25">
      <c r="C111" s="292"/>
    </row>
    <row r="113" spans="2:3" x14ac:dyDescent="0.25">
      <c r="C113" s="209" t="s">
        <v>462</v>
      </c>
    </row>
    <row r="114" spans="2:3" ht="27.75" x14ac:dyDescent="0.25">
      <c r="B114" s="228"/>
    </row>
    <row r="115" spans="2:3" ht="27.75" x14ac:dyDescent="0.25">
      <c r="B115" s="228"/>
    </row>
  </sheetData>
  <mergeCells count="16">
    <mergeCell ref="D26:E26"/>
    <mergeCell ref="D27:E27"/>
    <mergeCell ref="A109:K109"/>
    <mergeCell ref="A21:C21"/>
    <mergeCell ref="D28:E28"/>
    <mergeCell ref="D29:E29"/>
    <mergeCell ref="U22:V22"/>
    <mergeCell ref="A1:A3"/>
    <mergeCell ref="A8:H8"/>
    <mergeCell ref="A10:H10"/>
    <mergeCell ref="A12:H12"/>
    <mergeCell ref="A13:H13"/>
    <mergeCell ref="A15:I15"/>
    <mergeCell ref="A16:I16"/>
    <mergeCell ref="A18:H18"/>
    <mergeCell ref="A19:G19"/>
  </mergeCells>
  <pageMargins left="0.70866141732283472" right="0.70866141732283472" top="0.74803149606299213" bottom="0.74803149606299213" header="0.31496062992125984" footer="0.31496062992125984"/>
  <pageSetup paperSize="9"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R53" sqref="R53"/>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1" t="str">
        <f>'1. паспорт местоположение'!A5:C5</f>
        <v>Год раскрытия информации: 2024 год</v>
      </c>
      <c r="B5" s="321"/>
      <c r="C5" s="321"/>
      <c r="D5" s="321"/>
      <c r="E5" s="321"/>
      <c r="F5" s="321"/>
      <c r="G5" s="321"/>
      <c r="H5" s="321"/>
      <c r="I5" s="321"/>
      <c r="J5" s="321"/>
      <c r="K5" s="321"/>
      <c r="L5" s="32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5" t="s">
        <v>9</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31" t="s">
        <v>477</v>
      </c>
      <c r="B9" s="386"/>
      <c r="C9" s="386"/>
      <c r="D9" s="386"/>
      <c r="E9" s="386"/>
      <c r="F9" s="386"/>
      <c r="G9" s="386"/>
      <c r="H9" s="386"/>
      <c r="I9" s="386"/>
      <c r="J9" s="386"/>
      <c r="K9" s="386"/>
      <c r="L9" s="386"/>
    </row>
    <row r="10" spans="1:44" x14ac:dyDescent="0.25">
      <c r="A10" s="322" t="s">
        <v>8</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31" t="str">
        <f>'1. паспорт местоположение'!A12:C12</f>
        <v>M_PO3300.0026</v>
      </c>
      <c r="B12" s="331"/>
      <c r="C12" s="331"/>
      <c r="D12" s="331"/>
      <c r="E12" s="331"/>
      <c r="F12" s="331"/>
      <c r="G12" s="331"/>
      <c r="H12" s="331"/>
      <c r="I12" s="331"/>
      <c r="J12" s="331"/>
      <c r="K12" s="331"/>
      <c r="L12" s="331"/>
    </row>
    <row r="13" spans="1:44" x14ac:dyDescent="0.25">
      <c r="A13" s="322" t="s">
        <v>7</v>
      </c>
      <c r="B13" s="322"/>
      <c r="C13" s="322"/>
      <c r="D13" s="322"/>
      <c r="E13" s="322"/>
      <c r="F13" s="322"/>
      <c r="G13" s="322"/>
      <c r="H13" s="322"/>
      <c r="I13" s="322"/>
      <c r="J13" s="322"/>
      <c r="K13" s="322"/>
      <c r="L13" s="322"/>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местоположение'!A15:C15</f>
        <v>Приобретение ПС 110 кВ «Медик», собственник АО «ТЗМОИ-Инвест» (20 МВА)</v>
      </c>
      <c r="B15" s="386"/>
      <c r="C15" s="386"/>
      <c r="D15" s="386"/>
      <c r="E15" s="386"/>
      <c r="F15" s="386"/>
      <c r="G15" s="386"/>
      <c r="H15" s="386"/>
      <c r="I15" s="386"/>
      <c r="J15" s="386"/>
      <c r="K15" s="386"/>
      <c r="L15" s="386"/>
    </row>
    <row r="16" spans="1:44" x14ac:dyDescent="0.25">
      <c r="A16" s="322" t="s">
        <v>6</v>
      </c>
      <c r="B16" s="322"/>
      <c r="C16" s="322"/>
      <c r="D16" s="322"/>
      <c r="E16" s="322"/>
      <c r="F16" s="322"/>
      <c r="G16" s="322"/>
      <c r="H16" s="322"/>
      <c r="I16" s="322"/>
      <c r="J16" s="322"/>
      <c r="K16" s="322"/>
      <c r="L16" s="322"/>
    </row>
    <row r="17" spans="1:12" ht="15.75" customHeight="1" x14ac:dyDescent="0.25">
      <c r="L17" s="155"/>
    </row>
    <row r="18" spans="1:12" x14ac:dyDescent="0.25">
      <c r="K18" s="80"/>
    </row>
    <row r="19" spans="1:12" ht="15.75" customHeight="1" x14ac:dyDescent="0.25">
      <c r="A19" s="385" t="s">
        <v>415</v>
      </c>
      <c r="B19" s="385"/>
      <c r="C19" s="385"/>
      <c r="D19" s="385"/>
      <c r="E19" s="385"/>
      <c r="F19" s="385"/>
      <c r="G19" s="385"/>
      <c r="H19" s="385"/>
      <c r="I19" s="385"/>
      <c r="J19" s="385"/>
      <c r="K19" s="385"/>
      <c r="L19" s="385"/>
    </row>
    <row r="20" spans="1:12" x14ac:dyDescent="0.25">
      <c r="A20" s="157"/>
      <c r="B20" s="157"/>
      <c r="C20" s="79"/>
      <c r="D20" s="79"/>
      <c r="E20" s="79"/>
      <c r="F20" s="79"/>
      <c r="G20" s="79"/>
      <c r="H20" s="79"/>
      <c r="I20" s="79"/>
      <c r="J20" s="79"/>
      <c r="K20" s="79"/>
      <c r="L20" s="79"/>
    </row>
    <row r="21" spans="1:12" ht="28.5" customHeight="1" x14ac:dyDescent="0.25">
      <c r="A21" s="391" t="s">
        <v>218</v>
      </c>
      <c r="B21" s="391" t="s">
        <v>217</v>
      </c>
      <c r="C21" s="392" t="s">
        <v>350</v>
      </c>
      <c r="D21" s="392"/>
      <c r="E21" s="392"/>
      <c r="F21" s="392"/>
      <c r="G21" s="392"/>
      <c r="H21" s="392"/>
      <c r="I21" s="393" t="s">
        <v>216</v>
      </c>
      <c r="J21" s="394" t="s">
        <v>352</v>
      </c>
      <c r="K21" s="391" t="s">
        <v>215</v>
      </c>
      <c r="L21" s="387" t="s">
        <v>351</v>
      </c>
    </row>
    <row r="22" spans="1:12" ht="58.5" customHeight="1" x14ac:dyDescent="0.25">
      <c r="A22" s="391"/>
      <c r="B22" s="391"/>
      <c r="C22" s="388" t="s">
        <v>2</v>
      </c>
      <c r="D22" s="388"/>
      <c r="E22" s="124"/>
      <c r="F22" s="125"/>
      <c r="G22" s="389" t="s">
        <v>1</v>
      </c>
      <c r="H22" s="390"/>
      <c r="I22" s="393"/>
      <c r="J22" s="395"/>
      <c r="K22" s="391"/>
      <c r="L22" s="387"/>
    </row>
    <row r="23" spans="1:12" ht="47.25" x14ac:dyDescent="0.25">
      <c r="A23" s="391"/>
      <c r="B23" s="391"/>
      <c r="C23" s="78" t="s">
        <v>214</v>
      </c>
      <c r="D23" s="78" t="s">
        <v>213</v>
      </c>
      <c r="E23" s="78" t="s">
        <v>214</v>
      </c>
      <c r="F23" s="78" t="s">
        <v>213</v>
      </c>
      <c r="G23" s="78" t="s">
        <v>214</v>
      </c>
      <c r="H23" s="78" t="s">
        <v>213</v>
      </c>
      <c r="I23" s="393"/>
      <c r="J23" s="396"/>
      <c r="K23" s="391"/>
      <c r="L23" s="387"/>
    </row>
    <row r="24" spans="1:12" x14ac:dyDescent="0.25">
      <c r="A24" s="156">
        <v>1</v>
      </c>
      <c r="B24" s="156">
        <v>2</v>
      </c>
      <c r="C24" s="78">
        <v>3</v>
      </c>
      <c r="D24" s="78">
        <v>4</v>
      </c>
      <c r="E24" s="78">
        <v>5</v>
      </c>
      <c r="F24" s="78">
        <v>6</v>
      </c>
      <c r="G24" s="78">
        <v>7</v>
      </c>
      <c r="H24" s="78">
        <v>8</v>
      </c>
      <c r="I24" s="78">
        <v>9</v>
      </c>
      <c r="J24" s="78">
        <v>10</v>
      </c>
      <c r="K24" s="78">
        <v>11</v>
      </c>
      <c r="L24" s="78">
        <v>12</v>
      </c>
    </row>
    <row r="25" spans="1:12" x14ac:dyDescent="0.25">
      <c r="A25" s="73">
        <v>1</v>
      </c>
      <c r="B25" s="74" t="s">
        <v>212</v>
      </c>
      <c r="C25" s="74"/>
      <c r="D25" s="76"/>
      <c r="E25" s="76"/>
      <c r="F25" s="76"/>
      <c r="G25" s="76"/>
      <c r="H25" s="76"/>
      <c r="I25" s="76"/>
      <c r="J25" s="76"/>
      <c r="K25" s="70"/>
      <c r="L25" s="82"/>
    </row>
    <row r="26" spans="1:12" ht="21.75" customHeight="1" x14ac:dyDescent="0.25">
      <c r="A26" s="73" t="s">
        <v>211</v>
      </c>
      <c r="B26" s="77" t="s">
        <v>357</v>
      </c>
      <c r="C26" s="71" t="s">
        <v>452</v>
      </c>
      <c r="D26" s="71" t="s">
        <v>452</v>
      </c>
      <c r="E26" s="71" t="s">
        <v>452</v>
      </c>
      <c r="F26" s="71" t="s">
        <v>452</v>
      </c>
      <c r="G26" s="71" t="s">
        <v>452</v>
      </c>
      <c r="H26" s="71" t="s">
        <v>452</v>
      </c>
      <c r="I26" s="71"/>
      <c r="J26" s="71"/>
      <c r="K26" s="70"/>
      <c r="L26" s="70"/>
    </row>
    <row r="27" spans="1:12" s="66" customFormat="1" ht="39" customHeight="1" x14ac:dyDescent="0.25">
      <c r="A27" s="73" t="s">
        <v>210</v>
      </c>
      <c r="B27" s="77" t="s">
        <v>359</v>
      </c>
      <c r="C27" s="71" t="s">
        <v>452</v>
      </c>
      <c r="D27" s="71" t="s">
        <v>452</v>
      </c>
      <c r="E27" s="71" t="s">
        <v>452</v>
      </c>
      <c r="F27" s="71" t="s">
        <v>452</v>
      </c>
      <c r="G27" s="71" t="s">
        <v>452</v>
      </c>
      <c r="H27" s="71" t="s">
        <v>452</v>
      </c>
      <c r="I27" s="71"/>
      <c r="J27" s="71"/>
      <c r="K27" s="70"/>
      <c r="L27" s="70"/>
    </row>
    <row r="28" spans="1:12" s="66" customFormat="1" ht="70.5" customHeight="1" x14ac:dyDescent="0.25">
      <c r="A28" s="73" t="s">
        <v>358</v>
      </c>
      <c r="B28" s="77" t="s">
        <v>363</v>
      </c>
      <c r="C28" s="71" t="s">
        <v>452</v>
      </c>
      <c r="D28" s="71" t="s">
        <v>452</v>
      </c>
      <c r="E28" s="71" t="s">
        <v>452</v>
      </c>
      <c r="F28" s="71" t="s">
        <v>452</v>
      </c>
      <c r="G28" s="71" t="s">
        <v>452</v>
      </c>
      <c r="H28" s="71" t="s">
        <v>452</v>
      </c>
      <c r="I28" s="71"/>
      <c r="J28" s="71"/>
      <c r="K28" s="70"/>
      <c r="L28" s="70"/>
    </row>
    <row r="29" spans="1:12" s="66" customFormat="1" ht="54" customHeight="1" x14ac:dyDescent="0.25">
      <c r="A29" s="73" t="s">
        <v>209</v>
      </c>
      <c r="B29" s="77" t="s">
        <v>362</v>
      </c>
      <c r="C29" s="71" t="s">
        <v>452</v>
      </c>
      <c r="D29" s="71" t="s">
        <v>452</v>
      </c>
      <c r="E29" s="71" t="s">
        <v>452</v>
      </c>
      <c r="F29" s="71" t="s">
        <v>452</v>
      </c>
      <c r="G29" s="71" t="s">
        <v>452</v>
      </c>
      <c r="H29" s="71" t="s">
        <v>452</v>
      </c>
      <c r="I29" s="71"/>
      <c r="J29" s="71"/>
      <c r="K29" s="70"/>
      <c r="L29" s="70"/>
    </row>
    <row r="30" spans="1:12" s="66" customFormat="1" ht="42" customHeight="1" x14ac:dyDescent="0.25">
      <c r="A30" s="73" t="s">
        <v>208</v>
      </c>
      <c r="B30" s="77" t="s">
        <v>364</v>
      </c>
      <c r="C30" s="71" t="s">
        <v>452</v>
      </c>
      <c r="D30" s="71" t="s">
        <v>452</v>
      </c>
      <c r="E30" s="71" t="s">
        <v>452</v>
      </c>
      <c r="F30" s="71" t="s">
        <v>452</v>
      </c>
      <c r="G30" s="71" t="s">
        <v>452</v>
      </c>
      <c r="H30" s="71" t="s">
        <v>452</v>
      </c>
      <c r="I30" s="71"/>
      <c r="J30" s="71"/>
      <c r="K30" s="70"/>
      <c r="L30" s="70"/>
    </row>
    <row r="31" spans="1:12" s="66" customFormat="1" ht="37.5" customHeight="1" x14ac:dyDescent="0.25">
      <c r="A31" s="73" t="s">
        <v>207</v>
      </c>
      <c r="B31" s="72" t="s">
        <v>360</v>
      </c>
      <c r="C31" s="71" t="s">
        <v>452</v>
      </c>
      <c r="D31" s="71" t="s">
        <v>452</v>
      </c>
      <c r="E31" s="71" t="s">
        <v>452</v>
      </c>
      <c r="F31" s="71" t="s">
        <v>452</v>
      </c>
      <c r="G31" s="71" t="s">
        <v>452</v>
      </c>
      <c r="H31" s="71" t="s">
        <v>452</v>
      </c>
      <c r="I31" s="71"/>
      <c r="J31" s="71"/>
      <c r="K31" s="70"/>
      <c r="L31" s="70"/>
    </row>
    <row r="32" spans="1:12" s="66" customFormat="1" ht="47.25" x14ac:dyDescent="0.25">
      <c r="A32" s="73" t="s">
        <v>205</v>
      </c>
      <c r="B32" s="72" t="s">
        <v>365</v>
      </c>
      <c r="C32" s="71" t="s">
        <v>452</v>
      </c>
      <c r="D32" s="71" t="s">
        <v>452</v>
      </c>
      <c r="E32" s="71" t="s">
        <v>452</v>
      </c>
      <c r="F32" s="71" t="s">
        <v>452</v>
      </c>
      <c r="G32" s="71" t="s">
        <v>452</v>
      </c>
      <c r="H32" s="71" t="s">
        <v>452</v>
      </c>
      <c r="I32" s="71"/>
      <c r="J32" s="71"/>
      <c r="K32" s="70"/>
      <c r="L32" s="70"/>
    </row>
    <row r="33" spans="1:12" s="66" customFormat="1" ht="37.5" customHeight="1" x14ac:dyDescent="0.25">
      <c r="A33" s="73" t="s">
        <v>376</v>
      </c>
      <c r="B33" s="72" t="s">
        <v>293</v>
      </c>
      <c r="C33" s="71" t="s">
        <v>452</v>
      </c>
      <c r="D33" s="71" t="s">
        <v>452</v>
      </c>
      <c r="E33" s="71" t="s">
        <v>452</v>
      </c>
      <c r="F33" s="71" t="s">
        <v>452</v>
      </c>
      <c r="G33" s="71" t="s">
        <v>452</v>
      </c>
      <c r="H33" s="71" t="s">
        <v>452</v>
      </c>
      <c r="I33" s="71"/>
      <c r="J33" s="71"/>
      <c r="K33" s="70"/>
      <c r="L33" s="70"/>
    </row>
    <row r="34" spans="1:12" s="66" customFormat="1" ht="47.25" customHeight="1" x14ac:dyDescent="0.25">
      <c r="A34" s="73" t="s">
        <v>377</v>
      </c>
      <c r="B34" s="72" t="s">
        <v>369</v>
      </c>
      <c r="C34" s="71" t="s">
        <v>452</v>
      </c>
      <c r="D34" s="71" t="s">
        <v>452</v>
      </c>
      <c r="E34" s="71" t="s">
        <v>452</v>
      </c>
      <c r="F34" s="71" t="s">
        <v>452</v>
      </c>
      <c r="G34" s="71" t="s">
        <v>452</v>
      </c>
      <c r="H34" s="71" t="s">
        <v>452</v>
      </c>
      <c r="I34" s="71"/>
      <c r="J34" s="71"/>
      <c r="K34" s="75"/>
      <c r="L34" s="70"/>
    </row>
    <row r="35" spans="1:12" s="66" customFormat="1" ht="49.5" customHeight="1" x14ac:dyDescent="0.25">
      <c r="A35" s="73" t="s">
        <v>378</v>
      </c>
      <c r="B35" s="72" t="s">
        <v>206</v>
      </c>
      <c r="C35" s="71" t="s">
        <v>452</v>
      </c>
      <c r="D35" s="71" t="s">
        <v>452</v>
      </c>
      <c r="E35" s="71" t="s">
        <v>452</v>
      </c>
      <c r="F35" s="71" t="s">
        <v>452</v>
      </c>
      <c r="G35" s="71" t="s">
        <v>452</v>
      </c>
      <c r="H35" s="71" t="s">
        <v>452</v>
      </c>
      <c r="I35" s="71"/>
      <c r="J35" s="71"/>
      <c r="K35" s="75"/>
      <c r="L35" s="70"/>
    </row>
    <row r="36" spans="1:12" ht="37.5" customHeight="1" x14ac:dyDescent="0.25">
      <c r="A36" s="73" t="s">
        <v>379</v>
      </c>
      <c r="B36" s="72" t="s">
        <v>361</v>
      </c>
      <c r="C36" s="71" t="s">
        <v>452</v>
      </c>
      <c r="D36" s="71" t="s">
        <v>452</v>
      </c>
      <c r="E36" s="71" t="s">
        <v>452</v>
      </c>
      <c r="F36" s="71" t="s">
        <v>452</v>
      </c>
      <c r="G36" s="71" t="s">
        <v>452</v>
      </c>
      <c r="H36" s="71" t="s">
        <v>452</v>
      </c>
      <c r="I36" s="71"/>
      <c r="J36" s="71"/>
      <c r="K36" s="70"/>
      <c r="L36" s="70"/>
    </row>
    <row r="37" spans="1:12" ht="47.25" x14ac:dyDescent="0.25">
      <c r="A37" s="73" t="s">
        <v>380</v>
      </c>
      <c r="B37" s="72" t="s">
        <v>204</v>
      </c>
      <c r="C37" s="71" t="s">
        <v>452</v>
      </c>
      <c r="D37" s="71" t="s">
        <v>452</v>
      </c>
      <c r="E37" s="71" t="s">
        <v>452</v>
      </c>
      <c r="F37" s="71" t="s">
        <v>452</v>
      </c>
      <c r="G37" s="71" t="s">
        <v>452</v>
      </c>
      <c r="H37" s="71" t="s">
        <v>452</v>
      </c>
      <c r="I37" s="71"/>
      <c r="J37" s="71"/>
      <c r="K37" s="70"/>
      <c r="L37" s="70"/>
    </row>
    <row r="38" spans="1:12" ht="47.25" x14ac:dyDescent="0.25">
      <c r="A38" s="73">
        <v>2</v>
      </c>
      <c r="B38" s="74" t="s">
        <v>203</v>
      </c>
      <c r="C38" s="71" t="s">
        <v>452</v>
      </c>
      <c r="D38" s="71" t="s">
        <v>452</v>
      </c>
      <c r="E38" s="71" t="s">
        <v>452</v>
      </c>
      <c r="F38" s="71" t="s">
        <v>452</v>
      </c>
      <c r="G38" s="71" t="s">
        <v>452</v>
      </c>
      <c r="H38" s="71" t="s">
        <v>452</v>
      </c>
      <c r="I38" s="71"/>
      <c r="J38" s="71"/>
      <c r="K38" s="70"/>
      <c r="L38" s="70"/>
    </row>
    <row r="39" spans="1:12" ht="63" x14ac:dyDescent="0.25">
      <c r="A39" s="162" t="s">
        <v>202</v>
      </c>
      <c r="B39" s="72" t="s">
        <v>366</v>
      </c>
      <c r="C39" s="71" t="s">
        <v>452</v>
      </c>
      <c r="D39" s="71" t="s">
        <v>452</v>
      </c>
      <c r="E39" s="71" t="s">
        <v>452</v>
      </c>
      <c r="F39" s="71" t="s">
        <v>452</v>
      </c>
      <c r="G39" s="71" t="s">
        <v>452</v>
      </c>
      <c r="H39" s="71" t="s">
        <v>452</v>
      </c>
      <c r="I39" s="71"/>
      <c r="J39" s="71"/>
      <c r="K39" s="70"/>
      <c r="L39" s="70"/>
    </row>
    <row r="40" spans="1:12" ht="33.75" customHeight="1" x14ac:dyDescent="0.25">
      <c r="A40" s="73" t="s">
        <v>201</v>
      </c>
      <c r="B40" s="72" t="s">
        <v>368</v>
      </c>
      <c r="C40" s="71" t="s">
        <v>452</v>
      </c>
      <c r="D40" s="71" t="s">
        <v>452</v>
      </c>
      <c r="E40" s="71" t="s">
        <v>452</v>
      </c>
      <c r="F40" s="71" t="s">
        <v>452</v>
      </c>
      <c r="G40" s="71" t="s">
        <v>452</v>
      </c>
      <c r="H40" s="71" t="s">
        <v>452</v>
      </c>
      <c r="I40" s="71"/>
      <c r="J40" s="71"/>
      <c r="K40" s="70"/>
      <c r="L40" s="70"/>
    </row>
    <row r="41" spans="1:12" ht="63" customHeight="1" x14ac:dyDescent="0.25">
      <c r="A41" s="73">
        <v>3</v>
      </c>
      <c r="B41" s="74" t="s">
        <v>446</v>
      </c>
      <c r="C41" s="71" t="s">
        <v>452</v>
      </c>
      <c r="D41" s="71" t="s">
        <v>452</v>
      </c>
      <c r="E41" s="71" t="s">
        <v>452</v>
      </c>
      <c r="F41" s="71" t="s">
        <v>452</v>
      </c>
      <c r="G41" s="71" t="s">
        <v>452</v>
      </c>
      <c r="H41" s="71" t="s">
        <v>452</v>
      </c>
      <c r="I41" s="71"/>
      <c r="J41" s="71"/>
      <c r="K41" s="70"/>
      <c r="L41" s="70"/>
    </row>
    <row r="42" spans="1:12" ht="58.5" customHeight="1" x14ac:dyDescent="0.25">
      <c r="A42" s="162" t="s">
        <v>200</v>
      </c>
      <c r="B42" s="72" t="s">
        <v>367</v>
      </c>
      <c r="C42" s="71" t="s">
        <v>452</v>
      </c>
      <c r="D42" s="71" t="s">
        <v>452</v>
      </c>
      <c r="E42" s="71" t="s">
        <v>452</v>
      </c>
      <c r="F42" s="71" t="s">
        <v>452</v>
      </c>
      <c r="G42" s="71" t="s">
        <v>452</v>
      </c>
      <c r="H42" s="71" t="s">
        <v>452</v>
      </c>
      <c r="I42" s="71"/>
      <c r="J42" s="71"/>
      <c r="K42" s="70"/>
      <c r="L42" s="70"/>
    </row>
    <row r="43" spans="1:12" ht="34.5" customHeight="1" x14ac:dyDescent="0.25">
      <c r="A43" s="73" t="s">
        <v>199</v>
      </c>
      <c r="B43" s="72" t="s">
        <v>198</v>
      </c>
      <c r="C43" s="71" t="s">
        <v>452</v>
      </c>
      <c r="D43" s="71" t="s">
        <v>452</v>
      </c>
      <c r="E43" s="71" t="s">
        <v>452</v>
      </c>
      <c r="F43" s="71" t="s">
        <v>452</v>
      </c>
      <c r="G43" s="71" t="s">
        <v>452</v>
      </c>
      <c r="H43" s="71" t="s">
        <v>452</v>
      </c>
      <c r="I43" s="71"/>
      <c r="J43" s="71"/>
      <c r="K43" s="70"/>
      <c r="L43" s="70"/>
    </row>
    <row r="44" spans="1:12" ht="24.75" customHeight="1" x14ac:dyDescent="0.25">
      <c r="A44" s="73" t="s">
        <v>197</v>
      </c>
      <c r="B44" s="72" t="s">
        <v>196</v>
      </c>
      <c r="C44" s="71" t="s">
        <v>452</v>
      </c>
      <c r="D44" s="71" t="s">
        <v>452</v>
      </c>
      <c r="E44" s="71" t="s">
        <v>452</v>
      </c>
      <c r="F44" s="71" t="s">
        <v>452</v>
      </c>
      <c r="G44" s="71" t="s">
        <v>452</v>
      </c>
      <c r="H44" s="71" t="s">
        <v>452</v>
      </c>
      <c r="I44" s="71"/>
      <c r="J44" s="71"/>
      <c r="K44" s="70"/>
      <c r="L44" s="70"/>
    </row>
    <row r="45" spans="1:12" ht="90.75" customHeight="1" x14ac:dyDescent="0.25">
      <c r="A45" s="73" t="s">
        <v>195</v>
      </c>
      <c r="B45" s="72" t="s">
        <v>372</v>
      </c>
      <c r="C45" s="71" t="s">
        <v>452</v>
      </c>
      <c r="D45" s="71" t="s">
        <v>452</v>
      </c>
      <c r="E45" s="71" t="s">
        <v>452</v>
      </c>
      <c r="F45" s="71" t="s">
        <v>452</v>
      </c>
      <c r="G45" s="71" t="s">
        <v>452</v>
      </c>
      <c r="H45" s="71" t="s">
        <v>452</v>
      </c>
      <c r="I45" s="71"/>
      <c r="J45" s="71"/>
      <c r="K45" s="70"/>
      <c r="L45" s="70"/>
    </row>
    <row r="46" spans="1:12" ht="167.25" customHeight="1" x14ac:dyDescent="0.25">
      <c r="A46" s="73" t="s">
        <v>193</v>
      </c>
      <c r="B46" s="72" t="s">
        <v>370</v>
      </c>
      <c r="C46" s="71" t="s">
        <v>452</v>
      </c>
      <c r="D46" s="71" t="s">
        <v>452</v>
      </c>
      <c r="E46" s="71" t="s">
        <v>452</v>
      </c>
      <c r="F46" s="71" t="s">
        <v>452</v>
      </c>
      <c r="G46" s="71" t="s">
        <v>452</v>
      </c>
      <c r="H46" s="71" t="s">
        <v>452</v>
      </c>
      <c r="I46" s="71"/>
      <c r="J46" s="71"/>
      <c r="K46" s="70"/>
      <c r="L46" s="70"/>
    </row>
    <row r="47" spans="1:12" ht="30.75" customHeight="1" x14ac:dyDescent="0.25">
      <c r="A47" s="73" t="s">
        <v>451</v>
      </c>
      <c r="B47" s="72" t="s">
        <v>194</v>
      </c>
      <c r="C47" s="71" t="s">
        <v>452</v>
      </c>
      <c r="D47" s="71" t="s">
        <v>452</v>
      </c>
      <c r="E47" s="71" t="s">
        <v>452</v>
      </c>
      <c r="F47" s="71" t="s">
        <v>452</v>
      </c>
      <c r="G47" s="71" t="s">
        <v>452</v>
      </c>
      <c r="H47" s="71" t="s">
        <v>452</v>
      </c>
      <c r="I47" s="71"/>
      <c r="J47" s="71"/>
      <c r="K47" s="70"/>
      <c r="L47" s="70"/>
    </row>
    <row r="48" spans="1:12" ht="37.5" customHeight="1" x14ac:dyDescent="0.25">
      <c r="A48" s="73">
        <v>4</v>
      </c>
      <c r="B48" s="74" t="s">
        <v>192</v>
      </c>
      <c r="C48" s="71" t="s">
        <v>452</v>
      </c>
      <c r="D48" s="71" t="s">
        <v>452</v>
      </c>
      <c r="E48" s="71" t="s">
        <v>452</v>
      </c>
      <c r="F48" s="71" t="s">
        <v>452</v>
      </c>
      <c r="G48" s="71" t="s">
        <v>452</v>
      </c>
      <c r="H48" s="71" t="s">
        <v>452</v>
      </c>
      <c r="I48" s="71"/>
      <c r="J48" s="71"/>
      <c r="K48" s="70"/>
      <c r="L48" s="70"/>
    </row>
    <row r="49" spans="1:12" ht="35.25" customHeight="1" x14ac:dyDescent="0.25">
      <c r="A49" s="73" t="s">
        <v>191</v>
      </c>
      <c r="B49" s="72" t="s">
        <v>190</v>
      </c>
      <c r="C49" s="71" t="s">
        <v>452</v>
      </c>
      <c r="D49" s="71" t="s">
        <v>452</v>
      </c>
      <c r="E49" s="71" t="s">
        <v>452</v>
      </c>
      <c r="F49" s="71" t="s">
        <v>452</v>
      </c>
      <c r="G49" s="71" t="s">
        <v>452</v>
      </c>
      <c r="H49" s="71" t="s">
        <v>452</v>
      </c>
      <c r="I49" s="71"/>
      <c r="J49" s="71"/>
      <c r="K49" s="70"/>
      <c r="L49" s="70"/>
    </row>
    <row r="50" spans="1:12" ht="86.25" customHeight="1" x14ac:dyDescent="0.25">
      <c r="A50" s="73" t="s">
        <v>189</v>
      </c>
      <c r="B50" s="72" t="s">
        <v>371</v>
      </c>
      <c r="C50" s="71" t="s">
        <v>452</v>
      </c>
      <c r="D50" s="71" t="s">
        <v>452</v>
      </c>
      <c r="E50" s="71" t="s">
        <v>452</v>
      </c>
      <c r="F50" s="71" t="s">
        <v>452</v>
      </c>
      <c r="G50" s="71" t="s">
        <v>452</v>
      </c>
      <c r="H50" s="71" t="s">
        <v>452</v>
      </c>
      <c r="I50" s="71"/>
      <c r="J50" s="71"/>
      <c r="K50" s="70"/>
      <c r="L50" s="70"/>
    </row>
    <row r="51" spans="1:12" ht="77.25" customHeight="1" x14ac:dyDescent="0.25">
      <c r="A51" s="73" t="s">
        <v>187</v>
      </c>
      <c r="B51" s="72" t="s">
        <v>373</v>
      </c>
      <c r="C51" s="71" t="s">
        <v>452</v>
      </c>
      <c r="D51" s="71" t="s">
        <v>452</v>
      </c>
      <c r="E51" s="71" t="s">
        <v>452</v>
      </c>
      <c r="F51" s="71" t="s">
        <v>452</v>
      </c>
      <c r="G51" s="71" t="s">
        <v>452</v>
      </c>
      <c r="H51" s="71" t="s">
        <v>452</v>
      </c>
      <c r="I51" s="71"/>
      <c r="J51" s="71"/>
      <c r="K51" s="70"/>
      <c r="L51" s="70"/>
    </row>
    <row r="52" spans="1:12" ht="71.25" customHeight="1" x14ac:dyDescent="0.25">
      <c r="A52" s="73" t="s">
        <v>185</v>
      </c>
      <c r="B52" s="72" t="s">
        <v>188</v>
      </c>
      <c r="C52" s="71" t="s">
        <v>452</v>
      </c>
      <c r="D52" s="71" t="s">
        <v>452</v>
      </c>
      <c r="E52" s="71" t="s">
        <v>452</v>
      </c>
      <c r="F52" s="71" t="s">
        <v>452</v>
      </c>
      <c r="G52" s="71" t="s">
        <v>452</v>
      </c>
      <c r="H52" s="71" t="s">
        <v>452</v>
      </c>
      <c r="I52" s="71"/>
      <c r="J52" s="71"/>
      <c r="K52" s="70"/>
      <c r="L52" s="70"/>
    </row>
    <row r="53" spans="1:12" ht="48" customHeight="1" x14ac:dyDescent="0.25">
      <c r="A53" s="73" t="s">
        <v>375</v>
      </c>
      <c r="B53" s="132" t="s">
        <v>374</v>
      </c>
      <c r="C53" s="175">
        <v>45261</v>
      </c>
      <c r="D53" s="163">
        <v>45290</v>
      </c>
      <c r="E53" s="161"/>
      <c r="F53" s="163"/>
      <c r="G53" s="175">
        <v>46357</v>
      </c>
      <c r="H53" s="163">
        <v>46386</v>
      </c>
      <c r="I53" s="71"/>
      <c r="J53" s="71"/>
      <c r="K53" s="70"/>
      <c r="L53" s="70"/>
    </row>
    <row r="54" spans="1:12" ht="46.5" customHeight="1" x14ac:dyDescent="0.25">
      <c r="A54" s="73" t="s">
        <v>449</v>
      </c>
      <c r="B54" s="72" t="s">
        <v>186</v>
      </c>
      <c r="C54" s="71" t="s">
        <v>452</v>
      </c>
      <c r="D54" s="71" t="s">
        <v>452</v>
      </c>
      <c r="E54" s="71" t="s">
        <v>452</v>
      </c>
      <c r="F54" s="71" t="s">
        <v>452</v>
      </c>
      <c r="G54" s="71" t="s">
        <v>452</v>
      </c>
      <c r="H54" s="71" t="s">
        <v>452</v>
      </c>
      <c r="I54" s="71"/>
      <c r="J54" s="71"/>
      <c r="K54" s="70"/>
      <c r="L54"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4" zoomScale="60" zoomScaleNormal="70" workbookViewId="0">
      <selection activeCell="J27" sqref="J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5703125" style="64" customWidth="1"/>
    <col min="9" max="9" width="7.85546875" style="64" customWidth="1"/>
    <col min="10" max="10" width="11.42578125" style="64" customWidth="1"/>
    <col min="11" max="13" width="6.140625" style="64" customWidth="1"/>
    <col min="14" max="14" width="11.85546875" style="64" customWidth="1"/>
    <col min="15" max="17" width="6.140625" style="64" customWidth="1"/>
    <col min="18" max="18" width="10" style="64" customWidth="1"/>
    <col min="19" max="19" width="6.140625" style="64" customWidth="1"/>
    <col min="20" max="20" width="10.42578125" style="64" customWidth="1"/>
    <col min="21" max="21" width="6.140625" style="64" customWidth="1"/>
    <col min="22" max="22" width="10.85546875" style="64" customWidth="1"/>
    <col min="23" max="23" width="6.140625" style="64" customWidth="1"/>
    <col min="24" max="24" width="13.140625" style="64" customWidth="1"/>
    <col min="25" max="25" width="9.42578125" style="64" customWidth="1"/>
    <col min="26"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10</v>
      </c>
    </row>
    <row r="3" spans="1:29" ht="18.75" x14ac:dyDescent="0.3">
      <c r="A3" s="65"/>
      <c r="B3" s="65"/>
      <c r="C3" s="65"/>
      <c r="D3" s="65"/>
      <c r="E3" s="65"/>
      <c r="F3" s="65"/>
      <c r="H3" s="65"/>
      <c r="I3" s="65"/>
      <c r="AC3" s="15" t="s">
        <v>68</v>
      </c>
    </row>
    <row r="4" spans="1:29"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row>
    <row r="5" spans="1:29" ht="18.75" x14ac:dyDescent="0.3">
      <c r="A5" s="65"/>
      <c r="B5" s="65"/>
      <c r="C5" s="65"/>
      <c r="D5" s="65"/>
      <c r="E5" s="65"/>
      <c r="F5" s="65"/>
      <c r="H5" s="65"/>
      <c r="I5" s="65"/>
      <c r="Y5" s="15"/>
    </row>
    <row r="6" spans="1:29" ht="18.75" x14ac:dyDescent="0.25">
      <c r="A6" s="325" t="s">
        <v>9</v>
      </c>
      <c r="B6" s="325"/>
      <c r="C6" s="325"/>
      <c r="D6" s="325"/>
      <c r="E6" s="325"/>
      <c r="F6" s="325"/>
      <c r="G6" s="325"/>
      <c r="H6" s="325"/>
      <c r="I6" s="325"/>
      <c r="J6" s="325"/>
      <c r="K6" s="325"/>
      <c r="L6" s="325"/>
      <c r="M6" s="325"/>
      <c r="N6" s="325"/>
      <c r="O6" s="325"/>
      <c r="P6" s="325"/>
      <c r="Q6" s="325"/>
      <c r="R6" s="325"/>
      <c r="S6" s="325"/>
      <c r="T6" s="325"/>
      <c r="U6" s="325"/>
      <c r="V6" s="325"/>
      <c r="W6" s="325"/>
      <c r="X6" s="325"/>
      <c r="Y6" s="325"/>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31" t="str">
        <f>'1. паспорт местоположение'!A12:C12</f>
        <v>M_PO3300.0026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31" t="str">
        <f>'1. паспорт местоположение'!A15:C15</f>
        <v>Приобретение ПС 110 кВ «Медик», собственник АО «ТЗМОИ-Инвест» (20 МВА)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07" t="s">
        <v>416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04" customFormat="1" ht="33" customHeight="1" x14ac:dyDescent="0.25">
      <c r="A20" s="403" t="s">
        <v>184</v>
      </c>
      <c r="B20" s="403" t="s">
        <v>183</v>
      </c>
      <c r="C20" s="401" t="s">
        <v>182</v>
      </c>
      <c r="D20" s="401"/>
      <c r="E20" s="406" t="s">
        <v>181</v>
      </c>
      <c r="F20" s="406"/>
      <c r="G20" s="408" t="s">
        <v>559</v>
      </c>
      <c r="H20" s="397" t="s">
        <v>521</v>
      </c>
      <c r="I20" s="398"/>
      <c r="J20" s="398"/>
      <c r="K20" s="398"/>
      <c r="L20" s="397" t="s">
        <v>522</v>
      </c>
      <c r="M20" s="398"/>
      <c r="N20" s="398"/>
      <c r="O20" s="398"/>
      <c r="P20" s="397" t="s">
        <v>523</v>
      </c>
      <c r="Q20" s="398"/>
      <c r="R20" s="398"/>
      <c r="S20" s="398"/>
      <c r="T20" s="397" t="s">
        <v>524</v>
      </c>
      <c r="U20" s="398"/>
      <c r="V20" s="398"/>
      <c r="W20" s="398"/>
      <c r="X20" s="397" t="s">
        <v>560</v>
      </c>
      <c r="Y20" s="398"/>
      <c r="Z20" s="398"/>
      <c r="AA20" s="398"/>
      <c r="AB20" s="400" t="s">
        <v>180</v>
      </c>
      <c r="AC20" s="400"/>
    </row>
    <row r="21" spans="1:35" s="204" customFormat="1" ht="81.75" customHeight="1" x14ac:dyDescent="0.25">
      <c r="A21" s="404"/>
      <c r="B21" s="404"/>
      <c r="C21" s="401"/>
      <c r="D21" s="401"/>
      <c r="E21" s="406"/>
      <c r="F21" s="406"/>
      <c r="G21" s="409"/>
      <c r="H21" s="399" t="s">
        <v>2</v>
      </c>
      <c r="I21" s="399"/>
      <c r="J21" s="399" t="s">
        <v>476</v>
      </c>
      <c r="K21" s="399"/>
      <c r="L21" s="399" t="s">
        <v>2</v>
      </c>
      <c r="M21" s="399"/>
      <c r="N21" s="399" t="s">
        <v>476</v>
      </c>
      <c r="O21" s="399"/>
      <c r="P21" s="399" t="s">
        <v>2</v>
      </c>
      <c r="Q21" s="399"/>
      <c r="R21" s="399" t="s">
        <v>476</v>
      </c>
      <c r="S21" s="399"/>
      <c r="T21" s="399" t="s">
        <v>2</v>
      </c>
      <c r="U21" s="399"/>
      <c r="V21" s="399" t="s">
        <v>476</v>
      </c>
      <c r="W21" s="399"/>
      <c r="X21" s="399" t="s">
        <v>2</v>
      </c>
      <c r="Y21" s="399"/>
      <c r="Z21" s="399" t="s">
        <v>476</v>
      </c>
      <c r="AA21" s="399"/>
      <c r="AB21" s="400"/>
      <c r="AC21" s="400"/>
    </row>
    <row r="22" spans="1:35" s="204" customFormat="1" ht="89.25" customHeight="1" x14ac:dyDescent="0.3">
      <c r="A22" s="405"/>
      <c r="B22" s="405"/>
      <c r="C22" s="317" t="s">
        <v>2</v>
      </c>
      <c r="D22" s="317" t="s">
        <v>476</v>
      </c>
      <c r="E22" s="201" t="s">
        <v>561</v>
      </c>
      <c r="F22" s="201" t="s">
        <v>562</v>
      </c>
      <c r="G22" s="410"/>
      <c r="H22" s="205" t="s">
        <v>398</v>
      </c>
      <c r="I22" s="205" t="s">
        <v>399</v>
      </c>
      <c r="J22" s="205" t="s">
        <v>398</v>
      </c>
      <c r="K22" s="205" t="s">
        <v>399</v>
      </c>
      <c r="L22" s="205" t="s">
        <v>398</v>
      </c>
      <c r="M22" s="205" t="s">
        <v>399</v>
      </c>
      <c r="N22" s="205" t="s">
        <v>398</v>
      </c>
      <c r="O22" s="205" t="s">
        <v>399</v>
      </c>
      <c r="P22" s="205" t="s">
        <v>398</v>
      </c>
      <c r="Q22" s="205" t="s">
        <v>399</v>
      </c>
      <c r="R22" s="205" t="s">
        <v>398</v>
      </c>
      <c r="S22" s="205" t="s">
        <v>399</v>
      </c>
      <c r="T22" s="205" t="s">
        <v>398</v>
      </c>
      <c r="U22" s="205" t="s">
        <v>399</v>
      </c>
      <c r="V22" s="205" t="s">
        <v>398</v>
      </c>
      <c r="W22" s="205" t="s">
        <v>399</v>
      </c>
      <c r="X22" s="205" t="s">
        <v>398</v>
      </c>
      <c r="Y22" s="205" t="s">
        <v>399</v>
      </c>
      <c r="Z22" s="205" t="s">
        <v>398</v>
      </c>
      <c r="AA22" s="205" t="s">
        <v>399</v>
      </c>
      <c r="AB22" s="317" t="s">
        <v>179</v>
      </c>
      <c r="AC22" s="317" t="s">
        <v>476</v>
      </c>
      <c r="AE22" s="177"/>
      <c r="AF22" s="177"/>
      <c r="AG22" s="177"/>
      <c r="AH22" s="177"/>
      <c r="AI22" s="178"/>
    </row>
    <row r="23" spans="1:35" s="204"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178"/>
      <c r="AF23" s="178"/>
      <c r="AG23" s="178"/>
      <c r="AH23" s="178"/>
      <c r="AI23" s="178"/>
    </row>
    <row r="24" spans="1:35" s="178" customFormat="1" ht="47.25" customHeight="1" x14ac:dyDescent="0.25">
      <c r="A24" s="179">
        <v>1</v>
      </c>
      <c r="B24" s="180" t="s">
        <v>178</v>
      </c>
      <c r="C24" s="202">
        <v>9.9024000000000001</v>
      </c>
      <c r="D24" s="202">
        <v>9.9024000000000001</v>
      </c>
      <c r="E24" s="202">
        <v>9.9024000000000001</v>
      </c>
      <c r="F24" s="202">
        <v>9.9024000000000001</v>
      </c>
      <c r="G24" s="202">
        <v>0</v>
      </c>
      <c r="H24" s="202">
        <v>0</v>
      </c>
      <c r="I24" s="202"/>
      <c r="J24" s="202">
        <v>0</v>
      </c>
      <c r="K24" s="202"/>
      <c r="L24" s="202">
        <v>0</v>
      </c>
      <c r="M24" s="202"/>
      <c r="N24" s="202">
        <v>0</v>
      </c>
      <c r="O24" s="202"/>
      <c r="P24" s="202">
        <v>9.9024000000000001</v>
      </c>
      <c r="Q24" s="202"/>
      <c r="R24" s="202">
        <v>9.9024000000000001</v>
      </c>
      <c r="S24" s="202"/>
      <c r="T24" s="202">
        <v>0</v>
      </c>
      <c r="U24" s="202"/>
      <c r="V24" s="202">
        <v>0</v>
      </c>
      <c r="W24" s="202"/>
      <c r="X24" s="202">
        <v>0</v>
      </c>
      <c r="Y24" s="202"/>
      <c r="Z24" s="202" t="s">
        <v>563</v>
      </c>
      <c r="AA24" s="202"/>
      <c r="AB24" s="202">
        <v>9.9024000000000001</v>
      </c>
      <c r="AC24" s="202">
        <v>9.9024000000000001</v>
      </c>
    </row>
    <row r="25" spans="1:35" s="178" customFormat="1" ht="24" customHeight="1" x14ac:dyDescent="0.25">
      <c r="A25" s="181" t="s">
        <v>177</v>
      </c>
      <c r="B25" s="182" t="s">
        <v>176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563</v>
      </c>
      <c r="AA25" s="202"/>
      <c r="AB25" s="202">
        <v>0</v>
      </c>
      <c r="AC25" s="202">
        <v>0</v>
      </c>
    </row>
    <row r="26" spans="1:35" s="178" customFormat="1" x14ac:dyDescent="0.25">
      <c r="A26" s="181" t="s">
        <v>175</v>
      </c>
      <c r="B26" s="182" t="s">
        <v>174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563</v>
      </c>
      <c r="AA26" s="202"/>
      <c r="AB26" s="202">
        <v>0</v>
      </c>
      <c r="AC26" s="202">
        <v>0</v>
      </c>
    </row>
    <row r="27" spans="1:35" s="178" customFormat="1" ht="38.25" customHeight="1" x14ac:dyDescent="0.25">
      <c r="A27" s="181" t="s">
        <v>173</v>
      </c>
      <c r="B27" s="182" t="s">
        <v>356</v>
      </c>
      <c r="C27" s="202"/>
      <c r="D27" s="202"/>
      <c r="E27" s="202"/>
      <c r="F27" s="202"/>
      <c r="G27" s="202">
        <v>0</v>
      </c>
      <c r="H27" s="202">
        <v>0</v>
      </c>
      <c r="I27" s="202"/>
      <c r="J27" s="202">
        <v>0</v>
      </c>
      <c r="K27" s="202"/>
      <c r="L27" s="202">
        <v>0</v>
      </c>
      <c r="M27" s="202"/>
      <c r="N27" s="202">
        <v>0</v>
      </c>
      <c r="O27" s="202"/>
      <c r="P27" s="202">
        <v>0</v>
      </c>
      <c r="Q27" s="202"/>
      <c r="R27" s="202">
        <v>0</v>
      </c>
      <c r="S27" s="202"/>
      <c r="T27" s="202">
        <v>0</v>
      </c>
      <c r="U27" s="202"/>
      <c r="V27" s="202">
        <v>0</v>
      </c>
      <c r="W27" s="202"/>
      <c r="X27" s="202">
        <v>0</v>
      </c>
      <c r="Y27" s="202"/>
      <c r="Z27" s="202" t="s">
        <v>563</v>
      </c>
      <c r="AA27" s="202"/>
      <c r="AB27" s="202">
        <v>0</v>
      </c>
      <c r="AC27" s="202">
        <v>0</v>
      </c>
    </row>
    <row r="28" spans="1:35" s="178" customFormat="1" x14ac:dyDescent="0.25">
      <c r="A28" s="181" t="s">
        <v>172</v>
      </c>
      <c r="B28" s="182" t="s">
        <v>534</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35" s="178" customFormat="1" x14ac:dyDescent="0.25">
      <c r="A29" s="181" t="s">
        <v>171</v>
      </c>
      <c r="B29" s="183" t="s">
        <v>170</v>
      </c>
      <c r="C29" s="202"/>
      <c r="D29" s="202"/>
      <c r="E29" s="202"/>
      <c r="F29" s="202"/>
      <c r="G29" s="202">
        <v>0</v>
      </c>
      <c r="H29" s="202">
        <v>0</v>
      </c>
      <c r="I29" s="202"/>
      <c r="J29" s="202">
        <v>0</v>
      </c>
      <c r="K29" s="202"/>
      <c r="L29" s="202">
        <v>0</v>
      </c>
      <c r="M29" s="202"/>
      <c r="N29" s="202">
        <v>0</v>
      </c>
      <c r="O29" s="202"/>
      <c r="P29" s="202">
        <v>9.9024000000000001</v>
      </c>
      <c r="Q29" s="202"/>
      <c r="R29" s="202">
        <v>9.9024000000000001</v>
      </c>
      <c r="S29" s="202"/>
      <c r="T29" s="202">
        <v>0</v>
      </c>
      <c r="U29" s="202"/>
      <c r="V29" s="202">
        <v>0</v>
      </c>
      <c r="W29" s="202"/>
      <c r="X29" s="202">
        <v>0</v>
      </c>
      <c r="Y29" s="202"/>
      <c r="Z29" s="202" t="s">
        <v>563</v>
      </c>
      <c r="AA29" s="202"/>
      <c r="AB29" s="202">
        <v>9.9024000000000001</v>
      </c>
      <c r="AC29" s="202">
        <v>9.9024000000000001</v>
      </c>
    </row>
    <row r="30" spans="1:35" s="178" customFormat="1" ht="47.25" x14ac:dyDescent="0.25">
      <c r="A30" s="179" t="s">
        <v>63</v>
      </c>
      <c r="B30" s="180" t="s">
        <v>169</v>
      </c>
      <c r="C30" s="202">
        <v>8.75</v>
      </c>
      <c r="D30" s="202">
        <v>8.75</v>
      </c>
      <c r="E30" s="202">
        <v>8.75</v>
      </c>
      <c r="F30" s="202">
        <v>8.75</v>
      </c>
      <c r="G30" s="202">
        <v>0</v>
      </c>
      <c r="H30" s="202">
        <v>0</v>
      </c>
      <c r="I30" s="202"/>
      <c r="J30" s="202">
        <v>0</v>
      </c>
      <c r="K30" s="202"/>
      <c r="L30" s="202">
        <v>0</v>
      </c>
      <c r="M30" s="202"/>
      <c r="N30" s="202">
        <v>0</v>
      </c>
      <c r="O30" s="202"/>
      <c r="P30" s="202">
        <v>8.75</v>
      </c>
      <c r="Q30" s="202"/>
      <c r="R30" s="202">
        <v>8.75</v>
      </c>
      <c r="S30" s="202"/>
      <c r="T30" s="202">
        <v>0</v>
      </c>
      <c r="U30" s="202"/>
      <c r="V30" s="202">
        <v>0</v>
      </c>
      <c r="W30" s="202"/>
      <c r="X30" s="202">
        <v>0</v>
      </c>
      <c r="Y30" s="202"/>
      <c r="Z30" s="202" t="s">
        <v>563</v>
      </c>
      <c r="AA30" s="202"/>
      <c r="AB30" s="202">
        <v>8.75</v>
      </c>
      <c r="AC30" s="202">
        <v>8.75</v>
      </c>
    </row>
    <row r="31" spans="1:35" s="178" customFormat="1" x14ac:dyDescent="0.25">
      <c r="A31" s="179" t="s">
        <v>168</v>
      </c>
      <c r="B31" s="182" t="s">
        <v>167</v>
      </c>
      <c r="C31" s="202">
        <v>0</v>
      </c>
      <c r="D31" s="202">
        <v>0</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35" s="178" customFormat="1" ht="31.5" x14ac:dyDescent="0.25">
      <c r="A32" s="179" t="s">
        <v>166</v>
      </c>
      <c r="B32" s="182" t="s">
        <v>165</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178" customFormat="1" x14ac:dyDescent="0.25">
      <c r="A33" s="179" t="s">
        <v>164</v>
      </c>
      <c r="B33" s="182" t="s">
        <v>163</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178" customFormat="1" x14ac:dyDescent="0.25">
      <c r="A34" s="179" t="s">
        <v>162</v>
      </c>
      <c r="B34" s="182" t="s">
        <v>161</v>
      </c>
      <c r="C34" s="202">
        <v>8.75</v>
      </c>
      <c r="D34" s="202">
        <v>8.75</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178" customFormat="1" ht="48" customHeight="1" x14ac:dyDescent="0.25">
      <c r="A35" s="179" t="s">
        <v>62</v>
      </c>
      <c r="B35" s="180" t="s">
        <v>160</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178" customFormat="1" ht="44.25" customHeight="1" x14ac:dyDescent="0.25">
      <c r="A36" s="181" t="s">
        <v>159</v>
      </c>
      <c r="B36" s="182" t="s">
        <v>480</v>
      </c>
      <c r="C36" s="202"/>
      <c r="D36" s="202"/>
      <c r="E36" s="202"/>
      <c r="F36" s="202"/>
      <c r="G36" s="202">
        <v>0</v>
      </c>
      <c r="H36" s="202">
        <v>0</v>
      </c>
      <c r="I36" s="203" t="s">
        <v>462</v>
      </c>
      <c r="J36" s="202">
        <v>0</v>
      </c>
      <c r="K36" s="203" t="s">
        <v>462</v>
      </c>
      <c r="L36" s="202">
        <v>0</v>
      </c>
      <c r="M36" s="203" t="s">
        <v>462</v>
      </c>
      <c r="N36" s="202">
        <v>0</v>
      </c>
      <c r="O36" s="203" t="s">
        <v>462</v>
      </c>
      <c r="P36" s="202">
        <v>0</v>
      </c>
      <c r="Q36" s="203" t="s">
        <v>462</v>
      </c>
      <c r="R36" s="202">
        <v>0</v>
      </c>
      <c r="S36" s="203" t="s">
        <v>462</v>
      </c>
      <c r="T36" s="202">
        <v>0</v>
      </c>
      <c r="U36" s="203" t="s">
        <v>462</v>
      </c>
      <c r="V36" s="202">
        <v>0</v>
      </c>
      <c r="W36" s="203" t="s">
        <v>462</v>
      </c>
      <c r="X36" s="202">
        <v>0</v>
      </c>
      <c r="Y36" s="203" t="s">
        <v>462</v>
      </c>
      <c r="Z36" s="202" t="s">
        <v>563</v>
      </c>
      <c r="AA36" s="203" t="s">
        <v>563</v>
      </c>
      <c r="AB36" s="202">
        <v>0</v>
      </c>
      <c r="AC36" s="202">
        <v>0</v>
      </c>
    </row>
    <row r="37" spans="1:29" s="178" customFormat="1" ht="31.5" x14ac:dyDescent="0.25">
      <c r="A37" s="181" t="s">
        <v>158</v>
      </c>
      <c r="B37" s="184" t="s">
        <v>478</v>
      </c>
      <c r="C37" s="202"/>
      <c r="D37" s="202"/>
      <c r="E37" s="202"/>
      <c r="F37" s="202"/>
      <c r="G37" s="202">
        <v>0</v>
      </c>
      <c r="H37" s="202">
        <v>0</v>
      </c>
      <c r="I37" s="203" t="s">
        <v>462</v>
      </c>
      <c r="J37" s="202">
        <v>0</v>
      </c>
      <c r="K37" s="203" t="s">
        <v>462</v>
      </c>
      <c r="L37" s="202">
        <v>0</v>
      </c>
      <c r="M37" s="203" t="s">
        <v>462</v>
      </c>
      <c r="N37" s="202">
        <v>0</v>
      </c>
      <c r="O37" s="203" t="s">
        <v>462</v>
      </c>
      <c r="P37" s="202">
        <v>0</v>
      </c>
      <c r="Q37" s="203" t="s">
        <v>462</v>
      </c>
      <c r="R37" s="202">
        <v>0</v>
      </c>
      <c r="S37" s="203" t="s">
        <v>462</v>
      </c>
      <c r="T37" s="202">
        <v>0</v>
      </c>
      <c r="U37" s="203" t="s">
        <v>462</v>
      </c>
      <c r="V37" s="202">
        <v>0</v>
      </c>
      <c r="W37" s="203" t="s">
        <v>462</v>
      </c>
      <c r="X37" s="202">
        <v>0</v>
      </c>
      <c r="Y37" s="203" t="s">
        <v>462</v>
      </c>
      <c r="Z37" s="202" t="s">
        <v>563</v>
      </c>
      <c r="AA37" s="203" t="s">
        <v>563</v>
      </c>
      <c r="AB37" s="202">
        <v>0</v>
      </c>
      <c r="AC37" s="202">
        <v>0</v>
      </c>
    </row>
    <row r="38" spans="1:29" s="178" customFormat="1" x14ac:dyDescent="0.25">
      <c r="A38" s="181" t="s">
        <v>157</v>
      </c>
      <c r="B38" s="184" t="s">
        <v>148</v>
      </c>
      <c r="C38" s="202"/>
      <c r="D38" s="202"/>
      <c r="E38" s="202"/>
      <c r="F38" s="202"/>
      <c r="G38" s="202">
        <v>0</v>
      </c>
      <c r="H38" s="202">
        <v>0</v>
      </c>
      <c r="I38" s="203" t="s">
        <v>462</v>
      </c>
      <c r="J38" s="202">
        <v>0</v>
      </c>
      <c r="K38" s="203" t="s">
        <v>462</v>
      </c>
      <c r="L38" s="202">
        <v>0</v>
      </c>
      <c r="M38" s="203" t="s">
        <v>462</v>
      </c>
      <c r="N38" s="202">
        <v>0</v>
      </c>
      <c r="O38" s="203" t="s">
        <v>462</v>
      </c>
      <c r="P38" s="202">
        <v>0</v>
      </c>
      <c r="Q38" s="203" t="s">
        <v>462</v>
      </c>
      <c r="R38" s="202">
        <v>0</v>
      </c>
      <c r="S38" s="203" t="s">
        <v>462</v>
      </c>
      <c r="T38" s="202">
        <v>0</v>
      </c>
      <c r="U38" s="203" t="s">
        <v>462</v>
      </c>
      <c r="V38" s="202">
        <v>0</v>
      </c>
      <c r="W38" s="203" t="s">
        <v>462</v>
      </c>
      <c r="X38" s="202">
        <v>0</v>
      </c>
      <c r="Y38" s="203" t="s">
        <v>462</v>
      </c>
      <c r="Z38" s="202" t="s">
        <v>563</v>
      </c>
      <c r="AA38" s="203" t="s">
        <v>563</v>
      </c>
      <c r="AB38" s="202">
        <v>0</v>
      </c>
      <c r="AC38" s="202">
        <v>0</v>
      </c>
    </row>
    <row r="39" spans="1:29" s="178" customFormat="1" x14ac:dyDescent="0.25">
      <c r="A39" s="181" t="s">
        <v>156</v>
      </c>
      <c r="B39" s="182" t="s">
        <v>514</v>
      </c>
      <c r="C39" s="202"/>
      <c r="D39" s="202"/>
      <c r="E39" s="202"/>
      <c r="F39" s="202"/>
      <c r="G39" s="202">
        <v>0</v>
      </c>
      <c r="H39" s="202">
        <v>0</v>
      </c>
      <c r="I39" s="203" t="s">
        <v>462</v>
      </c>
      <c r="J39" s="202">
        <v>0</v>
      </c>
      <c r="K39" s="203" t="s">
        <v>462</v>
      </c>
      <c r="L39" s="202">
        <v>0</v>
      </c>
      <c r="M39" s="203" t="s">
        <v>462</v>
      </c>
      <c r="N39" s="202">
        <v>0</v>
      </c>
      <c r="O39" s="203" t="s">
        <v>462</v>
      </c>
      <c r="P39" s="202">
        <v>0</v>
      </c>
      <c r="Q39" s="203" t="s">
        <v>462</v>
      </c>
      <c r="R39" s="202">
        <v>0</v>
      </c>
      <c r="S39" s="203" t="s">
        <v>462</v>
      </c>
      <c r="T39" s="202">
        <v>0</v>
      </c>
      <c r="U39" s="203" t="s">
        <v>462</v>
      </c>
      <c r="V39" s="202">
        <v>0</v>
      </c>
      <c r="W39" s="203" t="s">
        <v>462</v>
      </c>
      <c r="X39" s="202">
        <v>0</v>
      </c>
      <c r="Y39" s="203" t="s">
        <v>462</v>
      </c>
      <c r="Z39" s="202" t="s">
        <v>563</v>
      </c>
      <c r="AA39" s="203" t="s">
        <v>563</v>
      </c>
      <c r="AB39" s="202">
        <v>0</v>
      </c>
      <c r="AC39" s="202">
        <v>0</v>
      </c>
    </row>
    <row r="40" spans="1:29" s="178" customFormat="1" x14ac:dyDescent="0.25">
      <c r="A40" s="181" t="s">
        <v>155</v>
      </c>
      <c r="B40" s="182" t="s">
        <v>481</v>
      </c>
      <c r="C40" s="202"/>
      <c r="D40" s="202"/>
      <c r="E40" s="202"/>
      <c r="F40" s="202"/>
      <c r="G40" s="202">
        <v>0</v>
      </c>
      <c r="H40" s="202">
        <v>0</v>
      </c>
      <c r="I40" s="203" t="s">
        <v>462</v>
      </c>
      <c r="J40" s="202">
        <v>0</v>
      </c>
      <c r="K40" s="203" t="s">
        <v>462</v>
      </c>
      <c r="L40" s="202">
        <v>0</v>
      </c>
      <c r="M40" s="203" t="s">
        <v>462</v>
      </c>
      <c r="N40" s="202">
        <v>0</v>
      </c>
      <c r="O40" s="203" t="s">
        <v>462</v>
      </c>
      <c r="P40" s="202">
        <v>0</v>
      </c>
      <c r="Q40" s="203" t="s">
        <v>462</v>
      </c>
      <c r="R40" s="202">
        <v>0</v>
      </c>
      <c r="S40" s="203" t="s">
        <v>462</v>
      </c>
      <c r="T40" s="202">
        <v>0</v>
      </c>
      <c r="U40" s="203" t="s">
        <v>462</v>
      </c>
      <c r="V40" s="202">
        <v>0</v>
      </c>
      <c r="W40" s="203" t="s">
        <v>462</v>
      </c>
      <c r="X40" s="202">
        <v>0</v>
      </c>
      <c r="Y40" s="203" t="s">
        <v>462</v>
      </c>
      <c r="Z40" s="202" t="s">
        <v>563</v>
      </c>
      <c r="AA40" s="203" t="s">
        <v>563</v>
      </c>
      <c r="AB40" s="202">
        <v>0</v>
      </c>
      <c r="AC40" s="202">
        <v>0</v>
      </c>
    </row>
    <row r="41" spans="1:29" s="178" customFormat="1" x14ac:dyDescent="0.25">
      <c r="A41" s="181" t="s">
        <v>154</v>
      </c>
      <c r="B41" s="182" t="s">
        <v>482</v>
      </c>
      <c r="C41" s="202"/>
      <c r="D41" s="202"/>
      <c r="E41" s="202"/>
      <c r="F41" s="202"/>
      <c r="G41" s="202">
        <v>0</v>
      </c>
      <c r="H41" s="202">
        <v>0</v>
      </c>
      <c r="I41" s="203" t="s">
        <v>462</v>
      </c>
      <c r="J41" s="202">
        <v>0</v>
      </c>
      <c r="K41" s="203" t="s">
        <v>462</v>
      </c>
      <c r="L41" s="202">
        <v>0</v>
      </c>
      <c r="M41" s="203" t="s">
        <v>462</v>
      </c>
      <c r="N41" s="202">
        <v>0</v>
      </c>
      <c r="O41" s="203" t="s">
        <v>462</v>
      </c>
      <c r="P41" s="202">
        <v>0</v>
      </c>
      <c r="Q41" s="203" t="s">
        <v>462</v>
      </c>
      <c r="R41" s="202">
        <v>0</v>
      </c>
      <c r="S41" s="203" t="s">
        <v>462</v>
      </c>
      <c r="T41" s="202">
        <v>0</v>
      </c>
      <c r="U41" s="203" t="s">
        <v>462</v>
      </c>
      <c r="V41" s="202">
        <v>0</v>
      </c>
      <c r="W41" s="203" t="s">
        <v>462</v>
      </c>
      <c r="X41" s="202">
        <v>0</v>
      </c>
      <c r="Y41" s="203" t="s">
        <v>462</v>
      </c>
      <c r="Z41" s="202" t="s">
        <v>563</v>
      </c>
      <c r="AA41" s="203" t="s">
        <v>563</v>
      </c>
      <c r="AB41" s="202">
        <v>0</v>
      </c>
      <c r="AC41" s="202">
        <v>0</v>
      </c>
    </row>
    <row r="42" spans="1:29" s="178" customFormat="1" x14ac:dyDescent="0.25">
      <c r="A42" s="181" t="s">
        <v>153</v>
      </c>
      <c r="B42" s="182" t="s">
        <v>483</v>
      </c>
      <c r="C42" s="202"/>
      <c r="D42" s="202"/>
      <c r="E42" s="202"/>
      <c r="F42" s="202"/>
      <c r="G42" s="202">
        <v>0</v>
      </c>
      <c r="H42" s="202">
        <v>0</v>
      </c>
      <c r="I42" s="203" t="s">
        <v>462</v>
      </c>
      <c r="J42" s="202">
        <v>0</v>
      </c>
      <c r="K42" s="203" t="s">
        <v>462</v>
      </c>
      <c r="L42" s="202">
        <v>0</v>
      </c>
      <c r="M42" s="203" t="s">
        <v>462</v>
      </c>
      <c r="N42" s="202">
        <v>0</v>
      </c>
      <c r="O42" s="203" t="s">
        <v>462</v>
      </c>
      <c r="P42" s="202">
        <v>0</v>
      </c>
      <c r="Q42" s="203" t="s">
        <v>462</v>
      </c>
      <c r="R42" s="202">
        <v>0</v>
      </c>
      <c r="S42" s="203" t="s">
        <v>462</v>
      </c>
      <c r="T42" s="202">
        <v>0</v>
      </c>
      <c r="U42" s="203" t="s">
        <v>462</v>
      </c>
      <c r="V42" s="202">
        <v>0</v>
      </c>
      <c r="W42" s="203" t="s">
        <v>462</v>
      </c>
      <c r="X42" s="202">
        <v>0</v>
      </c>
      <c r="Y42" s="203" t="s">
        <v>462</v>
      </c>
      <c r="Z42" s="202" t="s">
        <v>563</v>
      </c>
      <c r="AA42" s="203" t="s">
        <v>563</v>
      </c>
      <c r="AB42" s="202">
        <v>0</v>
      </c>
      <c r="AC42" s="202">
        <v>0</v>
      </c>
    </row>
    <row r="43" spans="1:29" s="178" customFormat="1" x14ac:dyDescent="0.25">
      <c r="A43" s="181" t="s">
        <v>484</v>
      </c>
      <c r="B43" s="182" t="s">
        <v>485</v>
      </c>
      <c r="C43" s="202"/>
      <c r="D43" s="202"/>
      <c r="E43" s="202"/>
      <c r="F43" s="202"/>
      <c r="G43" s="202">
        <v>0</v>
      </c>
      <c r="H43" s="202">
        <v>0</v>
      </c>
      <c r="I43" s="203" t="s">
        <v>462</v>
      </c>
      <c r="J43" s="202">
        <v>0</v>
      </c>
      <c r="K43" s="203" t="s">
        <v>462</v>
      </c>
      <c r="L43" s="202">
        <v>0</v>
      </c>
      <c r="M43" s="203" t="s">
        <v>462</v>
      </c>
      <c r="N43" s="202">
        <v>0</v>
      </c>
      <c r="O43" s="203" t="s">
        <v>462</v>
      </c>
      <c r="P43" s="202">
        <v>0</v>
      </c>
      <c r="Q43" s="203" t="s">
        <v>462</v>
      </c>
      <c r="R43" s="202">
        <v>0</v>
      </c>
      <c r="S43" s="203" t="s">
        <v>462</v>
      </c>
      <c r="T43" s="202">
        <v>0</v>
      </c>
      <c r="U43" s="203" t="s">
        <v>462</v>
      </c>
      <c r="V43" s="202">
        <v>0</v>
      </c>
      <c r="W43" s="203" t="s">
        <v>462</v>
      </c>
      <c r="X43" s="202">
        <v>0</v>
      </c>
      <c r="Y43" s="203" t="s">
        <v>462</v>
      </c>
      <c r="Z43" s="202" t="s">
        <v>563</v>
      </c>
      <c r="AA43" s="203" t="s">
        <v>563</v>
      </c>
      <c r="AB43" s="202">
        <v>0</v>
      </c>
      <c r="AC43" s="202">
        <v>0</v>
      </c>
    </row>
    <row r="44" spans="1:29" s="178" customFormat="1" x14ac:dyDescent="0.25">
      <c r="A44" s="181" t="s">
        <v>486</v>
      </c>
      <c r="B44" s="182" t="s">
        <v>487</v>
      </c>
      <c r="C44" s="202"/>
      <c r="D44" s="202"/>
      <c r="E44" s="202"/>
      <c r="F44" s="202"/>
      <c r="G44" s="202">
        <v>0</v>
      </c>
      <c r="H44" s="202">
        <v>0</v>
      </c>
      <c r="I44" s="203" t="s">
        <v>462</v>
      </c>
      <c r="J44" s="202">
        <v>0</v>
      </c>
      <c r="K44" s="203" t="s">
        <v>462</v>
      </c>
      <c r="L44" s="202">
        <v>0</v>
      </c>
      <c r="M44" s="203" t="s">
        <v>462</v>
      </c>
      <c r="N44" s="202">
        <v>0</v>
      </c>
      <c r="O44" s="203" t="s">
        <v>462</v>
      </c>
      <c r="P44" s="202">
        <v>0</v>
      </c>
      <c r="Q44" s="203" t="s">
        <v>462</v>
      </c>
      <c r="R44" s="202">
        <v>0</v>
      </c>
      <c r="S44" s="203" t="s">
        <v>462</v>
      </c>
      <c r="T44" s="202">
        <v>0</v>
      </c>
      <c r="U44" s="203" t="s">
        <v>462</v>
      </c>
      <c r="V44" s="202">
        <v>0</v>
      </c>
      <c r="W44" s="203" t="s">
        <v>462</v>
      </c>
      <c r="X44" s="202">
        <v>0</v>
      </c>
      <c r="Y44" s="203" t="s">
        <v>462</v>
      </c>
      <c r="Z44" s="202" t="s">
        <v>563</v>
      </c>
      <c r="AA44" s="203" t="s">
        <v>563</v>
      </c>
      <c r="AB44" s="202">
        <v>0</v>
      </c>
      <c r="AC44" s="202">
        <v>0</v>
      </c>
    </row>
    <row r="45" spans="1:29" s="178" customFormat="1" x14ac:dyDescent="0.25">
      <c r="A45" s="181" t="s">
        <v>488</v>
      </c>
      <c r="B45" s="182" t="s">
        <v>489</v>
      </c>
      <c r="C45" s="202"/>
      <c r="D45" s="202"/>
      <c r="E45" s="202"/>
      <c r="F45" s="202"/>
      <c r="G45" s="202">
        <v>0</v>
      </c>
      <c r="H45" s="202">
        <v>0</v>
      </c>
      <c r="I45" s="203" t="s">
        <v>462</v>
      </c>
      <c r="J45" s="202">
        <v>0</v>
      </c>
      <c r="K45" s="203" t="s">
        <v>462</v>
      </c>
      <c r="L45" s="202">
        <v>0</v>
      </c>
      <c r="M45" s="203" t="s">
        <v>462</v>
      </c>
      <c r="N45" s="202">
        <v>0</v>
      </c>
      <c r="O45" s="203" t="s">
        <v>462</v>
      </c>
      <c r="P45" s="202">
        <v>0</v>
      </c>
      <c r="Q45" s="203" t="s">
        <v>462</v>
      </c>
      <c r="R45" s="202">
        <v>0</v>
      </c>
      <c r="S45" s="203" t="s">
        <v>462</v>
      </c>
      <c r="T45" s="202">
        <v>0</v>
      </c>
      <c r="U45" s="203" t="s">
        <v>462</v>
      </c>
      <c r="V45" s="202">
        <v>0</v>
      </c>
      <c r="W45" s="203" t="s">
        <v>462</v>
      </c>
      <c r="X45" s="202">
        <v>0</v>
      </c>
      <c r="Y45" s="203" t="s">
        <v>462</v>
      </c>
      <c r="Z45" s="202" t="s">
        <v>563</v>
      </c>
      <c r="AA45" s="203" t="s">
        <v>563</v>
      </c>
      <c r="AB45" s="202">
        <v>0</v>
      </c>
      <c r="AC45" s="202">
        <v>0</v>
      </c>
    </row>
    <row r="46" spans="1:29" s="178" customFormat="1" x14ac:dyDescent="0.25">
      <c r="A46" s="181" t="s">
        <v>490</v>
      </c>
      <c r="B46" s="182" t="s">
        <v>491</v>
      </c>
      <c r="C46" s="202"/>
      <c r="D46" s="202"/>
      <c r="E46" s="202"/>
      <c r="F46" s="202"/>
      <c r="G46" s="202">
        <v>0</v>
      </c>
      <c r="H46" s="202">
        <v>0</v>
      </c>
      <c r="I46" s="203" t="s">
        <v>462</v>
      </c>
      <c r="J46" s="202">
        <v>0</v>
      </c>
      <c r="K46" s="203" t="s">
        <v>462</v>
      </c>
      <c r="L46" s="202">
        <v>0</v>
      </c>
      <c r="M46" s="203" t="s">
        <v>462</v>
      </c>
      <c r="N46" s="202">
        <v>0</v>
      </c>
      <c r="O46" s="203" t="s">
        <v>462</v>
      </c>
      <c r="P46" s="202">
        <v>0</v>
      </c>
      <c r="Q46" s="203" t="s">
        <v>462</v>
      </c>
      <c r="R46" s="202">
        <v>0</v>
      </c>
      <c r="S46" s="203" t="s">
        <v>462</v>
      </c>
      <c r="T46" s="202">
        <v>0</v>
      </c>
      <c r="U46" s="203" t="s">
        <v>462</v>
      </c>
      <c r="V46" s="202">
        <v>0</v>
      </c>
      <c r="W46" s="203" t="s">
        <v>462</v>
      </c>
      <c r="X46" s="202">
        <v>0</v>
      </c>
      <c r="Y46" s="203" t="s">
        <v>462</v>
      </c>
      <c r="Z46" s="202" t="s">
        <v>563</v>
      </c>
      <c r="AA46" s="203" t="s">
        <v>563</v>
      </c>
      <c r="AB46" s="202">
        <v>0</v>
      </c>
      <c r="AC46" s="202">
        <v>0</v>
      </c>
    </row>
    <row r="47" spans="1:29" s="178" customFormat="1" x14ac:dyDescent="0.25">
      <c r="A47" s="179" t="s">
        <v>61</v>
      </c>
      <c r="B47" s="180" t="s">
        <v>152</v>
      </c>
      <c r="C47" s="202"/>
      <c r="D47" s="202"/>
      <c r="E47" s="202"/>
      <c r="F47" s="202"/>
      <c r="G47" s="202"/>
      <c r="H47" s="202"/>
      <c r="I47" s="202"/>
      <c r="J47" s="202"/>
      <c r="K47" s="202"/>
      <c r="L47" s="202"/>
      <c r="M47" s="202"/>
      <c r="N47" s="202"/>
      <c r="O47" s="202"/>
      <c r="P47" s="202"/>
      <c r="Q47" s="202"/>
      <c r="R47" s="202"/>
      <c r="S47" s="203"/>
      <c r="T47" s="202"/>
      <c r="U47" s="202"/>
      <c r="V47" s="202"/>
      <c r="W47" s="202"/>
      <c r="X47" s="202"/>
      <c r="Y47" s="202"/>
      <c r="Z47" s="202"/>
      <c r="AA47" s="202"/>
      <c r="AB47" s="202"/>
      <c r="AC47" s="202"/>
    </row>
    <row r="48" spans="1:29" s="178" customFormat="1" ht="33.75" customHeight="1" x14ac:dyDescent="0.25">
      <c r="A48" s="181" t="s">
        <v>151</v>
      </c>
      <c r="B48" s="182" t="s">
        <v>480</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563</v>
      </c>
      <c r="AA48" s="202"/>
      <c r="AB48" s="202">
        <v>0</v>
      </c>
      <c r="AC48" s="202">
        <v>0</v>
      </c>
    </row>
    <row r="49" spans="1:29" s="178" customFormat="1" ht="31.5" x14ac:dyDescent="0.25">
      <c r="A49" s="181" t="s">
        <v>150</v>
      </c>
      <c r="B49" s="184" t="s">
        <v>478</v>
      </c>
      <c r="C49" s="202">
        <v>20</v>
      </c>
      <c r="D49" s="202">
        <v>20</v>
      </c>
      <c r="E49" s="202"/>
      <c r="F49" s="202"/>
      <c r="G49" s="202">
        <v>0</v>
      </c>
      <c r="H49" s="202">
        <v>0</v>
      </c>
      <c r="I49" s="202"/>
      <c r="J49" s="202">
        <v>0</v>
      </c>
      <c r="K49" s="202"/>
      <c r="L49" s="202">
        <v>0</v>
      </c>
      <c r="M49" s="202"/>
      <c r="N49" s="202">
        <v>0</v>
      </c>
      <c r="O49" s="202"/>
      <c r="P49" s="202">
        <v>20</v>
      </c>
      <c r="Q49" s="202"/>
      <c r="R49" s="202">
        <v>20</v>
      </c>
      <c r="S49" s="202"/>
      <c r="T49" s="202">
        <v>0</v>
      </c>
      <c r="U49" s="202"/>
      <c r="V49" s="202">
        <v>0</v>
      </c>
      <c r="W49" s="202"/>
      <c r="X49" s="202">
        <v>0</v>
      </c>
      <c r="Y49" s="202"/>
      <c r="Z49" s="202" t="s">
        <v>563</v>
      </c>
      <c r="AA49" s="202"/>
      <c r="AB49" s="202">
        <v>20</v>
      </c>
      <c r="AC49" s="202">
        <v>20</v>
      </c>
    </row>
    <row r="50" spans="1:29" s="178" customFormat="1" x14ac:dyDescent="0.25">
      <c r="A50" s="181" t="s">
        <v>149</v>
      </c>
      <c r="B50" s="184" t="s">
        <v>148</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563</v>
      </c>
      <c r="AA50" s="202"/>
      <c r="AB50" s="202">
        <v>0</v>
      </c>
      <c r="AC50" s="202">
        <v>0</v>
      </c>
    </row>
    <row r="51" spans="1:29" s="178" customFormat="1" ht="31.5" x14ac:dyDescent="0.25">
      <c r="A51" s="181" t="s">
        <v>147</v>
      </c>
      <c r="B51" s="182" t="s">
        <v>146</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563</v>
      </c>
      <c r="AA51" s="202"/>
      <c r="AB51" s="202">
        <v>0</v>
      </c>
      <c r="AC51" s="202">
        <v>0</v>
      </c>
    </row>
    <row r="52" spans="1:29" s="178" customFormat="1" ht="31.5" x14ac:dyDescent="0.25">
      <c r="A52" s="181" t="s">
        <v>145</v>
      </c>
      <c r="B52" s="182" t="s">
        <v>144</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563</v>
      </c>
      <c r="AA52" s="202"/>
      <c r="AB52" s="202">
        <v>0</v>
      </c>
      <c r="AC52" s="202">
        <v>0</v>
      </c>
    </row>
    <row r="53" spans="1:29" s="178" customFormat="1" x14ac:dyDescent="0.25">
      <c r="A53" s="181" t="s">
        <v>143</v>
      </c>
      <c r="B53" s="182" t="s">
        <v>142</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563</v>
      </c>
      <c r="AA53" s="202"/>
      <c r="AB53" s="202">
        <v>0</v>
      </c>
      <c r="AC53" s="202">
        <v>0</v>
      </c>
    </row>
    <row r="54" spans="1:29" s="178" customFormat="1" x14ac:dyDescent="0.25">
      <c r="A54" s="181" t="s">
        <v>141</v>
      </c>
      <c r="B54" s="182" t="s">
        <v>481</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563</v>
      </c>
      <c r="AA54" s="202"/>
      <c r="AB54" s="202">
        <v>0</v>
      </c>
      <c r="AC54" s="202">
        <v>0</v>
      </c>
    </row>
    <row r="55" spans="1:29" s="178" customFormat="1" x14ac:dyDescent="0.25">
      <c r="A55" s="181" t="s">
        <v>492</v>
      </c>
      <c r="B55" s="182" t="s">
        <v>482</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563</v>
      </c>
      <c r="AA55" s="202"/>
      <c r="AB55" s="202">
        <v>0</v>
      </c>
      <c r="AC55" s="202">
        <v>0</v>
      </c>
    </row>
    <row r="56" spans="1:29" s="178" customFormat="1" x14ac:dyDescent="0.25">
      <c r="A56" s="181" t="s">
        <v>493</v>
      </c>
      <c r="B56" s="182" t="s">
        <v>483</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563</v>
      </c>
      <c r="AA56" s="202"/>
      <c r="AB56" s="202">
        <v>0</v>
      </c>
      <c r="AC56" s="202">
        <v>0</v>
      </c>
    </row>
    <row r="57" spans="1:29" s="178" customFormat="1" x14ac:dyDescent="0.25">
      <c r="A57" s="181" t="s">
        <v>494</v>
      </c>
      <c r="B57" s="182" t="s">
        <v>485</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563</v>
      </c>
      <c r="AA57" s="202"/>
      <c r="AB57" s="202">
        <v>0</v>
      </c>
      <c r="AC57" s="202">
        <v>0</v>
      </c>
    </row>
    <row r="58" spans="1:29" s="178" customFormat="1" x14ac:dyDescent="0.25">
      <c r="A58" s="181" t="s">
        <v>495</v>
      </c>
      <c r="B58" s="182" t="s">
        <v>487</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563</v>
      </c>
      <c r="AA58" s="202"/>
      <c r="AB58" s="202">
        <v>0</v>
      </c>
      <c r="AC58" s="202">
        <v>0</v>
      </c>
    </row>
    <row r="59" spans="1:29" s="178" customFormat="1" x14ac:dyDescent="0.25">
      <c r="A59" s="181" t="s">
        <v>496</v>
      </c>
      <c r="B59" s="182" t="s">
        <v>489</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563</v>
      </c>
      <c r="AA59" s="202"/>
      <c r="AB59" s="202">
        <v>0</v>
      </c>
      <c r="AC59" s="202">
        <v>0</v>
      </c>
    </row>
    <row r="60" spans="1:29" s="178" customFormat="1" x14ac:dyDescent="0.25">
      <c r="A60" s="181" t="s">
        <v>497</v>
      </c>
      <c r="B60" s="182" t="s">
        <v>491</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563</v>
      </c>
      <c r="AA60" s="202"/>
      <c r="AB60" s="202">
        <v>0</v>
      </c>
      <c r="AC60" s="202">
        <v>0</v>
      </c>
    </row>
    <row r="61" spans="1:29" s="178" customFormat="1" ht="35.25" customHeight="1" x14ac:dyDescent="0.25">
      <c r="A61" s="179" t="s">
        <v>59</v>
      </c>
      <c r="B61" s="180" t="s">
        <v>140</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178" customFormat="1" x14ac:dyDescent="0.25">
      <c r="A62" s="181" t="s">
        <v>139</v>
      </c>
      <c r="B62" s="182" t="s">
        <v>138</v>
      </c>
      <c r="C62" s="202">
        <v>8.75</v>
      </c>
      <c r="D62" s="202">
        <v>8.75</v>
      </c>
      <c r="E62" s="202"/>
      <c r="F62" s="202"/>
      <c r="G62" s="202">
        <v>0</v>
      </c>
      <c r="H62" s="202">
        <v>0</v>
      </c>
      <c r="I62" s="202"/>
      <c r="J62" s="202">
        <v>0</v>
      </c>
      <c r="K62" s="202"/>
      <c r="L62" s="202">
        <v>0</v>
      </c>
      <c r="M62" s="202"/>
      <c r="N62" s="202">
        <v>0</v>
      </c>
      <c r="O62" s="202"/>
      <c r="P62" s="202">
        <v>8.75</v>
      </c>
      <c r="Q62" s="202"/>
      <c r="R62" s="202">
        <v>8.75</v>
      </c>
      <c r="S62" s="202"/>
      <c r="T62" s="202">
        <v>0</v>
      </c>
      <c r="U62" s="202"/>
      <c r="V62" s="202">
        <v>0</v>
      </c>
      <c r="W62" s="202"/>
      <c r="X62" s="202">
        <v>0</v>
      </c>
      <c r="Y62" s="202"/>
      <c r="Z62" s="202" t="s">
        <v>563</v>
      </c>
      <c r="AA62" s="202"/>
      <c r="AB62" s="202">
        <v>8.75</v>
      </c>
      <c r="AC62" s="202">
        <v>8.75</v>
      </c>
    </row>
    <row r="63" spans="1:29" s="178" customFormat="1" x14ac:dyDescent="0.25">
      <c r="A63" s="181" t="s">
        <v>137</v>
      </c>
      <c r="B63" s="184" t="s">
        <v>131</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563</v>
      </c>
      <c r="AA63" s="202"/>
      <c r="AB63" s="202">
        <v>0</v>
      </c>
      <c r="AC63" s="202">
        <v>0</v>
      </c>
    </row>
    <row r="64" spans="1:29" s="178" customFormat="1" x14ac:dyDescent="0.25">
      <c r="A64" s="181" t="s">
        <v>136</v>
      </c>
      <c r="B64" s="182" t="s">
        <v>130</v>
      </c>
      <c r="C64" s="202"/>
      <c r="D64" s="202"/>
      <c r="E64" s="202"/>
      <c r="F64" s="202"/>
      <c r="G64" s="202">
        <v>0</v>
      </c>
      <c r="H64" s="202">
        <v>0</v>
      </c>
      <c r="I64" s="202"/>
      <c r="J64" s="202">
        <v>0</v>
      </c>
      <c r="K64" s="202"/>
      <c r="L64" s="202">
        <v>0</v>
      </c>
      <c r="M64" s="202"/>
      <c r="N64" s="202">
        <v>0</v>
      </c>
      <c r="O64" s="202"/>
      <c r="P64" s="202">
        <v>20</v>
      </c>
      <c r="Q64" s="202"/>
      <c r="R64" s="202">
        <v>20</v>
      </c>
      <c r="S64" s="202"/>
      <c r="T64" s="202">
        <v>0</v>
      </c>
      <c r="U64" s="202"/>
      <c r="V64" s="202">
        <v>0</v>
      </c>
      <c r="W64" s="202"/>
      <c r="X64" s="202">
        <v>0</v>
      </c>
      <c r="Y64" s="202"/>
      <c r="Z64" s="202" t="s">
        <v>563</v>
      </c>
      <c r="AA64" s="202"/>
      <c r="AB64" s="202">
        <v>20</v>
      </c>
      <c r="AC64" s="202">
        <v>20</v>
      </c>
    </row>
    <row r="65" spans="1:29" s="178" customFormat="1" x14ac:dyDescent="0.25">
      <c r="A65" s="181" t="s">
        <v>135</v>
      </c>
      <c r="B65" s="184" t="s">
        <v>129</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563</v>
      </c>
      <c r="AA65" s="202"/>
      <c r="AB65" s="202">
        <v>0</v>
      </c>
      <c r="AC65" s="202">
        <v>0</v>
      </c>
    </row>
    <row r="66" spans="1:29" s="178" customFormat="1" x14ac:dyDescent="0.25">
      <c r="A66" s="181" t="s">
        <v>134</v>
      </c>
      <c r="B66" s="184" t="s">
        <v>128</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563</v>
      </c>
      <c r="AA66" s="202"/>
      <c r="AB66" s="202">
        <v>0</v>
      </c>
      <c r="AC66" s="202">
        <v>0</v>
      </c>
    </row>
    <row r="67" spans="1:29" s="178" customFormat="1" x14ac:dyDescent="0.25">
      <c r="A67" s="181" t="s">
        <v>133</v>
      </c>
      <c r="B67" s="182" t="s">
        <v>481</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563</v>
      </c>
      <c r="AA67" s="202"/>
      <c r="AB67" s="202">
        <v>0</v>
      </c>
      <c r="AC67" s="202">
        <v>0</v>
      </c>
    </row>
    <row r="68" spans="1:29" s="178" customFormat="1" x14ac:dyDescent="0.25">
      <c r="A68" s="181" t="s">
        <v>498</v>
      </c>
      <c r="B68" s="182" t="s">
        <v>482</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563</v>
      </c>
      <c r="AA68" s="202"/>
      <c r="AB68" s="202">
        <v>0</v>
      </c>
      <c r="AC68" s="202">
        <v>0</v>
      </c>
    </row>
    <row r="69" spans="1:29" s="178" customFormat="1" x14ac:dyDescent="0.25">
      <c r="A69" s="181" t="s">
        <v>499</v>
      </c>
      <c r="B69" s="182" t="s">
        <v>483</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563</v>
      </c>
      <c r="AA69" s="202"/>
      <c r="AB69" s="202">
        <v>0</v>
      </c>
      <c r="AC69" s="202">
        <v>0</v>
      </c>
    </row>
    <row r="70" spans="1:29" s="178" customFormat="1" x14ac:dyDescent="0.25">
      <c r="A70" s="181" t="s">
        <v>500</v>
      </c>
      <c r="B70" s="182" t="s">
        <v>485</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563</v>
      </c>
      <c r="AA70" s="202"/>
      <c r="AB70" s="202">
        <v>0</v>
      </c>
      <c r="AC70" s="202">
        <v>0</v>
      </c>
    </row>
    <row r="71" spans="1:29" s="178" customFormat="1" x14ac:dyDescent="0.25">
      <c r="A71" s="181" t="s">
        <v>501</v>
      </c>
      <c r="B71" s="182" t="s">
        <v>487</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563</v>
      </c>
      <c r="AA71" s="202"/>
      <c r="AB71" s="202">
        <v>0</v>
      </c>
      <c r="AC71" s="202">
        <v>0</v>
      </c>
    </row>
    <row r="72" spans="1:29" s="178" customFormat="1" x14ac:dyDescent="0.25">
      <c r="A72" s="181" t="s">
        <v>502</v>
      </c>
      <c r="B72" s="182" t="s">
        <v>489</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563</v>
      </c>
      <c r="AA72" s="202"/>
      <c r="AB72" s="202">
        <v>0</v>
      </c>
      <c r="AC72" s="202">
        <v>0</v>
      </c>
    </row>
    <row r="73" spans="1:29" s="178" customFormat="1" x14ac:dyDescent="0.25">
      <c r="A73" s="181" t="s">
        <v>503</v>
      </c>
      <c r="B73" s="182" t="s">
        <v>491</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563</v>
      </c>
      <c r="AA73" s="202"/>
      <c r="AB73" s="202">
        <v>0</v>
      </c>
      <c r="AC73" s="202">
        <v>0</v>
      </c>
    </row>
    <row r="74" spans="1:29" s="178" customFormat="1" ht="36.75" customHeight="1" x14ac:dyDescent="0.25">
      <c r="A74" s="179" t="s">
        <v>58</v>
      </c>
      <c r="B74" s="185" t="s">
        <v>225</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563</v>
      </c>
      <c r="AA74" s="202"/>
      <c r="AB74" s="202">
        <v>0</v>
      </c>
      <c r="AC74" s="202">
        <v>0</v>
      </c>
    </row>
    <row r="75" spans="1:29" s="178" customFormat="1" x14ac:dyDescent="0.25">
      <c r="A75" s="179" t="s">
        <v>56</v>
      </c>
      <c r="B75" s="180" t="s">
        <v>132</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178" customFormat="1" ht="45" customHeight="1" x14ac:dyDescent="0.25">
      <c r="A76" s="181" t="s">
        <v>220</v>
      </c>
      <c r="B76" s="182" t="s">
        <v>480</v>
      </c>
      <c r="C76" s="198"/>
      <c r="D76" s="186"/>
      <c r="E76" s="199"/>
      <c r="F76" s="199"/>
      <c r="G76" s="202">
        <v>0</v>
      </c>
      <c r="H76" s="202">
        <v>0</v>
      </c>
      <c r="I76" s="199"/>
      <c r="J76" s="202">
        <v>0</v>
      </c>
      <c r="K76" s="186"/>
      <c r="L76" s="202">
        <v>0</v>
      </c>
      <c r="M76" s="186"/>
      <c r="N76" s="202">
        <v>0</v>
      </c>
      <c r="O76" s="186"/>
      <c r="P76" s="202">
        <v>0</v>
      </c>
      <c r="Q76" s="186"/>
      <c r="R76" s="202">
        <v>0</v>
      </c>
      <c r="S76" s="186"/>
      <c r="T76" s="202">
        <v>0</v>
      </c>
      <c r="U76" s="186"/>
      <c r="V76" s="202">
        <v>0</v>
      </c>
      <c r="W76" s="186"/>
      <c r="X76" s="202">
        <v>0</v>
      </c>
      <c r="Y76" s="186"/>
      <c r="Z76" s="202" t="s">
        <v>563</v>
      </c>
      <c r="AA76" s="186"/>
      <c r="AB76" s="202">
        <v>0</v>
      </c>
      <c r="AC76" s="202">
        <v>0</v>
      </c>
    </row>
    <row r="77" spans="1:29" s="178" customFormat="1" ht="39.75" customHeight="1" x14ac:dyDescent="0.25">
      <c r="A77" s="181" t="s">
        <v>221</v>
      </c>
      <c r="B77" s="184" t="s">
        <v>478</v>
      </c>
      <c r="C77" s="202"/>
      <c r="D77" s="202"/>
      <c r="E77" s="202"/>
      <c r="F77" s="202"/>
      <c r="G77" s="202">
        <v>0</v>
      </c>
      <c r="H77" s="202">
        <v>0</v>
      </c>
      <c r="I77" s="202"/>
      <c r="J77" s="202">
        <v>0</v>
      </c>
      <c r="K77" s="202"/>
      <c r="L77" s="202">
        <v>0</v>
      </c>
      <c r="M77" s="202"/>
      <c r="N77" s="202">
        <v>0</v>
      </c>
      <c r="O77" s="202"/>
      <c r="P77" s="202">
        <v>0</v>
      </c>
      <c r="Q77" s="202"/>
      <c r="R77" s="202">
        <v>0</v>
      </c>
      <c r="S77" s="202"/>
      <c r="T77" s="202">
        <v>0</v>
      </c>
      <c r="U77" s="202"/>
      <c r="V77" s="202">
        <v>0</v>
      </c>
      <c r="W77" s="202"/>
      <c r="X77" s="202">
        <v>0</v>
      </c>
      <c r="Y77" s="202"/>
      <c r="Z77" s="202" t="s">
        <v>563</v>
      </c>
      <c r="AA77" s="202"/>
      <c r="AB77" s="202">
        <v>0</v>
      </c>
      <c r="AC77" s="202">
        <v>0</v>
      </c>
    </row>
    <row r="78" spans="1:29" s="178" customFormat="1" x14ac:dyDescent="0.25">
      <c r="A78" s="181" t="s">
        <v>222</v>
      </c>
      <c r="B78" s="184" t="s">
        <v>148</v>
      </c>
      <c r="C78" s="202"/>
      <c r="D78" s="202"/>
      <c r="E78" s="202"/>
      <c r="F78" s="202"/>
      <c r="G78" s="202">
        <v>0</v>
      </c>
      <c r="H78" s="202">
        <v>0</v>
      </c>
      <c r="I78" s="202"/>
      <c r="J78" s="202">
        <v>0</v>
      </c>
      <c r="K78" s="202"/>
      <c r="L78" s="202">
        <v>0</v>
      </c>
      <c r="M78" s="202"/>
      <c r="N78" s="202">
        <v>0</v>
      </c>
      <c r="O78" s="202"/>
      <c r="P78" s="202">
        <v>0</v>
      </c>
      <c r="Q78" s="202"/>
      <c r="R78" s="202">
        <v>0</v>
      </c>
      <c r="S78" s="202"/>
      <c r="T78" s="202">
        <v>0</v>
      </c>
      <c r="U78" s="202"/>
      <c r="V78" s="202">
        <v>0</v>
      </c>
      <c r="W78" s="202"/>
      <c r="X78" s="202">
        <v>0</v>
      </c>
      <c r="Y78" s="202"/>
      <c r="Z78" s="202" t="s">
        <v>563</v>
      </c>
      <c r="AA78" s="202"/>
      <c r="AB78" s="202">
        <v>0</v>
      </c>
      <c r="AC78" s="202">
        <v>0</v>
      </c>
    </row>
    <row r="79" spans="1:29" s="178" customFormat="1" x14ac:dyDescent="0.25">
      <c r="A79" s="181" t="s">
        <v>223</v>
      </c>
      <c r="B79" s="182" t="s">
        <v>479</v>
      </c>
      <c r="C79" s="202"/>
      <c r="D79" s="202"/>
      <c r="E79" s="202"/>
      <c r="F79" s="202"/>
      <c r="G79" s="202">
        <v>0</v>
      </c>
      <c r="H79" s="202">
        <v>0</v>
      </c>
      <c r="I79" s="202"/>
      <c r="J79" s="202">
        <v>0</v>
      </c>
      <c r="K79" s="202"/>
      <c r="L79" s="202">
        <v>0</v>
      </c>
      <c r="M79" s="202"/>
      <c r="N79" s="202">
        <v>0</v>
      </c>
      <c r="O79" s="202"/>
      <c r="P79" s="202">
        <v>0</v>
      </c>
      <c r="Q79" s="202"/>
      <c r="R79" s="202">
        <v>0</v>
      </c>
      <c r="S79" s="202"/>
      <c r="T79" s="202">
        <v>0</v>
      </c>
      <c r="U79" s="202"/>
      <c r="V79" s="202">
        <v>0</v>
      </c>
      <c r="W79" s="202"/>
      <c r="X79" s="202">
        <v>0</v>
      </c>
      <c r="Y79" s="202"/>
      <c r="Z79" s="202" t="s">
        <v>563</v>
      </c>
      <c r="AA79" s="202"/>
      <c r="AB79" s="202">
        <v>0</v>
      </c>
      <c r="AC79" s="202">
        <v>0</v>
      </c>
    </row>
    <row r="80" spans="1:29" s="178" customFormat="1" x14ac:dyDescent="0.25">
      <c r="A80" s="181" t="s">
        <v>224</v>
      </c>
      <c r="B80" s="182" t="s">
        <v>481</v>
      </c>
      <c r="C80" s="198"/>
      <c r="D80" s="186"/>
      <c r="E80" s="199"/>
      <c r="F80" s="199"/>
      <c r="G80" s="202">
        <v>0</v>
      </c>
      <c r="H80" s="202">
        <v>0</v>
      </c>
      <c r="I80" s="199"/>
      <c r="J80" s="202">
        <v>0</v>
      </c>
      <c r="K80" s="186"/>
      <c r="L80" s="202">
        <v>0</v>
      </c>
      <c r="M80" s="186"/>
      <c r="N80" s="202">
        <v>0</v>
      </c>
      <c r="O80" s="186"/>
      <c r="P80" s="202">
        <v>0</v>
      </c>
      <c r="Q80" s="186"/>
      <c r="R80" s="202">
        <v>0</v>
      </c>
      <c r="S80" s="186"/>
      <c r="T80" s="202">
        <v>0</v>
      </c>
      <c r="U80" s="186"/>
      <c r="V80" s="202">
        <v>0</v>
      </c>
      <c r="W80" s="186"/>
      <c r="X80" s="202">
        <v>0</v>
      </c>
      <c r="Y80" s="186"/>
      <c r="Z80" s="202" t="s">
        <v>563</v>
      </c>
      <c r="AA80" s="186"/>
      <c r="AB80" s="202">
        <v>0</v>
      </c>
      <c r="AC80" s="202">
        <v>0</v>
      </c>
    </row>
    <row r="81" spans="1:29" s="178" customFormat="1" x14ac:dyDescent="0.25">
      <c r="A81" s="181" t="s">
        <v>504</v>
      </c>
      <c r="B81" s="182" t="s">
        <v>482</v>
      </c>
      <c r="C81" s="198"/>
      <c r="D81" s="186"/>
      <c r="E81" s="199"/>
      <c r="F81" s="199"/>
      <c r="G81" s="202">
        <v>0</v>
      </c>
      <c r="H81" s="202">
        <v>0</v>
      </c>
      <c r="I81" s="199"/>
      <c r="J81" s="202">
        <v>0</v>
      </c>
      <c r="K81" s="186"/>
      <c r="L81" s="202">
        <v>0</v>
      </c>
      <c r="M81" s="186"/>
      <c r="N81" s="202">
        <v>0</v>
      </c>
      <c r="O81" s="186"/>
      <c r="P81" s="202">
        <v>0</v>
      </c>
      <c r="Q81" s="186"/>
      <c r="R81" s="202">
        <v>0</v>
      </c>
      <c r="S81" s="186"/>
      <c r="T81" s="202">
        <v>0</v>
      </c>
      <c r="U81" s="186"/>
      <c r="V81" s="202">
        <v>0</v>
      </c>
      <c r="W81" s="186"/>
      <c r="X81" s="202">
        <v>0</v>
      </c>
      <c r="Y81" s="186"/>
      <c r="Z81" s="202" t="s">
        <v>563</v>
      </c>
      <c r="AA81" s="186"/>
      <c r="AB81" s="202">
        <v>0</v>
      </c>
      <c r="AC81" s="202">
        <v>0</v>
      </c>
    </row>
    <row r="82" spans="1:29" s="178" customFormat="1" x14ac:dyDescent="0.25">
      <c r="A82" s="181" t="s">
        <v>505</v>
      </c>
      <c r="B82" s="182" t="s">
        <v>483</v>
      </c>
      <c r="C82" s="198"/>
      <c r="D82" s="186"/>
      <c r="E82" s="199"/>
      <c r="F82" s="199"/>
      <c r="G82" s="202">
        <v>0</v>
      </c>
      <c r="H82" s="202">
        <v>0</v>
      </c>
      <c r="I82" s="199"/>
      <c r="J82" s="202">
        <v>0</v>
      </c>
      <c r="K82" s="186"/>
      <c r="L82" s="202">
        <v>0</v>
      </c>
      <c r="M82" s="186"/>
      <c r="N82" s="202">
        <v>0</v>
      </c>
      <c r="O82" s="186"/>
      <c r="P82" s="202">
        <v>0</v>
      </c>
      <c r="Q82" s="186"/>
      <c r="R82" s="202">
        <v>0</v>
      </c>
      <c r="S82" s="186"/>
      <c r="T82" s="202">
        <v>0</v>
      </c>
      <c r="U82" s="186"/>
      <c r="V82" s="202">
        <v>0</v>
      </c>
      <c r="W82" s="186"/>
      <c r="X82" s="202">
        <v>0</v>
      </c>
      <c r="Y82" s="186"/>
      <c r="Z82" s="202" t="s">
        <v>563</v>
      </c>
      <c r="AA82" s="186"/>
      <c r="AB82" s="202">
        <v>0</v>
      </c>
      <c r="AC82" s="202">
        <v>0</v>
      </c>
    </row>
    <row r="83" spans="1:29" s="178" customFormat="1" x14ac:dyDescent="0.25">
      <c r="A83" s="181" t="s">
        <v>506</v>
      </c>
      <c r="B83" s="182" t="s">
        <v>485</v>
      </c>
      <c r="C83" s="198"/>
      <c r="D83" s="186"/>
      <c r="E83" s="199"/>
      <c r="F83" s="199"/>
      <c r="G83" s="202">
        <v>0</v>
      </c>
      <c r="H83" s="202">
        <v>0</v>
      </c>
      <c r="I83" s="199"/>
      <c r="J83" s="202">
        <v>0</v>
      </c>
      <c r="K83" s="186"/>
      <c r="L83" s="202">
        <v>0</v>
      </c>
      <c r="M83" s="186"/>
      <c r="N83" s="202">
        <v>0</v>
      </c>
      <c r="O83" s="186"/>
      <c r="P83" s="202">
        <v>0</v>
      </c>
      <c r="Q83" s="186"/>
      <c r="R83" s="202">
        <v>0</v>
      </c>
      <c r="S83" s="186"/>
      <c r="T83" s="202">
        <v>0</v>
      </c>
      <c r="U83" s="186"/>
      <c r="V83" s="202">
        <v>0</v>
      </c>
      <c r="W83" s="186"/>
      <c r="X83" s="202">
        <v>0</v>
      </c>
      <c r="Y83" s="186"/>
      <c r="Z83" s="202" t="s">
        <v>563</v>
      </c>
      <c r="AA83" s="186"/>
      <c r="AB83" s="202">
        <v>0</v>
      </c>
      <c r="AC83" s="202">
        <v>0</v>
      </c>
    </row>
    <row r="84" spans="1:29" s="178" customFormat="1" x14ac:dyDescent="0.25">
      <c r="A84" s="181" t="s">
        <v>507</v>
      </c>
      <c r="B84" s="182" t="s">
        <v>487</v>
      </c>
      <c r="C84" s="198"/>
      <c r="D84" s="186"/>
      <c r="E84" s="199"/>
      <c r="F84" s="199"/>
      <c r="G84" s="202">
        <v>0</v>
      </c>
      <c r="H84" s="202">
        <v>0</v>
      </c>
      <c r="I84" s="199"/>
      <c r="J84" s="202">
        <v>0</v>
      </c>
      <c r="K84" s="186"/>
      <c r="L84" s="202">
        <v>0</v>
      </c>
      <c r="M84" s="186"/>
      <c r="N84" s="202">
        <v>0</v>
      </c>
      <c r="O84" s="186"/>
      <c r="P84" s="202">
        <v>0</v>
      </c>
      <c r="Q84" s="186"/>
      <c r="R84" s="202">
        <v>0</v>
      </c>
      <c r="S84" s="186"/>
      <c r="T84" s="202">
        <v>0</v>
      </c>
      <c r="U84" s="186"/>
      <c r="V84" s="202">
        <v>0</v>
      </c>
      <c r="W84" s="186"/>
      <c r="X84" s="202">
        <v>0</v>
      </c>
      <c r="Y84" s="186"/>
      <c r="Z84" s="202" t="s">
        <v>563</v>
      </c>
      <c r="AA84" s="186"/>
      <c r="AB84" s="202">
        <v>0</v>
      </c>
      <c r="AC84" s="202">
        <v>0</v>
      </c>
    </row>
    <row r="85" spans="1:29" s="178" customFormat="1" x14ac:dyDescent="0.25">
      <c r="A85" s="181" t="s">
        <v>508</v>
      </c>
      <c r="B85" s="182" t="s">
        <v>489</v>
      </c>
      <c r="C85" s="198"/>
      <c r="D85" s="186"/>
      <c r="E85" s="199"/>
      <c r="F85" s="199"/>
      <c r="G85" s="202">
        <v>0</v>
      </c>
      <c r="H85" s="202">
        <v>0</v>
      </c>
      <c r="I85" s="199"/>
      <c r="J85" s="202">
        <v>0</v>
      </c>
      <c r="K85" s="186"/>
      <c r="L85" s="202">
        <v>0</v>
      </c>
      <c r="M85" s="186"/>
      <c r="N85" s="202">
        <v>0</v>
      </c>
      <c r="O85" s="186"/>
      <c r="P85" s="202">
        <v>0</v>
      </c>
      <c r="Q85" s="186"/>
      <c r="R85" s="202">
        <v>0</v>
      </c>
      <c r="S85" s="186"/>
      <c r="T85" s="202">
        <v>0</v>
      </c>
      <c r="U85" s="186"/>
      <c r="V85" s="202">
        <v>0</v>
      </c>
      <c r="W85" s="186"/>
      <c r="X85" s="202">
        <v>0</v>
      </c>
      <c r="Y85" s="186"/>
      <c r="Z85" s="202" t="s">
        <v>563</v>
      </c>
      <c r="AA85" s="186"/>
      <c r="AB85" s="202">
        <v>0</v>
      </c>
      <c r="AC85" s="202">
        <v>0</v>
      </c>
    </row>
    <row r="86" spans="1:29" s="178" customFormat="1" x14ac:dyDescent="0.25">
      <c r="A86" s="181" t="s">
        <v>509</v>
      </c>
      <c r="B86" s="182" t="s">
        <v>491</v>
      </c>
      <c r="C86" s="200"/>
      <c r="D86" s="186"/>
      <c r="E86" s="199"/>
      <c r="F86" s="199"/>
      <c r="G86" s="202">
        <v>0</v>
      </c>
      <c r="H86" s="202">
        <v>0</v>
      </c>
      <c r="I86" s="199"/>
      <c r="J86" s="202">
        <v>0</v>
      </c>
      <c r="K86" s="186"/>
      <c r="L86" s="202">
        <v>0</v>
      </c>
      <c r="M86" s="186"/>
      <c r="N86" s="202">
        <v>0</v>
      </c>
      <c r="O86" s="186"/>
      <c r="P86" s="202">
        <v>0</v>
      </c>
      <c r="Q86" s="186"/>
      <c r="R86" s="202">
        <v>0</v>
      </c>
      <c r="S86" s="186"/>
      <c r="T86" s="202">
        <v>0</v>
      </c>
      <c r="U86" s="186"/>
      <c r="V86" s="202">
        <v>0</v>
      </c>
      <c r="W86" s="186"/>
      <c r="X86" s="202">
        <v>0</v>
      </c>
      <c r="Y86" s="186"/>
      <c r="Z86" s="202" t="s">
        <v>563</v>
      </c>
      <c r="AA86" s="186"/>
      <c r="AB86" s="202">
        <v>0</v>
      </c>
      <c r="AC86" s="20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B20:B22"/>
    <mergeCell ref="L20:O20"/>
    <mergeCell ref="L21:M21"/>
    <mergeCell ref="N21:O21"/>
    <mergeCell ref="A4:Y4"/>
    <mergeCell ref="A12:Y12"/>
    <mergeCell ref="A9:Y9"/>
    <mergeCell ref="A11:Y11"/>
    <mergeCell ref="A8:Y8"/>
    <mergeCell ref="A6:Y6"/>
    <mergeCell ref="P20:S20"/>
    <mergeCell ref="P21:Q21"/>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75" zoomScaleSheetLayoutView="7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9</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ht="15.75" x14ac:dyDescent="0.25">
      <c r="A12" s="331" t="str">
        <f>'1. паспорт местоположение'!A12:C12</f>
        <v>M_PO3300.0026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Приобретение ПС 110 кВ «Медик», собственник АО «ТЗМОИ-Инвест» (20 МВА)</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25" t="s">
        <v>429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52</v>
      </c>
      <c r="B22" s="427" t="s">
        <v>24</v>
      </c>
      <c r="C22" s="416" t="s">
        <v>51</v>
      </c>
      <c r="D22" s="416" t="s">
        <v>50</v>
      </c>
      <c r="E22" s="430" t="s">
        <v>440</v>
      </c>
      <c r="F22" s="431"/>
      <c r="G22" s="431"/>
      <c r="H22" s="431"/>
      <c r="I22" s="431"/>
      <c r="J22" s="431"/>
      <c r="K22" s="431"/>
      <c r="L22" s="432"/>
      <c r="M22" s="416" t="s">
        <v>49</v>
      </c>
      <c r="N22" s="416" t="s">
        <v>48</v>
      </c>
      <c r="O22" s="416" t="s">
        <v>47</v>
      </c>
      <c r="P22" s="411" t="s">
        <v>233</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2" customFormat="1" ht="64.5" customHeight="1" x14ac:dyDescent="0.25">
      <c r="A23" s="426"/>
      <c r="B23" s="428"/>
      <c r="C23" s="426"/>
      <c r="D23" s="426"/>
      <c r="E23" s="421" t="s">
        <v>23</v>
      </c>
      <c r="F23" s="412" t="s">
        <v>131</v>
      </c>
      <c r="G23" s="412" t="s">
        <v>130</v>
      </c>
      <c r="H23" s="412" t="s">
        <v>129</v>
      </c>
      <c r="I23" s="414" t="s">
        <v>353</v>
      </c>
      <c r="J23" s="414" t="s">
        <v>354</v>
      </c>
      <c r="K23" s="414" t="s">
        <v>355</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26" t="s">
        <v>13</v>
      </c>
      <c r="AG24" s="126" t="s">
        <v>12</v>
      </c>
      <c r="AH24" s="127" t="s">
        <v>2</v>
      </c>
      <c r="AI24" s="127" t="s">
        <v>11</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2" customFormat="1" ht="11.25" x14ac:dyDescent="0.2">
      <c r="A26" s="168"/>
      <c r="B26" s="168"/>
      <c r="C26" s="168"/>
      <c r="D26" s="169"/>
      <c r="E26" s="169"/>
      <c r="F26" s="169"/>
      <c r="G26" s="169"/>
      <c r="H26" s="169"/>
      <c r="I26" s="169"/>
      <c r="J26" s="169"/>
      <c r="K26" s="169"/>
      <c r="L26" s="169"/>
      <c r="M26" s="168"/>
      <c r="N26" s="168"/>
      <c r="O26" s="168"/>
      <c r="P26" s="170"/>
      <c r="Q26" s="168"/>
      <c r="R26" s="170"/>
      <c r="S26" s="168"/>
      <c r="T26" s="168"/>
      <c r="U26" s="169"/>
      <c r="V26" s="169"/>
      <c r="W26" s="168"/>
      <c r="X26" s="170"/>
      <c r="Y26" s="168"/>
      <c r="Z26" s="169"/>
      <c r="AA26" s="170"/>
      <c r="AB26" s="170"/>
      <c r="AC26" s="168"/>
      <c r="AD26" s="170"/>
      <c r="AE26" s="170"/>
      <c r="AF26" s="169"/>
      <c r="AG26" s="168"/>
      <c r="AH26" s="171"/>
      <c r="AI26" s="171"/>
      <c r="AJ26" s="171"/>
      <c r="AK26" s="171"/>
      <c r="AL26" s="168"/>
      <c r="AM26" s="168"/>
      <c r="AN26" s="171"/>
      <c r="AO26" s="168"/>
      <c r="AP26" s="171"/>
      <c r="AQ26" s="171"/>
      <c r="AR26" s="171"/>
      <c r="AS26" s="171"/>
      <c r="AT26" s="171"/>
      <c r="AU26" s="168"/>
      <c r="AV26" s="168"/>
    </row>
    <row r="27" spans="1:48" s="172" customFormat="1" ht="11.25" x14ac:dyDescent="0.2">
      <c r="A27" s="169"/>
      <c r="B27" s="168"/>
      <c r="C27" s="168"/>
      <c r="D27" s="169"/>
      <c r="E27" s="169"/>
      <c r="F27" s="169"/>
      <c r="G27" s="169"/>
      <c r="H27" s="169"/>
      <c r="I27" s="169"/>
      <c r="J27" s="169"/>
      <c r="K27" s="169"/>
      <c r="L27" s="169"/>
      <c r="M27" s="168"/>
      <c r="N27" s="168"/>
      <c r="O27" s="168"/>
      <c r="P27" s="173"/>
      <c r="Q27" s="168"/>
      <c r="R27" s="173"/>
      <c r="S27" s="168"/>
      <c r="T27" s="168"/>
      <c r="U27" s="169"/>
      <c r="V27" s="169"/>
      <c r="W27" s="168"/>
      <c r="X27" s="170"/>
      <c r="Y27" s="168"/>
      <c r="Z27" s="171"/>
      <c r="AA27" s="170"/>
      <c r="AB27" s="173"/>
      <c r="AC27" s="173"/>
      <c r="AD27" s="173"/>
      <c r="AE27" s="173"/>
      <c r="AF27" s="169"/>
      <c r="AG27" s="168"/>
      <c r="AH27" s="171"/>
      <c r="AI27" s="171"/>
      <c r="AJ27" s="171"/>
      <c r="AK27" s="171"/>
      <c r="AL27" s="168"/>
      <c r="AM27" s="168"/>
      <c r="AN27" s="171"/>
      <c r="AO27" s="168"/>
      <c r="AP27" s="171"/>
      <c r="AQ27" s="171"/>
      <c r="AR27" s="171"/>
      <c r="AS27" s="171"/>
      <c r="AT27" s="171"/>
      <c r="AU27" s="168"/>
      <c r="AV27" s="168"/>
    </row>
    <row r="28" spans="1:48" s="172" customFormat="1" ht="11.25" x14ac:dyDescent="0.2">
      <c r="A28" s="169"/>
      <c r="B28" s="168"/>
      <c r="C28" s="168"/>
      <c r="D28" s="169"/>
      <c r="E28" s="169"/>
      <c r="F28" s="169"/>
      <c r="G28" s="169"/>
      <c r="H28" s="169"/>
      <c r="I28" s="169"/>
      <c r="J28" s="169"/>
      <c r="K28" s="169"/>
      <c r="L28" s="169"/>
      <c r="M28" s="168"/>
      <c r="N28" s="168"/>
      <c r="O28" s="168"/>
      <c r="P28" s="173"/>
      <c r="Q28" s="168"/>
      <c r="R28" s="173"/>
      <c r="S28" s="168"/>
      <c r="T28" s="168"/>
      <c r="U28" s="169"/>
      <c r="V28" s="169"/>
      <c r="W28" s="168"/>
      <c r="X28" s="170"/>
      <c r="Y28" s="168"/>
      <c r="Z28" s="171"/>
      <c r="AA28" s="170"/>
      <c r="AB28" s="173"/>
      <c r="AC28" s="173"/>
      <c r="AD28" s="173"/>
      <c r="AE28" s="173"/>
      <c r="AF28" s="169"/>
      <c r="AG28" s="168"/>
      <c r="AH28" s="171"/>
      <c r="AI28" s="171"/>
      <c r="AJ28" s="171"/>
      <c r="AK28" s="171"/>
      <c r="AL28" s="168"/>
      <c r="AM28" s="168"/>
      <c r="AN28" s="171"/>
      <c r="AO28" s="168"/>
      <c r="AP28" s="171"/>
      <c r="AQ28" s="171"/>
      <c r="AR28" s="171"/>
      <c r="AS28" s="171"/>
      <c r="AT28" s="171"/>
      <c r="AU28" s="168"/>
      <c r="AV28" s="168"/>
    </row>
    <row r="29" spans="1:48" s="172" customFormat="1" ht="11.25" x14ac:dyDescent="0.2">
      <c r="A29" s="169"/>
      <c r="B29" s="168"/>
      <c r="C29" s="168"/>
      <c r="D29" s="169"/>
      <c r="E29" s="169"/>
      <c r="F29" s="169"/>
      <c r="G29" s="169"/>
      <c r="H29" s="169"/>
      <c r="I29" s="169"/>
      <c r="J29" s="169"/>
      <c r="K29" s="169"/>
      <c r="L29" s="169"/>
      <c r="M29" s="168"/>
      <c r="N29" s="168"/>
      <c r="O29" s="168"/>
      <c r="P29" s="173"/>
      <c r="Q29" s="168"/>
      <c r="R29" s="173"/>
      <c r="S29" s="168"/>
      <c r="T29" s="168"/>
      <c r="U29" s="169"/>
      <c r="V29" s="169"/>
      <c r="W29" s="168"/>
      <c r="X29" s="170"/>
      <c r="Y29" s="168"/>
      <c r="Z29" s="171"/>
      <c r="AA29" s="170"/>
      <c r="AB29" s="173"/>
      <c r="AC29" s="173"/>
      <c r="AD29" s="173"/>
      <c r="AE29" s="173"/>
      <c r="AF29" s="169"/>
      <c r="AG29" s="168"/>
      <c r="AH29" s="171"/>
      <c r="AI29" s="171"/>
      <c r="AJ29" s="171"/>
      <c r="AK29" s="171"/>
      <c r="AL29" s="168"/>
      <c r="AM29" s="168"/>
      <c r="AN29" s="171"/>
      <c r="AO29" s="168"/>
      <c r="AP29" s="171"/>
      <c r="AQ29" s="171"/>
      <c r="AR29" s="171"/>
      <c r="AS29" s="171"/>
      <c r="AT29" s="171"/>
      <c r="AU29" s="168"/>
      <c r="AV29" s="168"/>
    </row>
    <row r="30" spans="1:48" s="172" customFormat="1" ht="11.25" x14ac:dyDescent="0.2">
      <c r="A30" s="169"/>
      <c r="B30" s="168"/>
      <c r="C30" s="168"/>
      <c r="D30" s="169"/>
      <c r="E30" s="169"/>
      <c r="F30" s="169"/>
      <c r="G30" s="169"/>
      <c r="H30" s="169"/>
      <c r="I30" s="169"/>
      <c r="J30" s="169"/>
      <c r="K30" s="169"/>
      <c r="L30" s="169"/>
      <c r="M30" s="168"/>
      <c r="N30" s="168"/>
      <c r="O30" s="168"/>
      <c r="P30" s="173"/>
      <c r="Q30" s="168"/>
      <c r="R30" s="173"/>
      <c r="S30" s="168"/>
      <c r="T30" s="168"/>
      <c r="U30" s="169"/>
      <c r="V30" s="169"/>
      <c r="W30" s="168"/>
      <c r="X30" s="170"/>
      <c r="Y30" s="168"/>
      <c r="Z30" s="171"/>
      <c r="AA30" s="173"/>
      <c r="AB30" s="173"/>
      <c r="AC30" s="173"/>
      <c r="AD30" s="173"/>
      <c r="AE30" s="173"/>
      <c r="AF30" s="169"/>
      <c r="AG30" s="168"/>
      <c r="AH30" s="171"/>
      <c r="AI30" s="171"/>
      <c r="AJ30" s="171"/>
      <c r="AK30" s="171"/>
      <c r="AL30" s="168"/>
      <c r="AM30" s="168"/>
      <c r="AN30" s="171"/>
      <c r="AO30" s="168"/>
      <c r="AP30" s="171"/>
      <c r="AQ30" s="171"/>
      <c r="AR30" s="171"/>
      <c r="AS30" s="171"/>
      <c r="AT30" s="171"/>
      <c r="AU30" s="168"/>
      <c r="AV30" s="1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75" zoomScaleNormal="90" zoomScaleSheetLayoutView="75" workbookViewId="0">
      <selection activeCell="E71" sqref="E71"/>
    </sheetView>
  </sheetViews>
  <sheetFormatPr defaultRowHeight="15.75" x14ac:dyDescent="0.25"/>
  <cols>
    <col min="1" max="2" width="66.140625" style="96" customWidth="1"/>
    <col min="3" max="254" width="9.140625" style="97"/>
    <col min="255" max="256" width="66.140625" style="97" customWidth="1"/>
    <col min="257" max="510" width="9.140625" style="97"/>
    <col min="511" max="512" width="66.140625" style="97" customWidth="1"/>
    <col min="513" max="766" width="9.140625" style="97"/>
    <col min="767" max="768" width="66.140625" style="97" customWidth="1"/>
    <col min="769" max="1022" width="9.140625" style="97"/>
    <col min="1023" max="1024" width="66.140625" style="97" customWidth="1"/>
    <col min="1025" max="1278" width="9.140625" style="97"/>
    <col min="1279" max="1280" width="66.140625" style="97" customWidth="1"/>
    <col min="1281" max="1534" width="9.140625" style="97"/>
    <col min="1535" max="1536" width="66.140625" style="97" customWidth="1"/>
    <col min="1537" max="1790" width="9.140625" style="97"/>
    <col min="1791" max="1792" width="66.140625" style="97" customWidth="1"/>
    <col min="1793" max="2046" width="9.140625" style="97"/>
    <col min="2047" max="2048" width="66.140625" style="97" customWidth="1"/>
    <col min="2049" max="2302" width="9.140625" style="97"/>
    <col min="2303" max="2304" width="66.140625" style="97" customWidth="1"/>
    <col min="2305" max="2558" width="9.140625" style="97"/>
    <col min="2559" max="2560" width="66.140625" style="97" customWidth="1"/>
    <col min="2561" max="2814" width="9.140625" style="97"/>
    <col min="2815" max="2816" width="66.140625" style="97" customWidth="1"/>
    <col min="2817" max="3070" width="9.140625" style="97"/>
    <col min="3071" max="3072" width="66.140625" style="97" customWidth="1"/>
    <col min="3073" max="3326" width="9.140625" style="97"/>
    <col min="3327" max="3328" width="66.140625" style="97" customWidth="1"/>
    <col min="3329" max="3582" width="9.140625" style="97"/>
    <col min="3583" max="3584" width="66.140625" style="97" customWidth="1"/>
    <col min="3585" max="3838" width="9.140625" style="97"/>
    <col min="3839" max="3840" width="66.140625" style="97" customWidth="1"/>
    <col min="3841" max="4094" width="9.140625" style="97"/>
    <col min="4095" max="4096" width="66.140625" style="97" customWidth="1"/>
    <col min="4097" max="4350" width="9.140625" style="97"/>
    <col min="4351" max="4352" width="66.140625" style="97" customWidth="1"/>
    <col min="4353" max="4606" width="9.140625" style="97"/>
    <col min="4607" max="4608" width="66.140625" style="97" customWidth="1"/>
    <col min="4609" max="4862" width="9.140625" style="97"/>
    <col min="4863" max="4864" width="66.140625" style="97" customWidth="1"/>
    <col min="4865" max="5118" width="9.140625" style="97"/>
    <col min="5119" max="5120" width="66.140625" style="97" customWidth="1"/>
    <col min="5121" max="5374" width="9.140625" style="97"/>
    <col min="5375" max="5376" width="66.140625" style="97" customWidth="1"/>
    <col min="5377" max="5630" width="9.140625" style="97"/>
    <col min="5631" max="5632" width="66.140625" style="97" customWidth="1"/>
    <col min="5633" max="5886" width="9.140625" style="97"/>
    <col min="5887" max="5888" width="66.140625" style="97" customWidth="1"/>
    <col min="5889" max="6142" width="9.140625" style="97"/>
    <col min="6143" max="6144" width="66.140625" style="97" customWidth="1"/>
    <col min="6145" max="6398" width="9.140625" style="97"/>
    <col min="6399" max="6400" width="66.140625" style="97" customWidth="1"/>
    <col min="6401" max="6654" width="9.140625" style="97"/>
    <col min="6655" max="6656" width="66.140625" style="97" customWidth="1"/>
    <col min="6657" max="6910" width="9.140625" style="97"/>
    <col min="6911" max="6912" width="66.140625" style="97" customWidth="1"/>
    <col min="6913" max="7166" width="9.140625" style="97"/>
    <col min="7167" max="7168" width="66.140625" style="97" customWidth="1"/>
    <col min="7169" max="7422" width="9.140625" style="97"/>
    <col min="7423" max="7424" width="66.140625" style="97" customWidth="1"/>
    <col min="7425" max="7678" width="9.140625" style="97"/>
    <col min="7679" max="7680" width="66.140625" style="97" customWidth="1"/>
    <col min="7681" max="7934" width="9.140625" style="97"/>
    <col min="7935" max="7936" width="66.140625" style="97" customWidth="1"/>
    <col min="7937" max="8190" width="9.140625" style="97"/>
    <col min="8191" max="8192" width="66.140625" style="97" customWidth="1"/>
    <col min="8193" max="8446" width="9.140625" style="97"/>
    <col min="8447" max="8448" width="66.140625" style="97" customWidth="1"/>
    <col min="8449" max="8702" width="9.140625" style="97"/>
    <col min="8703" max="8704" width="66.140625" style="97" customWidth="1"/>
    <col min="8705" max="8958" width="9.140625" style="97"/>
    <col min="8959" max="8960" width="66.140625" style="97" customWidth="1"/>
    <col min="8961" max="9214" width="9.140625" style="97"/>
    <col min="9215" max="9216" width="66.140625" style="97" customWidth="1"/>
    <col min="9217" max="9470" width="9.140625" style="97"/>
    <col min="9471" max="9472" width="66.140625" style="97" customWidth="1"/>
    <col min="9473" max="9726" width="9.140625" style="97"/>
    <col min="9727" max="9728" width="66.140625" style="97" customWidth="1"/>
    <col min="9729" max="9982" width="9.140625" style="97"/>
    <col min="9983" max="9984" width="66.140625" style="97" customWidth="1"/>
    <col min="9985" max="10238" width="9.140625" style="97"/>
    <col min="10239" max="10240" width="66.140625" style="97" customWidth="1"/>
    <col min="10241" max="10494" width="9.140625" style="97"/>
    <col min="10495" max="10496" width="66.140625" style="97" customWidth="1"/>
    <col min="10497" max="10750" width="9.140625" style="97"/>
    <col min="10751" max="10752" width="66.140625" style="97" customWidth="1"/>
    <col min="10753" max="11006" width="9.140625" style="97"/>
    <col min="11007" max="11008" width="66.140625" style="97" customWidth="1"/>
    <col min="11009" max="11262" width="9.140625" style="97"/>
    <col min="11263" max="11264" width="66.140625" style="97" customWidth="1"/>
    <col min="11265" max="11518" width="9.140625" style="97"/>
    <col min="11519" max="11520" width="66.140625" style="97" customWidth="1"/>
    <col min="11521" max="11774" width="9.140625" style="97"/>
    <col min="11775" max="11776" width="66.140625" style="97" customWidth="1"/>
    <col min="11777" max="12030" width="9.140625" style="97"/>
    <col min="12031" max="12032" width="66.140625" style="97" customWidth="1"/>
    <col min="12033" max="12286" width="9.140625" style="97"/>
    <col min="12287" max="12288" width="66.140625" style="97" customWidth="1"/>
    <col min="12289" max="12542" width="9.140625" style="97"/>
    <col min="12543" max="12544" width="66.140625" style="97" customWidth="1"/>
    <col min="12545" max="12798" width="9.140625" style="97"/>
    <col min="12799" max="12800" width="66.140625" style="97" customWidth="1"/>
    <col min="12801" max="13054" width="9.140625" style="97"/>
    <col min="13055" max="13056" width="66.140625" style="97" customWidth="1"/>
    <col min="13057" max="13310" width="9.140625" style="97"/>
    <col min="13311" max="13312" width="66.140625" style="97" customWidth="1"/>
    <col min="13313" max="13566" width="9.140625" style="97"/>
    <col min="13567" max="13568" width="66.140625" style="97" customWidth="1"/>
    <col min="13569" max="13822" width="9.140625" style="97"/>
    <col min="13823" max="13824" width="66.140625" style="97" customWidth="1"/>
    <col min="13825" max="14078" width="9.140625" style="97"/>
    <col min="14079" max="14080" width="66.140625" style="97" customWidth="1"/>
    <col min="14081" max="14334" width="9.140625" style="97"/>
    <col min="14335" max="14336" width="66.140625" style="97" customWidth="1"/>
    <col min="14337" max="14590" width="9.140625" style="97"/>
    <col min="14591" max="14592" width="66.140625" style="97" customWidth="1"/>
    <col min="14593" max="14846" width="9.140625" style="97"/>
    <col min="14847" max="14848" width="66.140625" style="97" customWidth="1"/>
    <col min="14849" max="15102" width="9.140625" style="97"/>
    <col min="15103" max="15104" width="66.140625" style="97" customWidth="1"/>
    <col min="15105" max="15358" width="9.140625" style="97"/>
    <col min="15359" max="15360" width="66.140625" style="97" customWidth="1"/>
    <col min="15361" max="15614" width="9.140625" style="97"/>
    <col min="15615" max="15616" width="66.140625" style="97" customWidth="1"/>
    <col min="15617" max="15870" width="9.140625" style="97"/>
    <col min="15871" max="15872" width="66.140625" style="97" customWidth="1"/>
    <col min="15873" max="16126" width="9.140625" style="97"/>
    <col min="16127" max="16128" width="66.140625" style="97" customWidth="1"/>
    <col min="16129" max="16384" width="9.140625" style="97"/>
  </cols>
  <sheetData>
    <row r="1" spans="1:6" ht="18.75" x14ac:dyDescent="0.25">
      <c r="B1" s="38" t="s">
        <v>69</v>
      </c>
    </row>
    <row r="2" spans="1:6" ht="18.75" x14ac:dyDescent="0.3">
      <c r="B2" s="15" t="s">
        <v>10</v>
      </c>
    </row>
    <row r="3" spans="1:6" ht="18.75" x14ac:dyDescent="0.3">
      <c r="B3" s="15" t="s">
        <v>453</v>
      </c>
    </row>
    <row r="4" spans="1:6" x14ac:dyDescent="0.25">
      <c r="B4" s="43"/>
    </row>
    <row r="5" spans="1:6" ht="18.75" x14ac:dyDescent="0.3">
      <c r="A5" s="441" t="str">
        <f>'1. паспорт местоположение'!A5:C5</f>
        <v>Год раскрытия информации: 2024 год</v>
      </c>
      <c r="B5" s="441"/>
      <c r="C5" s="69"/>
      <c r="D5" s="69"/>
      <c r="E5" s="69"/>
      <c r="F5" s="69"/>
    </row>
    <row r="6" spans="1:6" ht="18.75" x14ac:dyDescent="0.3">
      <c r="A6" s="131"/>
      <c r="B6" s="131"/>
      <c r="C6" s="131"/>
      <c r="D6" s="131"/>
      <c r="E6" s="131"/>
      <c r="F6" s="131"/>
    </row>
    <row r="7" spans="1:6" ht="18.75" x14ac:dyDescent="0.25">
      <c r="A7" s="325" t="s">
        <v>9</v>
      </c>
      <c r="B7" s="325"/>
      <c r="C7" s="130"/>
      <c r="D7" s="130"/>
      <c r="E7" s="130"/>
      <c r="F7" s="130"/>
    </row>
    <row r="8" spans="1:6" ht="18.75" x14ac:dyDescent="0.25">
      <c r="A8" s="130"/>
      <c r="B8" s="130"/>
      <c r="C8" s="130"/>
      <c r="D8" s="130"/>
      <c r="E8" s="130"/>
      <c r="F8" s="130"/>
    </row>
    <row r="9" spans="1:6" x14ac:dyDescent="0.25">
      <c r="A9" s="331" t="str">
        <f>'1. паспорт местоположение'!A9:C9</f>
        <v>АО "Россети Тюмень"</v>
      </c>
      <c r="B9" s="331"/>
      <c r="C9" s="128"/>
      <c r="D9" s="128"/>
      <c r="E9" s="128"/>
      <c r="F9" s="128"/>
    </row>
    <row r="10" spans="1:6" x14ac:dyDescent="0.25">
      <c r="A10" s="322" t="s">
        <v>8</v>
      </c>
      <c r="B10" s="322"/>
      <c r="C10" s="129"/>
      <c r="D10" s="129"/>
      <c r="E10" s="129"/>
      <c r="F10" s="129"/>
    </row>
    <row r="11" spans="1:6" ht="18.75" x14ac:dyDescent="0.25">
      <c r="A11" s="130"/>
      <c r="B11" s="130"/>
      <c r="C11" s="130"/>
      <c r="D11" s="130"/>
      <c r="E11" s="130"/>
      <c r="F11" s="130"/>
    </row>
    <row r="12" spans="1:6" ht="30.75" customHeight="1" x14ac:dyDescent="0.25">
      <c r="A12" s="331" t="str">
        <f>'7. Паспорт отчет о закупке'!A12:AV12</f>
        <v>M_PO3300.0026</v>
      </c>
      <c r="B12" s="331"/>
      <c r="C12" s="128"/>
      <c r="D12" s="128"/>
      <c r="E12" s="128"/>
      <c r="F12" s="128"/>
    </row>
    <row r="13" spans="1:6" x14ac:dyDescent="0.25">
      <c r="A13" s="322" t="s">
        <v>7</v>
      </c>
      <c r="B13" s="322"/>
      <c r="C13" s="129"/>
      <c r="D13" s="129"/>
      <c r="E13" s="129"/>
      <c r="F13" s="129"/>
    </row>
    <row r="14" spans="1:6" ht="18.75" x14ac:dyDescent="0.25">
      <c r="A14" s="11"/>
      <c r="B14" s="11"/>
      <c r="C14" s="11"/>
      <c r="D14" s="11"/>
      <c r="E14" s="11"/>
      <c r="F14" s="11"/>
    </row>
    <row r="15" spans="1:6" ht="50.25" customHeight="1" x14ac:dyDescent="0.25">
      <c r="A15" s="352" t="str">
        <f>'7. Паспорт отчет о закупке'!A15:AV15</f>
        <v>Приобретение ПС 110 кВ «Медик», собственник АО «ТЗМОИ-Инвест» (20 МВА)</v>
      </c>
      <c r="B15" s="352"/>
      <c r="C15" s="128"/>
      <c r="D15" s="128"/>
      <c r="E15" s="128"/>
      <c r="F15" s="128"/>
    </row>
    <row r="16" spans="1:6" x14ac:dyDescent="0.25">
      <c r="A16" s="322" t="s">
        <v>6</v>
      </c>
      <c r="B16" s="322"/>
      <c r="C16" s="129"/>
      <c r="D16" s="129"/>
      <c r="E16" s="129"/>
      <c r="F16" s="129"/>
    </row>
    <row r="17" spans="1:2" x14ac:dyDescent="0.25">
      <c r="B17" s="98"/>
    </row>
    <row r="18" spans="1:2" ht="33.75" customHeight="1" x14ac:dyDescent="0.25">
      <c r="A18" s="439" t="s">
        <v>430</v>
      </c>
      <c r="B18" s="440"/>
    </row>
    <row r="19" spans="1:2" x14ac:dyDescent="0.25">
      <c r="B19" s="43"/>
    </row>
    <row r="20" spans="1:2" ht="16.5" thickBot="1" x14ac:dyDescent="0.3">
      <c r="B20" s="99"/>
    </row>
    <row r="21" spans="1:2" ht="83.25" customHeight="1" thickBot="1" x14ac:dyDescent="0.3">
      <c r="A21" s="100" t="s">
        <v>304</v>
      </c>
      <c r="B21" s="101" t="str">
        <f>A15</f>
        <v>Приобретение ПС 110 кВ «Медик», собственник АО «ТЗМОИ-Инвест» (20 МВА)</v>
      </c>
    </row>
    <row r="22" spans="1:2" ht="27.75" customHeight="1" thickBot="1" x14ac:dyDescent="0.3">
      <c r="A22" s="100" t="s">
        <v>305</v>
      </c>
      <c r="B22" s="101" t="str">
        <f>'1. паспорт местоположение'!C27</f>
        <v>районы Тюменской области</v>
      </c>
    </row>
    <row r="23" spans="1:2" ht="22.5" customHeight="1" thickBot="1" x14ac:dyDescent="0.3">
      <c r="A23" s="100" t="s">
        <v>285</v>
      </c>
      <c r="B23" s="153" t="s">
        <v>515</v>
      </c>
    </row>
    <row r="24" spans="1:2" ht="24.75" customHeight="1" thickBot="1" x14ac:dyDescent="0.3">
      <c r="A24" s="100" t="s">
        <v>306</v>
      </c>
      <c r="B24" s="102" t="s">
        <v>454</v>
      </c>
    </row>
    <row r="25" spans="1:2" ht="28.5" customHeight="1" thickBot="1" x14ac:dyDescent="0.3">
      <c r="A25" s="103" t="s">
        <v>307</v>
      </c>
      <c r="B25" s="101">
        <f>'3.3 паспорт описание'!C29</f>
        <v>2026</v>
      </c>
    </row>
    <row r="26" spans="1:2" ht="37.5" customHeight="1" thickBot="1" x14ac:dyDescent="0.3">
      <c r="A26" s="104" t="s">
        <v>308</v>
      </c>
      <c r="B26" s="105" t="str">
        <f>'3.3 паспорт описание'!C30</f>
        <v>Н</v>
      </c>
    </row>
    <row r="27" spans="1:2" ht="16.5" thickBot="1" x14ac:dyDescent="0.3">
      <c r="A27" s="112" t="s">
        <v>520</v>
      </c>
      <c r="B27" s="190">
        <f>'6.2. Паспорт фин осв ввод'!D24</f>
        <v>9.9024000000000001</v>
      </c>
    </row>
    <row r="28" spans="1:2" ht="16.5" thickBot="1" x14ac:dyDescent="0.3">
      <c r="A28" s="107" t="s">
        <v>309</v>
      </c>
      <c r="B28" s="107" t="s">
        <v>519</v>
      </c>
    </row>
    <row r="29" spans="1:2" ht="29.25" thickBot="1" x14ac:dyDescent="0.3">
      <c r="A29" s="113" t="s">
        <v>310</v>
      </c>
      <c r="B29" s="191" t="s">
        <v>297</v>
      </c>
    </row>
    <row r="30" spans="1:2" ht="29.25" thickBot="1" x14ac:dyDescent="0.3">
      <c r="A30" s="113" t="s">
        <v>311</v>
      </c>
      <c r="B30" s="191" t="s">
        <v>297</v>
      </c>
    </row>
    <row r="31" spans="1:2" ht="16.5" thickBot="1" x14ac:dyDescent="0.3">
      <c r="A31" s="107" t="s">
        <v>312</v>
      </c>
      <c r="B31" s="191" t="s">
        <v>297</v>
      </c>
    </row>
    <row r="32" spans="1:2" ht="29.25" thickBot="1" x14ac:dyDescent="0.3">
      <c r="A32" s="113" t="s">
        <v>313</v>
      </c>
      <c r="B32" s="191" t="s">
        <v>297</v>
      </c>
    </row>
    <row r="33" spans="1:2" ht="16.5" thickBot="1" x14ac:dyDescent="0.3">
      <c r="A33" s="107" t="s">
        <v>455</v>
      </c>
      <c r="B33" s="191" t="s">
        <v>297</v>
      </c>
    </row>
    <row r="34" spans="1:2" ht="16.5" thickBot="1" x14ac:dyDescent="0.3">
      <c r="A34" s="107" t="s">
        <v>315</v>
      </c>
      <c r="B34" s="192" t="s">
        <v>297</v>
      </c>
    </row>
    <row r="35" spans="1:2" ht="16.5" thickBot="1" x14ac:dyDescent="0.3">
      <c r="A35" s="107" t="s">
        <v>316</v>
      </c>
      <c r="B35" s="191" t="s">
        <v>297</v>
      </c>
    </row>
    <row r="36" spans="1:2" ht="16.5" thickBot="1" x14ac:dyDescent="0.3">
      <c r="A36" s="107" t="s">
        <v>317</v>
      </c>
      <c r="B36" s="193" t="s">
        <v>297</v>
      </c>
    </row>
    <row r="37" spans="1:2" ht="29.25" thickBot="1" x14ac:dyDescent="0.3">
      <c r="A37" s="113" t="s">
        <v>318</v>
      </c>
      <c r="B37" s="191" t="s">
        <v>297</v>
      </c>
    </row>
    <row r="38" spans="1:2" ht="16.5" thickBot="1" x14ac:dyDescent="0.3">
      <c r="A38" s="107" t="s">
        <v>314</v>
      </c>
      <c r="B38" s="191" t="s">
        <v>297</v>
      </c>
    </row>
    <row r="39" spans="1:2" ht="16.5" thickBot="1" x14ac:dyDescent="0.3">
      <c r="A39" s="107" t="s">
        <v>315</v>
      </c>
      <c r="B39" s="191" t="s">
        <v>297</v>
      </c>
    </row>
    <row r="40" spans="1:2" ht="16.5" thickBot="1" x14ac:dyDescent="0.3">
      <c r="A40" s="107" t="s">
        <v>316</v>
      </c>
      <c r="B40" s="191" t="s">
        <v>297</v>
      </c>
    </row>
    <row r="41" spans="1:2" ht="16.5" thickBot="1" x14ac:dyDescent="0.3">
      <c r="A41" s="107" t="s">
        <v>317</v>
      </c>
      <c r="B41" s="191" t="s">
        <v>297</v>
      </c>
    </row>
    <row r="42" spans="1:2" ht="29.25" thickBot="1" x14ac:dyDescent="0.3">
      <c r="A42" s="113" t="s">
        <v>319</v>
      </c>
      <c r="B42" s="191" t="s">
        <v>297</v>
      </c>
    </row>
    <row r="43" spans="1:2" ht="16.5" thickBot="1" x14ac:dyDescent="0.3">
      <c r="A43" s="107" t="s">
        <v>314</v>
      </c>
      <c r="B43" s="191" t="s">
        <v>297</v>
      </c>
    </row>
    <row r="44" spans="1:2" ht="16.5" thickBot="1" x14ac:dyDescent="0.3">
      <c r="A44" s="107" t="s">
        <v>315</v>
      </c>
      <c r="B44" s="107" t="s">
        <v>297</v>
      </c>
    </row>
    <row r="45" spans="1:2" ht="16.5" thickBot="1" x14ac:dyDescent="0.3">
      <c r="A45" s="107" t="s">
        <v>316</v>
      </c>
      <c r="B45" s="107" t="s">
        <v>297</v>
      </c>
    </row>
    <row r="46" spans="1:2" ht="16.5" thickBot="1" x14ac:dyDescent="0.3">
      <c r="A46" s="107" t="s">
        <v>317</v>
      </c>
      <c r="B46" s="107" t="s">
        <v>297</v>
      </c>
    </row>
    <row r="47" spans="1:2" ht="29.25" thickBot="1" x14ac:dyDescent="0.3">
      <c r="A47" s="106" t="s">
        <v>320</v>
      </c>
      <c r="B47" s="114" t="s">
        <v>516</v>
      </c>
    </row>
    <row r="48" spans="1:2" ht="16.5" thickBot="1" x14ac:dyDescent="0.3">
      <c r="A48" s="108" t="s">
        <v>312</v>
      </c>
      <c r="B48" s="114" t="s">
        <v>297</v>
      </c>
    </row>
    <row r="49" spans="1:2" ht="16.5" thickBot="1" x14ac:dyDescent="0.3">
      <c r="A49" s="108" t="s">
        <v>321</v>
      </c>
      <c r="B49" s="114" t="s">
        <v>297</v>
      </c>
    </row>
    <row r="50" spans="1:2" ht="16.5" thickBot="1" x14ac:dyDescent="0.3">
      <c r="A50" s="108" t="s">
        <v>322</v>
      </c>
      <c r="B50" s="114" t="s">
        <v>297</v>
      </c>
    </row>
    <row r="51" spans="1:2" ht="16.5" thickBot="1" x14ac:dyDescent="0.3">
      <c r="A51" s="108" t="s">
        <v>323</v>
      </c>
      <c r="B51" s="114" t="s">
        <v>297</v>
      </c>
    </row>
    <row r="52" spans="1:2" ht="16.5" thickBot="1" x14ac:dyDescent="0.3">
      <c r="A52" s="103" t="s">
        <v>324</v>
      </c>
      <c r="B52" s="194" t="s">
        <v>297</v>
      </c>
    </row>
    <row r="53" spans="1:2" ht="16.5" thickBot="1" x14ac:dyDescent="0.3">
      <c r="A53" s="103" t="s">
        <v>325</v>
      </c>
      <c r="B53" s="194" t="s">
        <v>297</v>
      </c>
    </row>
    <row r="54" spans="1:2" ht="16.5" thickBot="1" x14ac:dyDescent="0.3">
      <c r="A54" s="103" t="s">
        <v>326</v>
      </c>
      <c r="B54" s="194" t="s">
        <v>297</v>
      </c>
    </row>
    <row r="55" spans="1:2" ht="16.5" thickBot="1" x14ac:dyDescent="0.3">
      <c r="A55" s="104" t="s">
        <v>327</v>
      </c>
      <c r="B55" s="105" t="s">
        <v>297</v>
      </c>
    </row>
    <row r="56" spans="1:2" ht="15.75" customHeight="1" x14ac:dyDescent="0.25">
      <c r="A56" s="106" t="s">
        <v>328</v>
      </c>
      <c r="B56" s="108"/>
    </row>
    <row r="57" spans="1:2" x14ac:dyDescent="0.25">
      <c r="A57" s="110" t="s">
        <v>329</v>
      </c>
      <c r="B57" s="110" t="s">
        <v>517</v>
      </c>
    </row>
    <row r="58" spans="1:2" ht="23.25" customHeight="1" x14ac:dyDescent="0.25">
      <c r="A58" s="110" t="s">
        <v>330</v>
      </c>
      <c r="B58" s="110" t="s">
        <v>297</v>
      </c>
    </row>
    <row r="59" spans="1:2" x14ac:dyDescent="0.25">
      <c r="A59" s="110" t="s">
        <v>331</v>
      </c>
      <c r="B59" s="110" t="s">
        <v>297</v>
      </c>
    </row>
    <row r="60" spans="1:2" x14ac:dyDescent="0.25">
      <c r="A60" s="110" t="s">
        <v>332</v>
      </c>
      <c r="B60" s="110" t="s">
        <v>297</v>
      </c>
    </row>
    <row r="61" spans="1:2" ht="16.5" thickBot="1" x14ac:dyDescent="0.3">
      <c r="A61" s="111" t="s">
        <v>333</v>
      </c>
      <c r="B61" s="111" t="s">
        <v>297</v>
      </c>
    </row>
    <row r="62" spans="1:2" ht="30.75" thickBot="1" x14ac:dyDescent="0.3">
      <c r="A62" s="108" t="s">
        <v>334</v>
      </c>
      <c r="B62" s="109" t="s">
        <v>452</v>
      </c>
    </row>
    <row r="63" spans="1:2" ht="29.25" thickBot="1" x14ac:dyDescent="0.3">
      <c r="A63" s="103" t="s">
        <v>335</v>
      </c>
      <c r="B63" s="109" t="s">
        <v>516</v>
      </c>
    </row>
    <row r="64" spans="1:2" ht="16.5" thickBot="1" x14ac:dyDescent="0.3">
      <c r="A64" s="108" t="s">
        <v>312</v>
      </c>
      <c r="B64" s="115" t="s">
        <v>297</v>
      </c>
    </row>
    <row r="65" spans="1:2" ht="16.5" thickBot="1" x14ac:dyDescent="0.3">
      <c r="A65" s="108" t="s">
        <v>336</v>
      </c>
      <c r="B65" s="109" t="s">
        <v>297</v>
      </c>
    </row>
    <row r="66" spans="1:2" ht="16.5" thickBot="1" x14ac:dyDescent="0.3">
      <c r="A66" s="108" t="s">
        <v>337</v>
      </c>
      <c r="B66" s="115" t="s">
        <v>297</v>
      </c>
    </row>
    <row r="67" spans="1:2" ht="16.5" thickBot="1" x14ac:dyDescent="0.3">
      <c r="A67" s="116" t="s">
        <v>338</v>
      </c>
      <c r="B67" s="187" t="s">
        <v>518</v>
      </c>
    </row>
    <row r="68" spans="1:2" ht="16.5" thickBot="1" x14ac:dyDescent="0.3">
      <c r="A68" s="103" t="s">
        <v>339</v>
      </c>
      <c r="B68" s="187" t="s">
        <v>518</v>
      </c>
    </row>
    <row r="69" spans="1:2" ht="16.5" thickBot="1" x14ac:dyDescent="0.3">
      <c r="A69" s="110" t="s">
        <v>340</v>
      </c>
      <c r="B69" s="117" t="s">
        <v>297</v>
      </c>
    </row>
    <row r="70" spans="1:2" ht="16.5" thickBot="1" x14ac:dyDescent="0.3">
      <c r="A70" s="110" t="s">
        <v>341</v>
      </c>
      <c r="B70" s="117" t="s">
        <v>297</v>
      </c>
    </row>
    <row r="71" spans="1:2" ht="16.5" thickBot="1" x14ac:dyDescent="0.3">
      <c r="A71" s="110" t="s">
        <v>342</v>
      </c>
      <c r="B71" s="117" t="s">
        <v>297</v>
      </c>
    </row>
    <row r="72" spans="1:2" ht="29.25" thickBot="1" x14ac:dyDescent="0.3">
      <c r="A72" s="118" t="s">
        <v>343</v>
      </c>
      <c r="B72" s="115" t="s">
        <v>535</v>
      </c>
    </row>
    <row r="73" spans="1:2" ht="28.5" x14ac:dyDescent="0.25">
      <c r="A73" s="106" t="s">
        <v>344</v>
      </c>
      <c r="B73" s="436" t="s">
        <v>536</v>
      </c>
    </row>
    <row r="74" spans="1:2" x14ac:dyDescent="0.25">
      <c r="A74" s="110" t="s">
        <v>345</v>
      </c>
      <c r="B74" s="437"/>
    </row>
    <row r="75" spans="1:2" x14ac:dyDescent="0.25">
      <c r="A75" s="110" t="s">
        <v>346</v>
      </c>
      <c r="B75" s="437"/>
    </row>
    <row r="76" spans="1:2" x14ac:dyDescent="0.25">
      <c r="A76" s="110" t="s">
        <v>347</v>
      </c>
      <c r="B76" s="437"/>
    </row>
    <row r="77" spans="1:2" x14ac:dyDescent="0.25">
      <c r="A77" s="110" t="s">
        <v>348</v>
      </c>
      <c r="B77" s="437"/>
    </row>
    <row r="78" spans="1:2" ht="16.5" thickBot="1" x14ac:dyDescent="0.3">
      <c r="A78" s="119" t="s">
        <v>349</v>
      </c>
      <c r="B78" s="438"/>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2020-02-18T05:58:36Z</cp:lastPrinted>
  <dcterms:created xsi:type="dcterms:W3CDTF">2015-08-16T15:31:05Z</dcterms:created>
  <dcterms:modified xsi:type="dcterms:W3CDTF">2024-04-15T06:27:14Z</dcterms:modified>
</cp:coreProperties>
</file>