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KL.0002\"/>
    </mc:Choice>
  </mc:AlternateContent>
  <bookViews>
    <workbookView xWindow="0" yWindow="0" windowWidth="28800" windowHeight="111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<sst xmlns="http://schemas.openxmlformats.org/spreadsheetml/2006/main" count="1152" uniqueCount="628">
  <si>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</si>
  <si>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</si>
  <si>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</si>
  <si>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</si>
  <si>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</si>
  <si>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</si>
  <si>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</si>
  <si>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</si>
  <si>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</si>
  <si>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</si>
  <si>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</si>
  <si>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</si>
  <si>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</si>
  <si>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</si>
  <si>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</si>
  <si>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</si>
  <si>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</si>
  <si>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</si>
  <si>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</si>
  <si>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</si>
  <si>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</si>
  <si>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</si>
  <si>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</si>
  <si>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</si>
  <si>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</si>
  <si>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</si>
  <si>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</si>
  <si>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</si>
  <si>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</si>
  <si>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</si>
  <si>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</si>
  <si>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</si>
  <si>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</si>
  <si>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</si>
  <si>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</si>
  <si>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</si>
  <si>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</si>
  <si>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</si>
  <si>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</si>
  <si>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</si>
  <si>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</si>
  <si>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</si>
  <si>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</si>
  <si>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</si>
  <si>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</si>
  <si>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</si>
  <si>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</si>
  <si>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</si>
  <si>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</si>
  <si>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</si>
  <si>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</si>
  <si>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</si>
  <si>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</si>
  <si>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</si>
  <si>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</si>
  <si>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</si>
  <si>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</si>
  <si>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</si>
  <si>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</si>
  <si>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</si>
  <si>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</si>
  <si>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</si>
  <si>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</si>
  <si>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</si>
  <si>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</si>
  <si>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</si>
  <si>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</si>
  <si>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</si>
  <si>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</si>
  <si>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</si>
  <si>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</si>
  <si>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</si>
  <si>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</si>
  <si>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</si>
  <si>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</si>
  <si>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</si>
  <si>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</si>
  <si>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</si>
  <si>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</si>
  <si>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</si>
  <si>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</si>
  <si>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</si>
  <si>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</si>
  <si>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</si>
  <si>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</si>
  <si>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</si>
  <si>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</si>
  <si>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</si>
  <si>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</si>
  <si>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</si>
  <si>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</si>
  <si>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</si>
  <si>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</si>
  <si>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</si>
  <si>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</si>
  <si>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</si>
  <si>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</si>
  <si>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</si>
  <si>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</si>
  <si>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</si>
  <si>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</si>
  <si>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</si>
  <si>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</si>
  <si>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</si>
  <si>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</si>
  <si>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</si>
  <si>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</si>
  <si>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</si>
  <si>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</si>
  <si>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</si>
  <si>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</si>
  <si>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</si>
  <si>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</si>
  <si>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</si>
  <si>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</si>
  <si>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</si>
  <si>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</si>
  <si>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</si>
  <si>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</si>
  <si>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</si>
  <si>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</si>
  <si>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</si>
  <si>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</si>
  <si>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</si>
  <si>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</si>
  <si>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</si>
  <si>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</si>
  <si>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</si>
  <si>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</si>
  <si>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</si>
  <si>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</si>
  <si>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</si>
  <si>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</si>
  <si>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</si>
  <si>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</si>
  <si>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</si>
  <si>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</si>
  <si>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</si>
  <si>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</si>
  <si>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</si>
  <si>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</si>
  <si>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</si>
  <si>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</si>
  <si>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</si>
  <si>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</si>
  <si>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</si>
  <si>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</si>
  <si>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</si>
  <si>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</si>
  <si>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</si>
  <si>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</si>
  <si>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</si>
  <si>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</si>
  <si>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</si>
  <si>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</si>
  <si>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</si>
  <si>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</si>
  <si>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</si>
  <si>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</si>
  <si>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</si>
  <si>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</si>
  <si>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</si>
  <si>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</si>
  <si>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</si>
  <si>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</si>
  <si>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</si>
  <si>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</si>
  <si>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</si>
  <si>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</si>
  <si>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</si>
  <si>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</si>
  <si>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</si>
  <si>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</si>
  <si>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</si>
  <si>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</si>
  <si>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</si>
  <si>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</si>
  <si>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</si>
  <si>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</si>
  <si>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</si>
  <si>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</si>
  <si>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</si>
  <si>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</si>
  <si>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</si>
  <si>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</si>
  <si>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</si>
  <si>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</si>
  <si>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</si>
  <si>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</si>
  <si>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</si>
  <si>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</si>
  <si>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</si>
  <si>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</si>
  <si>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</si>
  <si>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</si>
  <si>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</si>
  <si>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</si>
  <si>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</si>
  <si>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</si>
  <si>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</si>
  <si>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</si>
  <si>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</si>
  <si>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</si>
  <si>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</si>
  <si>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</si>
  <si>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</si>
  <si>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</si>
  <si>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</si>
  <si>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</si>
  <si>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</si>
  <si>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</si>
  <si>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</si>
  <si>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</si>
  <si>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</si>
  <si>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</si>
  <si>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</si>
  <si>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</si>
  <si>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</si>
  <si>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</si>
  <si>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</si>
  <si>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</si>
  <si>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</si>
  <si>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</si>
  <si>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</si>
  <si>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</si>
  <si>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</si>
  <si>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</si>
  <si>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</si>
  <si>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</si>
  <si>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</si>
  <si>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</si>
  <si>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</si>
  <si>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</si>
  <si>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</si>
  <si>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</si>
  <si>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</si>
  <si>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</si>
  <si>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</si>
  <si>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</si>
  <si>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</si>
  <si>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</si>
  <si>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</si>
  <si>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</si>
  <si>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</si>
  <si>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</si>
  <si>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</si>
  <si>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</si>
  <si>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</si>
  <si>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</si>
  <si>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</si>
  <si>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</si>
  <si>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</si>
  <si>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</si>
  <si>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</si>
  <si>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</si>
  <si>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</si>
  <si>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</si>
  <si>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</si>
  <si>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</si>
  <si>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</si>
  <si>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</si>
  <si>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</si>
  <si>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</si>
  <si>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</si>
  <si>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</si>
  <si>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</si>
  <si>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</si>
  <si>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</si>
  <si>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</si>
  <si>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</si>
  <si>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</si>
  <si>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</si>
  <si>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</si>
  <si>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</si>
  <si>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</si>
  <si>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</si>
  <si>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</si>
  <si>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</si>
  <si>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</si>
  <si>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</si>
  <si>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</si>
  <si>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</si>
  <si>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</si>
  <si>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</si>
  <si>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</si>
  <si>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</si>
  <si>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</si>
  <si>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</si>
  <si>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</si>
  <si>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</si>
  <si>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</si>
  <si>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</si>
  <si>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</si>
  <si>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</si>
  <si>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</si>
  <si>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</si>
  <si>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</si>
  <si>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</si>
  <si>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</si>
  <si>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</si>
  <si>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</si>
  <si>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</si>
  <si>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</si>
  <si>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</si>
  <si>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</si>
  <si>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</si>
  <si>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</si>
  <si>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</si>
  <si>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</si>
  <si>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</si>
  <si>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</si>
  <si>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</si>
  <si>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</si>
  <si>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</si>
  <si>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</si>
  <si>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</si>
  <si>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</si>
  <si>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</si>
  <si>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</si>
  <si>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</si>
  <si>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</si>
  <si>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</si>
  <si>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</si>
  <si>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</si>
  <si>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</si>
  <si>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</si>
  <si>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</si>
  <si>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</si>
  <si>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</si>
  <si>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</si>
  <si>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</si>
  <si>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</si>
  <si>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</si>
  <si>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</si>
  <si>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</si>
  <si>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</si>
  <si>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</si>
  <si>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</si>
  <si>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</si>
  <si>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</si>
  <si>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</si>
  <si>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</si>
  <si>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</si>
  <si>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</si>
  <si>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</si>
  <si>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</si>
  <si>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</si>
  <si>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</si>
  <si>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</si>
  <si>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</si>
  <si>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</si>
  <si>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</si>
  <si>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</si>
  <si>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</si>
  <si>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</si>
  <si>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</si>
  <si>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</si>
  <si>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</si>
  <si>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</si>
  <si>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</si>
  <si>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</si>
  <si>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</si>
  <si>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</si>
  <si>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</si>
  <si>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</si>
  <si>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</si>
  <si>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</si>
  <si>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</si>
  <si>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</si>
  <si>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</si>
  <si>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</si>
  <si>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</si>
  <si>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</si>
  <si>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</si>
  <si>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</si>
  <si>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</si>
  <si>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</si>
  <si>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</si>
  <si>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</si>
  <si>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</si>
  <si>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</si>
  <si>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</si>
  <si>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</si>
  <si>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</si>
  <si>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</si>
  <si>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</si>
  <si>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</si>
  <si>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</si>
  <si>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</si>
  <si>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</si>
  <si>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</si>
  <si>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</si>
  <si>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</si>
  <si>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</si>
  <si>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</si>
  <si>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</si>
  <si>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</si>
  <si>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</si>
  <si>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</si>
  <si>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</si>
  <si>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</si>
  <si>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</si>
  <si>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</si>
  <si>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</si>
  <si>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</si>
  <si>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</si>
  <si>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</si>
  <si>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</si>
  <si>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</si>
  <si>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</si>
  <si>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</si>
  <si>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</si>
  <si>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</si>
  <si>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</si>
  <si>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</si>
  <si>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</si>
  <si>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</si>
  <si>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</si>
  <si>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</si>
  <si>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</si>
  <si>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</si>
  <si>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</si>
  <si>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</si>
  <si>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</si>
  <si>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</si>
  <si>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</si>
  <si>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</si>
  <si>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</si>
  <si>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</si>
  <si>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</si>
  <si>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</si>
  <si>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</si>
  <si>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</si>
  <si>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</si>
  <si>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</si>
  <si>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</si>
  <si>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</si>
  <si>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</si>
  <si>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</si>
  <si>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</si>
  <si>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</si>
  <si>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</si>
  <si>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</si>
  <si>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</si>
  <si>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</si>
  <si>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</si>
  <si>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</si>
  <si>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</si>
  <si>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</si>
  <si>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</si>
  <si>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</si>
  <si>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</si>
  <si>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</si>
  <si>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</si>
  <si>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</si>
  <si>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</si>
  <si>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</si>
  <si>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</si>
  <si>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</si>
  <si>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</si>
  <si>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</si>
  <si>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</si>
  <si>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</si>
  <si>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</si>
  <si>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</si>
  <si>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</si>
  <si>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</si>
  <si>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</si>
  <si>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</si>
  <si>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</si>
  <si>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</si>
  <si>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</si>
  <si>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</si>
  <si>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</si>
  <si>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</si>
  <si>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</si>
  <si>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</si>
  <si>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</si>
  <si>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</si>
  <si>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</si>
  <si>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</si>
  <si>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</si>
  <si>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</si>
  <si>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</si>
  <si>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</si>
  <si>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</si>
  <si>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</si>
  <si>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</si>
  <si>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</si>
  <si>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</si>
  <si>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</si>
  <si>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</si>
  <si>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</si>
  <si>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</si>
  <si>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</si>
  <si>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</si>
  <si>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</si>
  <si>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</si>
  <si>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</si>
  <si>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</si>
  <si>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</si>
  <si>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</si>
  <si>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</si>
  <si>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</si>
  <si>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</si>
  <si>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</si>
  <si>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</si>
  <si>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</si>
  <si>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</si>
  <si>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</si>
  <si>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</si>
  <si>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</si>
  <si>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</si>
  <si>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</si>
  <si>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</si>
  <si>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</si>
  <si>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</si>
  <si>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</si>
  <si>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</si>
  <si>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</si>
  <si>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</si>
  <si>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</si>
  <si>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</si>
  <si>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</si>
  <si>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</si>
  <si>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</si>
  <si>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</si>
  <si>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</si>
  <si>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</si>
  <si>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</si>
  <si>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</si>
  <si>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</si>
  <si>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</si>
  <si>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</si>
  <si>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</si>
  <si>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</si>
  <si>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</si>
  <si>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</si>
  <si>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</si>
  <si>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</si>
  <si>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</si>
  <si>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</si>
  <si>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</si>
  <si>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</si>
  <si>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</si>
  <si>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</si>
  <si>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</si>
  <si>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</si>
  <si>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</si>
  <si>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</si>
  <si>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</si>
  <si>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</si>
  <si>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</si>
  <si>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</si>
  <si>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</si>
  <si>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</si>
  <si>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</si>
  <si>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</si>
  <si>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</si>
  <si>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</si>
  <si>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</si>
  <si>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</si>
  <si>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</si>
  <si>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</si>
  <si>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</si>
  <si>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</si>
  <si>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</si>
  <si>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</si>
  <si>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</si>
  <si>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</si>
  <si>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</si>
  <si>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</si>
  <si>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</si>
  <si>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</si>
  <si>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</si>
  <si>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</si>
  <si>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</si>
  <si>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</si>
  <si>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</si>
  <si>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</si>
  <si>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</si>
  <si>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</si>
  <si>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</si>
  <si>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</si>
  <si>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</si>
  <si>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</si>
  <si>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</si>
  <si>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</si>
  <si>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</si>
  <si>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</si>
  <si>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</si>
  <si>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</si>
  <si>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</si>
  <si>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</si>
  <si>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</si>
  <si>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</si>
  <si>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</si>
  <si>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</si>
  <si>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</si>
  <si>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</si>
  <si>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</si>
  <si>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</si>
  <si>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Сургутский район</t>
  </si>
  <si>
    <t>3.47 млн. руб. без НДС за км.</t>
  </si>
  <si>
    <t>Год 2024</t>
  </si>
  <si>
    <t>Год 2025</t>
  </si>
  <si>
    <t>Год 2026</t>
  </si>
  <si>
    <t>Год 2027</t>
  </si>
  <si>
    <t>- подрядчики</t>
  </si>
  <si>
    <t>после разработки проекта</t>
  </si>
  <si>
    <t>КЛ-10 ПС Новин яч. 7 - РП-ТП-10 Гидронамыв Линия А
КЛ-10 ПС Новин яч. 7 - РП-ТП-10 Гидронамыв Линия Б</t>
  </si>
  <si>
    <t>КЛ 10 ПС Новин яч. 32 - РП-ТП Гидронамыв линия А
КЛ 10 ПС Новин яч. 32 - РП-ТП Гидронамыв линия Б</t>
  </si>
  <si>
    <t>КЛ-10 ПС Новин яч. 7 РП-ТП 10 Гидронамыв
Линия А
КЛ-10 ПС Новин яч. 7 РП-ТП 10 Гидронамыв
Линия Б</t>
  </si>
  <si>
    <t>КЛ-10 ПС Новин яч. 32 РП-ТП 10 Гидронамыв линия А
КЛ-10 ПС Новин яч. 32 РП-ТП 10 Гидронамыв линия Б</t>
  </si>
  <si>
    <t>Двухцепная линия</t>
  </si>
  <si>
    <t>КЛ</t>
  </si>
  <si>
    <t>В земляных траншеях</t>
  </si>
  <si>
    <t>10,15 км</t>
  </si>
  <si>
    <t>не подошел срок</t>
  </si>
  <si>
    <t>Обеспечение резервного питания микрорайона «Гидронамыв» с жилыми домами и социально значимыми объектами</t>
  </si>
  <si>
    <t>Реконструкция кабельной линии необходима дляобеспечения бесперебойного питания мкр. «Гидронамыв», застраимоегосогласно Постановлению Администрации Сургутского района №1811-нпа от 20.05.2014г. «Об утверждении проекта планировки и проекта межевания микрорайона «Гидронамыв»  в пгт. Белый Яр» включено в Генеральный план застройки посёлка Белый Яр, а также для выполнения федеральной (адресной) программы переселения жителей посёлка из ветхого и аварийного жилья.</t>
  </si>
  <si>
    <t>Год раскрытия информации: 2024 год</t>
  </si>
  <si>
    <t>нд</t>
  </si>
  <si>
    <t xml:space="preserve">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</si>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</sst>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3"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621</v>
      </c>
      <c r="B5" s="279"/>
      <c r="C5" s="279"/>
      <c r="D5" s="117"/>
      <c r="E5" s="117"/>
      <c r="F5" s="117"/>
      <c r="G5" s="117"/>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467</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589</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590</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65"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592</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4" t="s">
        <v>377</v>
      </c>
      <c r="C25" s="167" t="s">
        <v>457</v>
      </c>
      <c r="D25" s="137"/>
      <c r="E25" s="137"/>
      <c r="F25" s="218"/>
      <c r="G25" s="218"/>
      <c r="H25" s="218"/>
      <c r="I25" s="218"/>
      <c r="J25" s="218"/>
      <c r="K25" s="218"/>
      <c r="L25" s="218"/>
      <c r="M25" s="218"/>
      <c r="N25" s="218"/>
      <c r="O25" s="218"/>
      <c r="P25" s="138"/>
      <c r="Q25" s="138"/>
      <c r="R25" s="138"/>
      <c r="S25" s="138"/>
    </row>
    <row r="26" spans="1:19" s="232" customFormat="1" ht="42.75" customHeight="1" x14ac:dyDescent="0.2">
      <c r="A26" s="24" t="s">
        <v>61</v>
      </c>
      <c r="B26" s="114" t="s">
        <v>75</v>
      </c>
      <c r="C26" s="167" t="s">
        <v>458</v>
      </c>
      <c r="D26" s="137"/>
      <c r="E26" s="137"/>
      <c r="F26" s="218"/>
      <c r="G26" s="218"/>
      <c r="H26" s="218"/>
      <c r="I26" s="218"/>
      <c r="J26" s="218"/>
      <c r="K26" s="218"/>
      <c r="L26" s="218"/>
      <c r="M26" s="218"/>
      <c r="N26" s="218"/>
      <c r="O26" s="218"/>
      <c r="P26" s="138"/>
      <c r="Q26" s="138"/>
      <c r="R26" s="138"/>
      <c r="S26" s="138"/>
    </row>
    <row r="27" spans="1:19" s="232" customFormat="1" ht="51.75" customHeight="1" x14ac:dyDescent="0.2">
      <c r="A27" s="24" t="s">
        <v>59</v>
      </c>
      <c r="B27" s="114" t="s">
        <v>74</v>
      </c>
      <c r="C27" s="167" t="s">
        <v>602</v>
      </c>
      <c r="D27" s="137"/>
      <c r="E27" s="137"/>
      <c r="F27" s="218"/>
      <c r="G27" s="218"/>
      <c r="H27" s="218"/>
      <c r="I27" s="218"/>
      <c r="J27" s="218"/>
      <c r="K27" s="218"/>
      <c r="L27" s="218"/>
      <c r="M27" s="218"/>
      <c r="N27" s="218"/>
      <c r="O27" s="218"/>
      <c r="P27" s="138"/>
      <c r="Q27" s="138"/>
      <c r="R27" s="138"/>
      <c r="S27" s="138"/>
    </row>
    <row r="28" spans="1:19" s="232" customFormat="1" ht="64.5" customHeight="1" x14ac:dyDescent="0.2">
      <c r="A28" s="24" t="s">
        <v>58</v>
      </c>
      <c r="B28" s="114" t="s">
        <v>378</v>
      </c>
      <c r="C28" s="167" t="s">
        <v>455</v>
      </c>
      <c r="D28" s="137"/>
      <c r="E28" s="137"/>
      <c r="F28" s="218"/>
      <c r="G28" s="218"/>
      <c r="H28" s="218"/>
      <c r="I28" s="218"/>
      <c r="J28" s="218"/>
      <c r="K28" s="218"/>
      <c r="L28" s="218"/>
      <c r="M28" s="218"/>
      <c r="N28" s="218"/>
      <c r="O28" s="218"/>
      <c r="P28" s="138"/>
      <c r="Q28" s="138"/>
      <c r="R28" s="138"/>
      <c r="S28" s="138"/>
    </row>
    <row r="29" spans="1:19" s="232" customFormat="1" ht="51.75" customHeight="1" x14ac:dyDescent="0.2">
      <c r="A29" s="24" t="s">
        <v>56</v>
      </c>
      <c r="B29" s="114" t="s">
        <v>379</v>
      </c>
      <c r="C29" s="167" t="s">
        <v>455</v>
      </c>
      <c r="D29" s="137"/>
      <c r="E29" s="137"/>
      <c r="F29" s="218"/>
      <c r="G29" s="218"/>
      <c r="H29" s="218"/>
      <c r="I29" s="218"/>
      <c r="J29" s="218"/>
      <c r="K29" s="218"/>
      <c r="L29" s="218"/>
      <c r="M29" s="218"/>
      <c r="N29" s="218"/>
      <c r="O29" s="218"/>
      <c r="P29" s="138"/>
      <c r="Q29" s="138"/>
      <c r="R29" s="138"/>
      <c r="S29" s="138"/>
    </row>
    <row r="30" spans="1:19" s="232" customFormat="1" ht="51.75" customHeight="1" x14ac:dyDescent="0.2">
      <c r="A30" s="24" t="s">
        <v>54</v>
      </c>
      <c r="B30" s="114" t="s">
        <v>380</v>
      </c>
      <c r="C30" s="167" t="s">
        <v>455</v>
      </c>
      <c r="D30" s="137"/>
      <c r="E30" s="137"/>
      <c r="F30" s="218"/>
      <c r="G30" s="218"/>
      <c r="H30" s="218"/>
      <c r="I30" s="218"/>
      <c r="J30" s="218"/>
      <c r="K30" s="218"/>
      <c r="L30" s="218"/>
      <c r="M30" s="218"/>
      <c r="N30" s="218"/>
      <c r="O30" s="218"/>
      <c r="P30" s="138"/>
      <c r="Q30" s="138"/>
      <c r="R30" s="138"/>
      <c r="S30" s="138"/>
    </row>
    <row r="31" spans="1:19" s="232" customFormat="1" ht="51.75" customHeight="1" x14ac:dyDescent="0.2">
      <c r="A31" s="24" t="s">
        <v>73</v>
      </c>
      <c r="B31" s="114" t="s">
        <v>381</v>
      </c>
      <c r="C31" s="167" t="s">
        <v>455</v>
      </c>
      <c r="D31" s="137"/>
      <c r="E31" s="137"/>
      <c r="F31" s="218"/>
      <c r="G31" s="218"/>
      <c r="H31" s="218"/>
      <c r="I31" s="218"/>
      <c r="J31" s="218"/>
      <c r="K31" s="218"/>
      <c r="L31" s="218"/>
      <c r="M31" s="218"/>
      <c r="N31" s="218"/>
      <c r="O31" s="218"/>
      <c r="P31" s="138"/>
      <c r="Q31" s="138"/>
      <c r="R31" s="138"/>
      <c r="S31" s="138"/>
    </row>
    <row r="32" spans="1:19" s="232" customFormat="1" ht="51.75" customHeight="1" x14ac:dyDescent="0.2">
      <c r="A32" s="24" t="s">
        <v>71</v>
      </c>
      <c r="B32" s="114" t="s">
        <v>382</v>
      </c>
      <c r="C32" s="167" t="s">
        <v>455</v>
      </c>
      <c r="D32" s="137"/>
      <c r="E32" s="137"/>
      <c r="F32" s="218"/>
      <c r="G32" s="218"/>
      <c r="H32" s="218"/>
      <c r="I32" s="218"/>
      <c r="J32" s="218"/>
      <c r="K32" s="218"/>
      <c r="L32" s="218"/>
      <c r="M32" s="218"/>
      <c r="N32" s="218"/>
      <c r="O32" s="218"/>
      <c r="P32" s="138"/>
      <c r="Q32" s="138"/>
      <c r="R32" s="138"/>
      <c r="S32" s="138"/>
    </row>
    <row r="33" spans="1:19" s="232" customFormat="1" ht="101.25" customHeight="1" x14ac:dyDescent="0.2">
      <c r="A33" s="24" t="s">
        <v>70</v>
      </c>
      <c r="B33" s="114" t="s">
        <v>383</v>
      </c>
      <c r="C33" s="167" t="s">
        <v>468</v>
      </c>
      <c r="D33" s="137"/>
      <c r="E33" s="137"/>
      <c r="F33" s="218"/>
      <c r="G33" s="218"/>
      <c r="H33" s="218"/>
      <c r="I33" s="218"/>
      <c r="J33" s="218"/>
      <c r="K33" s="218"/>
      <c r="L33" s="218"/>
      <c r="M33" s="218"/>
      <c r="N33" s="218"/>
      <c r="O33" s="218"/>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593</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8">
        <f>'6.2. Паспорт фин осв ввод'!AC24</f>
        <v>85.488372900000002</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68">
        <f>'6.2. Паспорт фин осв ввод'!AC30</f>
        <v>71.795572610000008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6" zoomScaleSheetLayoutView="56"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0"/>
      <c r="U6" s="110"/>
      <c r="V6" s="110"/>
      <c r="W6" s="110"/>
      <c r="X6" s="110"/>
      <c r="Y6" s="110"/>
      <c r="Z6" s="110"/>
      <c r="AA6" s="110"/>
      <c r="AB6" s="110"/>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0"/>
      <c r="U7" s="110"/>
      <c r="V7" s="110"/>
      <c r="W7" s="110"/>
      <c r="X7" s="110"/>
      <c r="Y7" s="110"/>
      <c r="Z7" s="110"/>
      <c r="AA7" s="110"/>
      <c r="AB7" s="110"/>
    </row>
    <row r="8" spans="1:28" s="12" customFormat="1" ht="18.75" x14ac:dyDescent="0.2">
      <c r="A8" s="284" t="s">
        <v>469</v>
      </c>
      <c r="B8" s="284"/>
      <c r="C8" s="284"/>
      <c r="D8" s="284"/>
      <c r="E8" s="284"/>
      <c r="F8" s="284"/>
      <c r="G8" s="284"/>
      <c r="H8" s="284"/>
      <c r="I8" s="284"/>
      <c r="J8" s="284"/>
      <c r="K8" s="284"/>
      <c r="L8" s="284"/>
      <c r="M8" s="284"/>
      <c r="N8" s="284"/>
      <c r="O8" s="284"/>
      <c r="P8" s="284"/>
      <c r="Q8" s="284"/>
      <c r="R8" s="284"/>
      <c r="S8" s="284"/>
      <c r="T8" s="110"/>
      <c r="U8" s="110"/>
      <c r="V8" s="110"/>
      <c r="W8" s="110"/>
      <c r="X8" s="110"/>
      <c r="Y8" s="110"/>
      <c r="Z8" s="110"/>
      <c r="AA8" s="110"/>
      <c r="AB8" s="110"/>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0"/>
      <c r="U9" s="110"/>
      <c r="V9" s="110"/>
      <c r="W9" s="110"/>
      <c r="X9" s="110"/>
      <c r="Y9" s="110"/>
      <c r="Z9" s="110"/>
      <c r="AA9" s="110"/>
      <c r="AB9" s="110"/>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0"/>
      <c r="U10" s="110"/>
      <c r="V10" s="110"/>
      <c r="W10" s="110"/>
      <c r="X10" s="110"/>
      <c r="Y10" s="110"/>
      <c r="Z10" s="110"/>
      <c r="AA10" s="110"/>
      <c r="AB10" s="110"/>
    </row>
    <row r="11" spans="1:28" s="12" customFormat="1" ht="18.75" x14ac:dyDescent="0.2">
      <c r="A11" s="284" t="str">
        <f>'1. паспорт местоположение'!A12:C12</f>
        <v>M_TP1100.KL.0002</v>
      </c>
      <c r="B11" s="284"/>
      <c r="C11" s="284"/>
      <c r="D11" s="284"/>
      <c r="E11" s="284"/>
      <c r="F11" s="284"/>
      <c r="G11" s="284"/>
      <c r="H11" s="284"/>
      <c r="I11" s="284"/>
      <c r="J11" s="284"/>
      <c r="K11" s="284"/>
      <c r="L11" s="284"/>
      <c r="M11" s="284"/>
      <c r="N11" s="284"/>
      <c r="O11" s="284"/>
      <c r="P11" s="284"/>
      <c r="Q11" s="284"/>
      <c r="R11" s="284"/>
      <c r="S11" s="284"/>
      <c r="T11" s="110"/>
      <c r="U11" s="110"/>
      <c r="V11" s="110"/>
      <c r="W11" s="110"/>
      <c r="X11" s="110"/>
      <c r="Y11" s="110"/>
      <c r="Z11" s="110"/>
      <c r="AA11" s="110"/>
      <c r="AB11" s="110"/>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0"/>
      <c r="U12" s="110"/>
      <c r="V12" s="110"/>
      <c r="W12" s="110"/>
      <c r="X12" s="110"/>
      <c r="Y12" s="110"/>
      <c r="Z12" s="110"/>
      <c r="AA12" s="110"/>
      <c r="AB12" s="110"/>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4"/>
      <c r="U13" s="164"/>
      <c r="V13" s="164"/>
      <c r="W13" s="164"/>
      <c r="X13" s="164"/>
      <c r="Y13" s="164"/>
      <c r="Z13" s="164"/>
      <c r="AA13" s="164"/>
      <c r="AB13" s="164"/>
    </row>
    <row r="14" spans="1:28" s="3" customFormat="1" ht="14.25" x14ac:dyDescent="0.2">
      <c r="A14" s="284" t="str">
        <f>'1. паспорт местоположение'!A15:C15</f>
        <v>Реконструкция 2КЛ-10 кВ от ПС 110/10/10 кВ Новин до РП-ТП-10/0,4кВ «Гидронамыв» (участок ВЛ 10 кВ 2х4300 м; КЛ 10 кВ 2х775 м)</v>
      </c>
      <c r="B14" s="284"/>
      <c r="C14" s="284"/>
      <c r="D14" s="284"/>
      <c r="E14" s="284"/>
      <c r="F14" s="284"/>
      <c r="G14" s="284"/>
      <c r="H14" s="284"/>
      <c r="I14" s="284"/>
      <c r="J14" s="284"/>
      <c r="K14" s="284"/>
      <c r="L14" s="284"/>
      <c r="M14" s="284"/>
      <c r="N14" s="284"/>
      <c r="O14" s="284"/>
      <c r="P14" s="284"/>
      <c r="Q14" s="284"/>
      <c r="R14" s="284"/>
      <c r="S14" s="284"/>
      <c r="T14" s="111"/>
      <c r="U14" s="111"/>
      <c r="V14" s="111"/>
      <c r="W14" s="111"/>
      <c r="X14" s="111"/>
      <c r="Y14" s="111"/>
      <c r="Z14" s="111"/>
      <c r="AA14" s="111"/>
      <c r="AB14" s="111"/>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2"/>
      <c r="U15" s="112"/>
      <c r="V15" s="112"/>
      <c r="W15" s="112"/>
      <c r="X15" s="112"/>
      <c r="Y15" s="112"/>
      <c r="Z15" s="112"/>
      <c r="AA15" s="112"/>
      <c r="AB15" s="112"/>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3"/>
      <c r="U16" s="163"/>
      <c r="V16" s="163"/>
      <c r="W16" s="163"/>
      <c r="X16" s="163"/>
      <c r="Y16" s="163"/>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3"/>
      <c r="U18" s="163"/>
      <c r="V18" s="163"/>
      <c r="W18" s="163"/>
      <c r="X18" s="163"/>
      <c r="Y18" s="163"/>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3"/>
      <c r="U19" s="163"/>
      <c r="V19" s="163"/>
      <c r="W19" s="163"/>
      <c r="X19" s="163"/>
      <c r="Y19" s="163"/>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5" t="s">
        <v>319</v>
      </c>
      <c r="R20" s="38" t="s">
        <v>320</v>
      </c>
      <c r="S20" s="290"/>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8"/>
      <c r="C22" s="288"/>
      <c r="D22" s="295"/>
      <c r="E22" s="288"/>
      <c r="F22" s="288"/>
      <c r="G22" s="166"/>
      <c r="H22" s="166"/>
      <c r="I22" s="166"/>
      <c r="J22" s="166"/>
      <c r="K22" s="288"/>
      <c r="L22" s="288"/>
      <c r="M22" s="165"/>
      <c r="N22" s="165"/>
      <c r="O22" s="288"/>
      <c r="P22" s="288"/>
      <c r="Q22" s="298"/>
      <c r="R22" s="298"/>
      <c r="S22" s="301"/>
      <c r="T22" s="28"/>
      <c r="U22" s="28"/>
      <c r="V22" s="28"/>
      <c r="W22" s="28"/>
      <c r="X22" s="28"/>
      <c r="Y22" s="28"/>
      <c r="Z22" s="27"/>
      <c r="AA22" s="27"/>
      <c r="AB22" s="27"/>
    </row>
    <row r="23" spans="1:28" s="3" customFormat="1" ht="18.75" x14ac:dyDescent="0.2">
      <c r="A23" s="165"/>
      <c r="B23" s="294"/>
      <c r="C23" s="294"/>
      <c r="D23" s="296"/>
      <c r="E23" s="294"/>
      <c r="F23" s="294"/>
      <c r="G23" s="166"/>
      <c r="H23" s="168"/>
      <c r="I23" s="168"/>
      <c r="J23" s="168"/>
      <c r="K23" s="294"/>
      <c r="L23" s="294"/>
      <c r="M23" s="165"/>
      <c r="N23" s="165"/>
      <c r="O23" s="294"/>
      <c r="P23" s="294"/>
      <c r="Q23" s="299"/>
      <c r="R23" s="299"/>
      <c r="S23" s="302"/>
      <c r="T23" s="28"/>
      <c r="U23" s="28"/>
      <c r="V23" s="28"/>
      <c r="W23" s="28"/>
      <c r="X23" s="27"/>
      <c r="Y23" s="27"/>
      <c r="Z23" s="27"/>
      <c r="AA23" s="27"/>
      <c r="AB23" s="27"/>
    </row>
    <row r="24" spans="1:28" s="3" customFormat="1" ht="18.75" x14ac:dyDescent="0.2">
      <c r="A24" s="165"/>
      <c r="B24" s="289"/>
      <c r="C24" s="289"/>
      <c r="D24" s="297"/>
      <c r="E24" s="289"/>
      <c r="F24" s="289"/>
      <c r="G24" s="166"/>
      <c r="H24" s="168"/>
      <c r="I24" s="168"/>
      <c r="J24" s="168"/>
      <c r="K24" s="289"/>
      <c r="L24" s="289"/>
      <c r="M24" s="165"/>
      <c r="N24" s="165"/>
      <c r="O24" s="289"/>
      <c r="P24" s="289"/>
      <c r="Q24" s="300"/>
      <c r="R24" s="300"/>
      <c r="S24" s="303"/>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469</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M_TP1100.KL.0002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Реконструкция 2КЛ-10 кВ от ПС 110/10/10 кВ Новин до РП-ТП-10/0,4кВ «Гидронамыв» (участок ВЛ 10 кВ 2х4300 м; КЛ 10 кВ 2х775 м)</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3" t="s">
        <v>115</v>
      </c>
      <c r="R22" s="83" t="s">
        <v>406</v>
      </c>
      <c r="S22" s="83" t="s">
        <v>114</v>
      </c>
      <c r="T22" s="83" t="s">
        <v>113</v>
      </c>
    </row>
    <row r="23" spans="1:20" ht="51.75" customHeight="1" x14ac:dyDescent="0.25">
      <c r="A23" s="314"/>
      <c r="B23" s="115" t="s">
        <v>111</v>
      </c>
      <c r="C23" s="115" t="s">
        <v>112</v>
      </c>
      <c r="D23" s="310"/>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F1" zoomScaleNormal="100" zoomScaleSheetLayoutView="100" workbookViewId="0">
      <selection activeCell="O21" sqref="O21:P22"/>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469</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84" t="s">
        <v>589</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4" t="s">
        <v>590</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3" t="s">
        <v>115</v>
      </c>
      <c r="Y22" s="83" t="s">
        <v>406</v>
      </c>
      <c r="Z22" s="83" t="s">
        <v>114</v>
      </c>
      <c r="AA22" s="83" t="s">
        <v>113</v>
      </c>
    </row>
    <row r="23" spans="1:27" ht="60" customHeight="1" x14ac:dyDescent="0.25">
      <c r="A23" s="321"/>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42">
        <v>1</v>
      </c>
      <c r="B25" s="272" t="s">
        <v>610</v>
      </c>
      <c r="C25" s="140" t="s">
        <v>609</v>
      </c>
      <c r="D25" s="140" t="s">
        <v>612</v>
      </c>
      <c r="E25" s="140" t="s">
        <v>609</v>
      </c>
      <c r="F25" s="267">
        <v>10</v>
      </c>
      <c r="G25" s="267">
        <v>10</v>
      </c>
      <c r="H25" s="142"/>
      <c r="I25" s="267" t="s">
        <v>609</v>
      </c>
      <c r="J25" s="273">
        <v>43070</v>
      </c>
      <c r="K25" s="141" t="s">
        <v>614</v>
      </c>
      <c r="L25" s="143" t="s">
        <v>609</v>
      </c>
      <c r="M25" s="145">
        <v>185</v>
      </c>
      <c r="N25" s="143" t="s">
        <v>609</v>
      </c>
      <c r="O25" s="274" t="s">
        <v>615</v>
      </c>
      <c r="P25" s="144" t="s">
        <v>609</v>
      </c>
      <c r="Q25" s="274">
        <v>5.0750000000000002</v>
      </c>
      <c r="R25" s="267" t="s">
        <v>609</v>
      </c>
      <c r="S25" s="141" t="s">
        <v>317</v>
      </c>
      <c r="T25" s="141">
        <v>2022</v>
      </c>
      <c r="U25" s="141">
        <v>5</v>
      </c>
      <c r="V25" s="145" t="s">
        <v>616</v>
      </c>
      <c r="W25" s="145" t="s">
        <v>609</v>
      </c>
      <c r="X25" s="139" t="s">
        <v>317</v>
      </c>
      <c r="Y25" s="139" t="s">
        <v>317</v>
      </c>
      <c r="Z25" s="139" t="s">
        <v>317</v>
      </c>
      <c r="AA25" s="139" t="s">
        <v>317</v>
      </c>
    </row>
    <row r="26" spans="1:27" s="53" customFormat="1" ht="69" customHeight="1" x14ac:dyDescent="0.25">
      <c r="A26" s="142">
        <v>2</v>
      </c>
      <c r="B26" s="272" t="s">
        <v>611</v>
      </c>
      <c r="C26" s="140" t="s">
        <v>609</v>
      </c>
      <c r="D26" s="140" t="s">
        <v>613</v>
      </c>
      <c r="E26" s="140" t="s">
        <v>609</v>
      </c>
      <c r="F26" s="267">
        <v>10</v>
      </c>
      <c r="G26" s="267">
        <v>10</v>
      </c>
      <c r="H26" s="142"/>
      <c r="I26" s="267" t="s">
        <v>609</v>
      </c>
      <c r="J26" s="273">
        <v>43070</v>
      </c>
      <c r="K26" s="141" t="s">
        <v>614</v>
      </c>
      <c r="L26" s="143" t="s">
        <v>609</v>
      </c>
      <c r="M26" s="145">
        <v>185</v>
      </c>
      <c r="N26" s="143" t="s">
        <v>609</v>
      </c>
      <c r="O26" s="274" t="s">
        <v>615</v>
      </c>
      <c r="P26" s="144" t="s">
        <v>609</v>
      </c>
      <c r="Q26" s="274">
        <v>5.0750000000000002</v>
      </c>
      <c r="R26" s="267" t="s">
        <v>609</v>
      </c>
      <c r="S26" s="141" t="s">
        <v>317</v>
      </c>
      <c r="T26" s="141">
        <v>2022</v>
      </c>
      <c r="U26" s="141">
        <v>3</v>
      </c>
      <c r="V26" s="145" t="s">
        <v>616</v>
      </c>
      <c r="W26" s="145" t="s">
        <v>609</v>
      </c>
      <c r="X26" s="139" t="s">
        <v>317</v>
      </c>
      <c r="Y26" s="139" t="s">
        <v>317</v>
      </c>
      <c r="Z26" s="139" t="s">
        <v>317</v>
      </c>
      <c r="AA26" s="139" t="s">
        <v>317</v>
      </c>
    </row>
    <row r="27" spans="1:27" s="53" customFormat="1" ht="24" customHeight="1" x14ac:dyDescent="0.25">
      <c r="A27" s="86"/>
      <c r="B27" s="86"/>
      <c r="C27" s="86"/>
      <c r="D27" s="86"/>
      <c r="E27" s="87"/>
      <c r="F27" s="87"/>
      <c r="G27" s="88"/>
      <c r="H27" s="88"/>
      <c r="I27" s="88"/>
      <c r="J27" s="89"/>
      <c r="K27" s="89"/>
      <c r="L27" s="90"/>
      <c r="M27" s="90"/>
      <c r="N27" s="91"/>
      <c r="O27" s="91"/>
      <c r="P27" s="91"/>
      <c r="Q27" s="91"/>
      <c r="R27" s="88"/>
      <c r="S27" s="89"/>
      <c r="T27" s="89"/>
      <c r="U27" s="89"/>
      <c r="V27" s="89"/>
      <c r="W27" s="91"/>
      <c r="X27" s="86"/>
      <c r="Y27" s="86"/>
      <c r="Z27" s="86"/>
      <c r="AA27"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M_TP1100.KL.0002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Реконструкция 2КЛ-10 кВ от ПС 110/10/10 кВ Новин до РП-ТП-10/0,4кВ «Гидронамыв» (участок ВЛ 10 кВ 2х4300 м; КЛ 10 кВ 2х775 м)</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619</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590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9"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415</v>
      </c>
      <c r="C27" s="157" t="s">
        <v>620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0"/>
      <c r="AB6" s="110"/>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0"/>
      <c r="AB7" s="110"/>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1"/>
      <c r="AB8" s="111"/>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2"/>
      <c r="AB9" s="112"/>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0"/>
      <c r="AB10" s="110"/>
    </row>
    <row r="11" spans="1:28" x14ac:dyDescent="0.25">
      <c r="A11" s="285" t="str">
        <f>'1. паспорт местоположение'!A12:C12</f>
        <v>M_TP1100.KL.0002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1"/>
      <c r="AB11" s="111"/>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2"/>
      <c r="AB12" s="11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Реконструкция 2КЛ-10 кВ от ПС 110/10/10 кВ Новин до РП-ТП-10/0,4кВ «Гидронамыв» (участок ВЛ 10 кВ 2х4300 м; КЛ 10 кВ 2х775 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1"/>
      <c r="AB14" s="111"/>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2"/>
      <c r="AB15" s="11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0"/>
      <c r="AB16" s="12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0"/>
      <c r="AB17" s="12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0"/>
      <c r="AB18" s="12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0"/>
      <c r="AB19" s="12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1"/>
      <c r="AB20" s="12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1"/>
      <c r="AB21" s="121"/>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2"/>
      <c r="AB22" s="122"/>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M_TP1100.KL.0002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Реконструкция 2КЛ-10 кВ от ПС 110/10/10 кВ Новин до РП-ТП-10/0,4кВ «Гидронамыв» (участок ВЛ 10 кВ 2х4300 м; КЛ 10 кВ 2х775 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7" sqref="A7:AR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567</v>
      </c>
    </row>
    <row r="4" spans="1:44" s="12" customFormat="1" ht="18.75" x14ac:dyDescent="0.3">
      <c r="A4" s="17"/>
      <c r="I4" s="16"/>
      <c r="J4" s="16"/>
      <c r="K4" s="206"/>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06"/>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7"/>
      <c r="B8" s="237"/>
      <c r="C8" s="237"/>
      <c r="D8" s="237"/>
      <c r="E8" s="237"/>
      <c r="F8" s="237"/>
      <c r="G8" s="237"/>
      <c r="H8" s="237"/>
      <c r="I8" s="237"/>
      <c r="J8" s="237"/>
      <c r="K8" s="237"/>
      <c r="L8" s="205"/>
      <c r="M8" s="205"/>
      <c r="N8" s="205"/>
      <c r="O8" s="205"/>
      <c r="P8" s="205"/>
      <c r="Q8" s="205"/>
      <c r="R8" s="205"/>
      <c r="S8" s="205"/>
      <c r="T8" s="205"/>
      <c r="U8" s="205"/>
      <c r="V8" s="205"/>
      <c r="W8" s="205"/>
      <c r="X8" s="205"/>
      <c r="Y8" s="205"/>
    </row>
    <row r="9" spans="1:44" s="12" customFormat="1" ht="18.75" customHeight="1" x14ac:dyDescent="0.2">
      <c r="A9" s="337" t="s">
        <v>469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7"/>
      <c r="B11" s="237"/>
      <c r="C11" s="237"/>
      <c r="D11" s="237"/>
      <c r="E11" s="237"/>
      <c r="F11" s="237"/>
      <c r="G11" s="237"/>
      <c r="H11" s="237"/>
      <c r="I11" s="237"/>
      <c r="J11" s="237"/>
      <c r="K11" s="237"/>
      <c r="L11" s="205"/>
      <c r="M11" s="205"/>
      <c r="N11" s="205"/>
      <c r="O11" s="205"/>
      <c r="P11" s="205"/>
      <c r="Q11" s="205"/>
      <c r="R11" s="205"/>
      <c r="S11" s="205"/>
      <c r="T11" s="205"/>
      <c r="U11" s="205"/>
      <c r="V11" s="205"/>
      <c r="W11" s="205"/>
      <c r="X11" s="205"/>
      <c r="Y11" s="205"/>
    </row>
    <row r="12" spans="1:44" s="12" customFormat="1" ht="18.75" customHeight="1" x14ac:dyDescent="0.2">
      <c r="A12" s="337" t="str">
        <f>'4. паспортбюджет'!A12:O12</f>
        <v>M_TP1100.KL.0002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51" t="str">
        <f>'4. паспортбюджет'!A15:O15</f>
        <v>Реконструкция 2КЛ-10 кВ от ПС 110/10/10 кВ Новин до РП-ТП-10/0,4кВ «Гидронамыв» (участок ВЛ 10 кВ 2х4300 м; КЛ 10 кВ 2х775 м)</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0"/>
      <c r="AP19" s="240"/>
      <c r="AQ19" s="240"/>
      <c r="AR19" s="207"/>
    </row>
    <row r="20" spans="1:45" ht="18.75" x14ac:dyDescent="0.3">
      <c r="AO20" s="240"/>
      <c r="AP20" s="240"/>
      <c r="AQ20" s="240"/>
      <c r="AR20" s="206"/>
    </row>
    <row r="21" spans="1:45" ht="20.25" customHeight="1" x14ac:dyDescent="0.3">
      <c r="AO21" s="240"/>
      <c r="AP21" s="240"/>
      <c r="AQ21" s="240"/>
      <c r="AR21" s="206"/>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6"/>
      <c r="AN24" s="96"/>
      <c r="AO24" s="241"/>
      <c r="AP24" s="241"/>
      <c r="AQ24" s="241"/>
      <c r="AR24" s="241"/>
      <c r="AS24" s="101"/>
    </row>
    <row r="25" spans="1:45" ht="12.75" customHeight="1" x14ac:dyDescent="0.25">
      <c r="A25" s="338" t="s">
        <v>568</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7"/>
      <c r="AN25" s="341" t="s">
        <v>448</v>
      </c>
      <c r="AO25" s="341"/>
      <c r="AP25" s="341"/>
      <c r="AQ25" s="342"/>
      <c r="AR25" s="342"/>
      <c r="AS25" s="101"/>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7"/>
      <c r="AN26" s="346" t="s">
        <v>450</v>
      </c>
      <c r="AO26" s="347"/>
      <c r="AP26" s="348"/>
      <c r="AQ26" s="349"/>
      <c r="AR26" s="350"/>
      <c r="AS26" s="101"/>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7"/>
      <c r="AN27" s="346" t="s">
        <v>452</v>
      </c>
      <c r="AO27" s="347"/>
      <c r="AP27" s="348"/>
      <c r="AQ27" s="349"/>
      <c r="AR27" s="350"/>
      <c r="AS27" s="101"/>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7"/>
      <c r="AN28" s="358" t="s">
        <v>569</v>
      </c>
      <c r="AO28" s="359"/>
      <c r="AP28" s="360"/>
      <c r="AQ28" s="349"/>
      <c r="AR28" s="350"/>
      <c r="AS28" s="101"/>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7"/>
      <c r="AN29" s="365"/>
      <c r="AO29" s="366"/>
      <c r="AP29" s="366"/>
      <c r="AQ29" s="349"/>
      <c r="AR29" s="353"/>
      <c r="AS29" s="101"/>
    </row>
    <row r="30" spans="1:45" ht="17.25" customHeight="1" x14ac:dyDescent="0.25">
      <c r="A30" s="343" t="s">
        <v>570</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7"/>
      <c r="AS30" s="101"/>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7"/>
      <c r="AN31" s="97"/>
      <c r="AO31" s="242"/>
      <c r="AP31" s="242"/>
      <c r="AQ31" s="242"/>
      <c r="AR31" s="242"/>
      <c r="AS31" s="101"/>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7"/>
      <c r="AN32" s="97"/>
      <c r="AO32" s="97"/>
      <c r="AP32" s="97"/>
      <c r="AQ32" s="97"/>
      <c r="AR32" s="97"/>
      <c r="AS32" s="101"/>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7"/>
      <c r="AN33" s="97"/>
      <c r="AO33" s="97"/>
      <c r="AP33" s="97"/>
      <c r="AQ33" s="97"/>
      <c r="AR33" s="97"/>
      <c r="AS33" s="101"/>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7"/>
      <c r="AN34" s="97"/>
      <c r="AO34" s="97"/>
      <c r="AP34" s="97"/>
      <c r="AQ34" s="97"/>
      <c r="AR34" s="97"/>
      <c r="AS34" s="10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7"/>
      <c r="AN35" s="97"/>
      <c r="AO35" s="97"/>
      <c r="AP35" s="97"/>
      <c r="AQ35" s="97"/>
      <c r="AR35" s="97"/>
      <c r="AS35" s="101"/>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7"/>
      <c r="AN36" s="97"/>
      <c r="AO36" s="97"/>
      <c r="AP36" s="97"/>
      <c r="AQ36" s="97"/>
      <c r="AR36" s="97"/>
      <c r="AS36" s="101"/>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7"/>
      <c r="AN37" s="97"/>
      <c r="AO37" s="97"/>
      <c r="AP37" s="97"/>
      <c r="AQ37" s="97"/>
      <c r="AR37" s="97"/>
      <c r="AS37" s="101"/>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7"/>
      <c r="AN38" s="97"/>
      <c r="AO38" s="97"/>
      <c r="AP38" s="97"/>
      <c r="AQ38" s="97"/>
      <c r="AR38" s="97"/>
      <c r="AS38" s="101"/>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7"/>
      <c r="AN39" s="97"/>
      <c r="AO39" s="97"/>
      <c r="AP39" s="97"/>
      <c r="AQ39" s="97"/>
      <c r="AR39" s="97"/>
      <c r="AS39" s="101"/>
    </row>
    <row r="40" spans="1:45" ht="17.25" customHeight="1" x14ac:dyDescent="0.25">
      <c r="A40" s="338" t="s">
        <v>571</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7"/>
      <c r="AN40" s="97"/>
      <c r="AO40" s="97"/>
      <c r="AP40" s="97"/>
      <c r="AQ40" s="97"/>
      <c r="AR40" s="97"/>
      <c r="AS40" s="101"/>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7"/>
      <c r="AN41" s="97"/>
      <c r="AO41" s="97"/>
      <c r="AP41" s="97"/>
      <c r="AQ41" s="97"/>
      <c r="AR41" s="97"/>
      <c r="AS41" s="101"/>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7"/>
      <c r="AN42" s="97"/>
      <c r="AO42" s="97"/>
      <c r="AP42" s="97"/>
      <c r="AQ42" s="97"/>
      <c r="AR42" s="97"/>
      <c r="AS42" s="101"/>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7"/>
      <c r="AN43" s="97"/>
      <c r="AO43" s="97"/>
      <c r="AP43" s="97"/>
      <c r="AQ43" s="97"/>
      <c r="AR43" s="97"/>
      <c r="AS43" s="101"/>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7"/>
      <c r="AN44" s="97"/>
      <c r="AO44" s="97"/>
      <c r="AP44" s="97"/>
      <c r="AQ44" s="97"/>
      <c r="AR44" s="97"/>
      <c r="AS44" s="101"/>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7"/>
      <c r="AN45" s="97"/>
      <c r="AO45" s="97"/>
      <c r="AP45" s="97"/>
      <c r="AQ45" s="97"/>
      <c r="AR45" s="97"/>
      <c r="AS45" s="101"/>
    </row>
    <row r="46" spans="1:45" ht="17.25" customHeight="1" thickBot="1" x14ac:dyDescent="0.3">
      <c r="A46" s="369" t="s">
        <v>572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7"/>
      <c r="AN46" s="97"/>
      <c r="AO46" s="97"/>
      <c r="AP46" s="97"/>
      <c r="AQ46" s="97"/>
      <c r="AR46" s="97"/>
      <c r="AS46" s="101"/>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573</v>
      </c>
      <c r="AN47" s="375"/>
      <c r="AO47" s="243" t="s">
        <v>574</v>
      </c>
      <c r="AP47" s="243" t="s">
        <v>575</v>
      </c>
      <c r="AQ47" s="101"/>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44"/>
      <c r="AP48" s="244"/>
      <c r="AQ48" s="101"/>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44"/>
      <c r="AP49" s="244"/>
      <c r="AQ49" s="101"/>
    </row>
    <row r="50" spans="1:43" ht="12" customHeight="1" thickBot="1" x14ac:dyDescent="0.3">
      <c r="A50" s="367" t="s">
        <v>576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45"/>
      <c r="AP50" s="245"/>
      <c r="AQ50" s="101"/>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573</v>
      </c>
      <c r="AN52" s="375"/>
      <c r="AO52" s="243" t="s">
        <v>574</v>
      </c>
      <c r="AP52" s="243" t="s">
        <v>575</v>
      </c>
      <c r="AQ52" s="101"/>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0"/>
      <c r="AP53" s="250"/>
      <c r="AQ53" s="101"/>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44"/>
      <c r="AP54" s="244"/>
      <c r="AQ54" s="101"/>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44"/>
      <c r="AP55" s="244"/>
      <c r="AQ55" s="101"/>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45"/>
      <c r="AP56" s="245"/>
      <c r="AQ56" s="101"/>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7"/>
      <c r="AN57" s="97"/>
      <c r="AO57" s="252"/>
      <c r="AP57" s="252"/>
      <c r="AQ57" s="96"/>
    </row>
    <row r="58" spans="1:43" ht="24" customHeight="1" x14ac:dyDescent="0.25">
      <c r="A58" s="376" t="s">
        <v>577</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573</v>
      </c>
      <c r="AN58" s="375"/>
      <c r="AO58" s="243" t="s">
        <v>574</v>
      </c>
      <c r="AP58" s="243" t="s">
        <v>575</v>
      </c>
      <c r="AQ58" s="101"/>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53"/>
      <c r="AP59" s="253"/>
      <c r="AQ59" s="254"/>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44"/>
      <c r="AP60" s="244"/>
      <c r="AQ60" s="101"/>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44"/>
      <c r="AP61" s="244"/>
      <c r="AQ61" s="101"/>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44"/>
      <c r="AP62" s="244"/>
      <c r="AQ62" s="101"/>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44"/>
      <c r="AP63" s="244"/>
      <c r="AQ63" s="101"/>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44"/>
      <c r="AP64" s="244"/>
      <c r="AQ64" s="101"/>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44"/>
      <c r="AP65" s="244"/>
      <c r="AQ65" s="101"/>
    </row>
    <row r="66" spans="1:43" ht="27.75" customHeight="1" x14ac:dyDescent="0.25">
      <c r="A66" s="383" t="s">
        <v>578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55"/>
      <c r="AP66" s="255"/>
      <c r="AQ66" s="254"/>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44"/>
      <c r="AP67" s="244"/>
      <c r="AQ67" s="101"/>
    </row>
    <row r="68" spans="1:43" ht="25.5" customHeight="1" x14ac:dyDescent="0.25">
      <c r="A68" s="383" t="s">
        <v>579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55"/>
      <c r="AP68" s="255"/>
      <c r="AQ68" s="254"/>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44"/>
      <c r="AP69" s="244"/>
      <c r="AQ69" s="101"/>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55"/>
      <c r="AP70" s="255"/>
      <c r="AQ70" s="254"/>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44"/>
      <c r="AP71" s="244"/>
      <c r="AQ71" s="101"/>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7"/>
      <c r="AN73" s="97"/>
      <c r="AO73" s="252"/>
      <c r="AP73" s="252"/>
      <c r="AQ73" s="96"/>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573</v>
      </c>
      <c r="AN74" s="375"/>
      <c r="AO74" s="243" t="s">
        <v>574</v>
      </c>
      <c r="AP74" s="243" t="s">
        <v>575</v>
      </c>
      <c r="AQ74" s="101"/>
    </row>
    <row r="75" spans="1:43" ht="25.5" customHeight="1" x14ac:dyDescent="0.25">
      <c r="A75" s="383" t="s">
        <v>579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57"/>
      <c r="AP75" s="257"/>
      <c r="AQ75" s="254"/>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58"/>
      <c r="AP76" s="258"/>
      <c r="AQ76" s="101"/>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58"/>
      <c r="AP77" s="258"/>
      <c r="AQ77" s="101"/>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58"/>
      <c r="AP78" s="258"/>
      <c r="AQ78" s="101"/>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58"/>
      <c r="AP79" s="258"/>
      <c r="AQ79" s="101"/>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58"/>
      <c r="AP80" s="258"/>
      <c r="AQ80" s="101"/>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58"/>
      <c r="AP81" s="258"/>
      <c r="AQ81" s="101"/>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58"/>
      <c r="AP82" s="258"/>
      <c r="AQ82" s="101"/>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57"/>
      <c r="AP83" s="257"/>
      <c r="AQ83" s="254"/>
    </row>
    <row r="84" spans="1:45" ht="12" customHeight="1" x14ac:dyDescent="0.25">
      <c r="A84" s="391" t="s">
        <v>580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57"/>
      <c r="AP84" s="257"/>
      <c r="AQ84" s="254"/>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58"/>
      <c r="AP85" s="258"/>
      <c r="AQ85" s="96"/>
    </row>
    <row r="86" spans="1:45" ht="27.75" customHeight="1" x14ac:dyDescent="0.25">
      <c r="A86" s="383" t="s">
        <v>581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57"/>
      <c r="AP86" s="257"/>
      <c r="AQ86" s="254"/>
    </row>
    <row r="87" spans="1:45" x14ac:dyDescent="0.25">
      <c r="A87" s="383" t="s">
        <v>582</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57"/>
      <c r="AP87" s="257"/>
      <c r="AQ87" s="254"/>
    </row>
    <row r="88" spans="1:45" ht="14.25" customHeight="1" x14ac:dyDescent="0.25">
      <c r="A88" s="399" t="s">
        <v>583</v>
      </c>
      <c r="B88" s="400"/>
      <c r="C88" s="400"/>
      <c r="D88" s="401"/>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02"/>
      <c r="AL88" s="403"/>
      <c r="AM88" s="404"/>
      <c r="AN88" s="405"/>
      <c r="AO88" s="257"/>
      <c r="AP88" s="257"/>
      <c r="AQ88" s="254"/>
    </row>
    <row r="89" spans="1:45" x14ac:dyDescent="0.25">
      <c r="A89" s="399" t="s">
        <v>584</v>
      </c>
      <c r="B89" s="400"/>
      <c r="C89" s="400"/>
      <c r="D89" s="401"/>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02"/>
      <c r="AL89" s="403"/>
      <c r="AM89" s="404"/>
      <c r="AN89" s="405"/>
      <c r="AO89" s="257"/>
      <c r="AP89" s="257"/>
      <c r="AQ89" s="96"/>
    </row>
    <row r="90" spans="1:45" ht="12" customHeight="1" thickBot="1" x14ac:dyDescent="0.3">
      <c r="A90" s="260" t="s">
        <v>585</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95"/>
      <c r="AL90" s="396"/>
      <c r="AM90" s="397"/>
      <c r="AN90" s="398"/>
      <c r="AO90" s="262"/>
      <c r="AP90" s="262"/>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3"/>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3"/>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3"/>
      <c r="AQ93" s="263"/>
      <c r="AR93" s="263"/>
      <c r="AS93" s="263"/>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3"/>
      <c r="AQ94" s="263"/>
      <c r="AR94" s="263"/>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3"/>
      <c r="AQ95" s="263"/>
      <c r="AR95" s="263"/>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8" zoomScaleSheetLayoutView="68" workbookViewId="0">
      <selection activeCell="Q38" sqref="Q38"/>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M_TP1100.KL.0002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Реконструкция 2КЛ-10 кВ от ПС 110/10/10 кВ Новин до РП-ТП-10/0,4кВ «Гидронамыв» (участок ВЛ 10 кВ 2х4300 м; КЛ 10 кВ 2х775 м)</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1"/>
    </row>
    <row r="18" spans="1:12" x14ac:dyDescent="0.25">
      <c r="K18" s="70"/>
    </row>
    <row r="19" spans="1:12" ht="15.75" customHeight="1" x14ac:dyDescent="0.25">
      <c r="A19" s="416" t="s">
        <v>412</v>
      </c>
      <c r="B19" s="416"/>
      <c r="C19" s="416"/>
      <c r="D19" s="416"/>
      <c r="E19" s="416"/>
      <c r="F19" s="416"/>
      <c r="G19" s="416"/>
      <c r="H19" s="416"/>
      <c r="I19" s="416"/>
      <c r="J19" s="416"/>
      <c r="K19" s="416"/>
      <c r="L19" s="416"/>
    </row>
    <row r="20" spans="1:12" x14ac:dyDescent="0.25">
      <c r="A20" s="56"/>
      <c r="B20" s="56"/>
      <c r="C20" s="69"/>
      <c r="D20" s="69"/>
      <c r="E20" s="69"/>
      <c r="F20" s="69"/>
      <c r="G20" s="69"/>
      <c r="H20" s="69"/>
      <c r="I20" s="69"/>
      <c r="J20" s="69"/>
      <c r="K20" s="69"/>
      <c r="L20" s="69"/>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5"/>
      <c r="F22" s="106"/>
      <c r="G22" s="414" t="s">
        <v>1</v>
      </c>
      <c r="H22" s="415"/>
      <c r="I22" s="407"/>
      <c r="J22" s="410"/>
      <c r="K22" s="406"/>
      <c r="L22" s="408"/>
    </row>
    <row r="23" spans="1:12" ht="47.25" x14ac:dyDescent="0.25">
      <c r="A23" s="406"/>
      <c r="B23" s="406"/>
      <c r="C23" s="68" t="s">
        <v>179</v>
      </c>
      <c r="D23" s="68" t="s">
        <v>178</v>
      </c>
      <c r="E23" s="68" t="s">
        <v>179</v>
      </c>
      <c r="F23" s="68" t="s">
        <v>178</v>
      </c>
      <c r="G23" s="68" t="s">
        <v>179</v>
      </c>
      <c r="H23" s="68" t="s">
        <v>178</v>
      </c>
      <c r="I23" s="407"/>
      <c r="J23" s="411"/>
      <c r="K23" s="406"/>
      <c r="L23" s="408"/>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t="s">
        <v>455</v>
      </c>
      <c r="D26" s="58" t="s">
        <v>455</v>
      </c>
      <c r="E26" s="153"/>
      <c r="F26" s="153"/>
      <c r="G26" s="58" t="s">
        <v>455</v>
      </c>
      <c r="H26" s="58" t="s">
        <v>455</v>
      </c>
      <c r="I26" s="160"/>
      <c r="J26" s="160"/>
      <c r="K26" s="154"/>
      <c r="L26" s="154"/>
    </row>
    <row r="27" spans="1:12" s="156" customFormat="1" x14ac:dyDescent="0.25">
      <c r="A27" s="63" t="s">
        <v>175</v>
      </c>
      <c r="B27" s="67" t="s">
        <v>356</v>
      </c>
      <c r="C27" s="58" t="s">
        <v>455</v>
      </c>
      <c r="D27" s="58" t="s">
        <v>455</v>
      </c>
      <c r="E27" s="153"/>
      <c r="F27" s="153"/>
      <c r="G27" s="58" t="s">
        <v>455</v>
      </c>
      <c r="H27" s="58" t="s">
        <v>455</v>
      </c>
      <c r="I27" s="160"/>
      <c r="J27" s="160"/>
      <c r="K27" s="154"/>
      <c r="L27" s="154"/>
    </row>
    <row r="28" spans="1:12" s="57" customFormat="1" ht="31.5" x14ac:dyDescent="0.25">
      <c r="A28" s="63" t="s">
        <v>355</v>
      </c>
      <c r="B28" s="67" t="s">
        <v>360</v>
      </c>
      <c r="C28" s="58" t="s">
        <v>455</v>
      </c>
      <c r="D28" s="58" t="s">
        <v>455</v>
      </c>
      <c r="E28" s="153"/>
      <c r="F28" s="153"/>
      <c r="G28" s="58" t="s">
        <v>455</v>
      </c>
      <c r="H28" s="58" t="s">
        <v>455</v>
      </c>
      <c r="I28" s="126"/>
      <c r="J28" s="126"/>
      <c r="K28" s="60"/>
      <c r="L28" s="60"/>
    </row>
    <row r="29" spans="1:12" s="57" customFormat="1" x14ac:dyDescent="0.25">
      <c r="A29" s="63" t="s">
        <v>174</v>
      </c>
      <c r="B29" s="67" t="s">
        <v>359</v>
      </c>
      <c r="C29" s="58" t="s">
        <v>455</v>
      </c>
      <c r="D29" s="58" t="s">
        <v>455</v>
      </c>
      <c r="E29" s="153"/>
      <c r="F29" s="153"/>
      <c r="G29" s="58" t="s">
        <v>455</v>
      </c>
      <c r="H29" s="58" t="s">
        <v>455</v>
      </c>
      <c r="I29" s="126"/>
      <c r="J29" s="126"/>
      <c r="K29" s="60"/>
      <c r="L29" s="60"/>
    </row>
    <row r="30" spans="1:12" s="57" customFormat="1" ht="31.5" x14ac:dyDescent="0.25">
      <c r="A30" s="63" t="s">
        <v>173</v>
      </c>
      <c r="B30" s="67" t="s">
        <v>361</v>
      </c>
      <c r="C30" s="58" t="s">
        <v>455</v>
      </c>
      <c r="D30" s="58" t="s">
        <v>455</v>
      </c>
      <c r="E30" s="153"/>
      <c r="F30" s="153"/>
      <c r="G30" s="58" t="s">
        <v>455</v>
      </c>
      <c r="H30" s="58" t="s">
        <v>455</v>
      </c>
      <c r="I30" s="126"/>
      <c r="J30" s="126"/>
      <c r="K30" s="60"/>
      <c r="L30" s="60"/>
    </row>
    <row r="31" spans="1:12" s="57" customFormat="1" x14ac:dyDescent="0.25">
      <c r="A31" s="63" t="s">
        <v>172</v>
      </c>
      <c r="B31" s="62" t="s">
        <v>357</v>
      </c>
      <c r="C31" s="146">
        <v>45292</v>
      </c>
      <c r="D31" s="158">
        <v>45321</v>
      </c>
      <c r="E31" s="153"/>
      <c r="F31" s="153"/>
      <c r="G31" s="146">
        <v>45292</v>
      </c>
      <c r="H31" s="158">
        <v>45321</v>
      </c>
      <c r="I31" s="160"/>
      <c r="J31" s="160"/>
      <c r="K31" s="60"/>
      <c r="L31" s="60"/>
    </row>
    <row r="32" spans="1:12" s="57" customFormat="1" x14ac:dyDescent="0.25">
      <c r="A32" s="63" t="s">
        <v>170</v>
      </c>
      <c r="B32" s="62" t="s">
        <v>362</v>
      </c>
      <c r="C32" s="147">
        <v>45505</v>
      </c>
      <c r="D32" s="147">
        <v>45519</v>
      </c>
      <c r="E32" s="153"/>
      <c r="F32" s="153"/>
      <c r="G32" s="147">
        <v>45505</v>
      </c>
      <c r="H32" s="147">
        <v>45519</v>
      </c>
      <c r="I32" s="160"/>
      <c r="J32" s="160"/>
      <c r="K32" s="44"/>
      <c r="L32" s="44"/>
    </row>
    <row r="33" spans="1:12" s="57" customFormat="1" ht="31.5" x14ac:dyDescent="0.25">
      <c r="A33" s="63" t="s">
        <v>372</v>
      </c>
      <c r="B33" s="62" t="s">
        <v>313</v>
      </c>
      <c r="C33" s="147">
        <v>45488</v>
      </c>
      <c r="D33" s="169">
        <v>45503</v>
      </c>
      <c r="E33" s="153"/>
      <c r="F33" s="153"/>
      <c r="G33" s="147">
        <v>45488</v>
      </c>
      <c r="H33" s="169">
        <v>45503</v>
      </c>
      <c r="I33" s="127"/>
      <c r="J33" s="127"/>
      <c r="K33" s="65"/>
      <c r="L33" s="60"/>
    </row>
    <row r="34" spans="1:12" s="57" customFormat="1" ht="31.5" x14ac:dyDescent="0.25">
      <c r="A34" s="63" t="s">
        <v>373</v>
      </c>
      <c r="B34" s="62" t="s">
        <v>366</v>
      </c>
      <c r="C34" s="147" t="s">
        <v>455</v>
      </c>
      <c r="D34" s="147" t="s">
        <v>455</v>
      </c>
      <c r="E34" s="153"/>
      <c r="F34" s="153"/>
      <c r="G34" s="147" t="s">
        <v>455</v>
      </c>
      <c r="H34" s="147" t="s">
        <v>455</v>
      </c>
      <c r="I34" s="126"/>
      <c r="J34" s="126"/>
      <c r="K34" s="65"/>
      <c r="L34" s="44"/>
    </row>
    <row r="35" spans="1:12" s="57" customFormat="1" ht="16.5" customHeight="1" x14ac:dyDescent="0.25">
      <c r="A35" s="63" t="s">
        <v>374</v>
      </c>
      <c r="B35" s="62" t="s">
        <v>171</v>
      </c>
      <c r="C35" s="147">
        <v>45520</v>
      </c>
      <c r="D35" s="169">
        <v>45534</v>
      </c>
      <c r="E35" s="153"/>
      <c r="F35" s="153"/>
      <c r="G35" s="147">
        <v>45520</v>
      </c>
      <c r="H35" s="169">
        <v>45534</v>
      </c>
      <c r="I35" s="127"/>
      <c r="J35" s="127"/>
      <c r="K35" s="44"/>
      <c r="L35" s="44"/>
    </row>
    <row r="36" spans="1:12" ht="20.25" customHeight="1" x14ac:dyDescent="0.25">
      <c r="A36" s="63" t="s">
        <v>375</v>
      </c>
      <c r="B36" s="62" t="s">
        <v>358</v>
      </c>
      <c r="C36" s="147">
        <v>45536</v>
      </c>
      <c r="D36" s="169">
        <v>45550</v>
      </c>
      <c r="E36" s="161"/>
      <c r="F36" s="153"/>
      <c r="G36" s="147">
        <v>45536</v>
      </c>
      <c r="H36" s="169">
        <v>45550</v>
      </c>
      <c r="I36" s="127"/>
      <c r="J36" s="127"/>
      <c r="K36" s="149"/>
      <c r="L36" s="150"/>
    </row>
    <row r="37" spans="1:12" x14ac:dyDescent="0.25">
      <c r="A37" s="63" t="s">
        <v>376</v>
      </c>
      <c r="B37" s="62" t="s">
        <v>169</v>
      </c>
      <c r="C37" s="169">
        <v>45323</v>
      </c>
      <c r="D37" s="147">
        <v>45519</v>
      </c>
      <c r="E37" s="161"/>
      <c r="F37" s="153"/>
      <c r="G37" s="169">
        <v>45323</v>
      </c>
      <c r="H37" s="147">
        <v>45519</v>
      </c>
      <c r="I37" s="127"/>
      <c r="J37" s="127"/>
      <c r="K37" s="149"/>
      <c r="L37" s="149"/>
    </row>
    <row r="38" spans="1:12" x14ac:dyDescent="0.25">
      <c r="A38" s="63" t="s">
        <v>586</v>
      </c>
      <c r="B38" s="64" t="s">
        <v>168</v>
      </c>
      <c r="C38" s="61"/>
      <c r="D38" s="58"/>
      <c r="E38" s="58"/>
      <c r="F38" s="58"/>
      <c r="G38" s="61"/>
      <c r="H38" s="58"/>
      <c r="I38" s="58"/>
      <c r="J38" s="58"/>
      <c r="K38" s="151"/>
      <c r="L38" s="152"/>
    </row>
    <row r="39" spans="1:12" ht="31.5" x14ac:dyDescent="0.25">
      <c r="A39" s="63">
        <v>2</v>
      </c>
      <c r="B39" s="62" t="s">
        <v>363</v>
      </c>
      <c r="C39" s="148">
        <v>45536</v>
      </c>
      <c r="D39" s="148">
        <v>45626</v>
      </c>
      <c r="E39" s="58"/>
      <c r="F39" s="58"/>
      <c r="G39" s="148">
        <v>45536</v>
      </c>
      <c r="H39" s="148">
        <v>45626</v>
      </c>
      <c r="I39" s="127"/>
      <c r="J39" s="127"/>
      <c r="K39" s="149"/>
      <c r="L39" s="149"/>
    </row>
    <row r="40" spans="1:12" x14ac:dyDescent="0.25">
      <c r="A40" s="63" t="s">
        <v>167</v>
      </c>
      <c r="B40" s="62" t="s">
        <v>365</v>
      </c>
      <c r="C40" s="158">
        <v>45627</v>
      </c>
      <c r="D40" s="148" t="s">
        <v>595</v>
      </c>
      <c r="E40" s="58"/>
      <c r="F40" s="58"/>
      <c r="G40" s="158">
        <v>45627</v>
      </c>
      <c r="H40" s="148" t="s">
        <v>595</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8">
        <v>45627</v>
      </c>
      <c r="D42" s="148">
        <v>45656</v>
      </c>
      <c r="E42" s="58"/>
      <c r="F42" s="58"/>
      <c r="G42" s="148">
        <v>45627</v>
      </c>
      <c r="H42" s="148">
        <v>45656</v>
      </c>
      <c r="I42" s="127"/>
      <c r="J42" s="127"/>
      <c r="K42" s="60"/>
      <c r="L42" s="60"/>
    </row>
    <row r="43" spans="1:12" x14ac:dyDescent="0.25">
      <c r="A43" s="63" t="s">
        <v>165</v>
      </c>
      <c r="B43" s="62" t="s">
        <v>163</v>
      </c>
      <c r="C43" s="158">
        <v>45717</v>
      </c>
      <c r="D43" s="148">
        <v>45746</v>
      </c>
      <c r="E43" s="58"/>
      <c r="F43" s="58"/>
      <c r="G43" s="158">
        <v>45717</v>
      </c>
      <c r="H43" s="148">
        <v>45746</v>
      </c>
      <c r="I43" s="58"/>
      <c r="J43" s="58"/>
      <c r="K43" s="60"/>
      <c r="L43" s="60"/>
    </row>
    <row r="44" spans="1:12" x14ac:dyDescent="0.25">
      <c r="A44" s="63" t="s">
        <v>164</v>
      </c>
      <c r="B44" s="62" t="s">
        <v>161</v>
      </c>
      <c r="C44" s="158">
        <v>45748</v>
      </c>
      <c r="D44" s="148">
        <v>45960</v>
      </c>
      <c r="E44" s="58"/>
      <c r="F44" s="58"/>
      <c r="G44" s="158">
        <v>45748</v>
      </c>
      <c r="H44" s="148">
        <v>45960</v>
      </c>
      <c r="I44" s="58"/>
      <c r="J44" s="58"/>
      <c r="K44" s="60"/>
      <c r="L44" s="60"/>
    </row>
    <row r="45" spans="1:12" ht="47.25" x14ac:dyDescent="0.25">
      <c r="A45" s="63" t="s">
        <v>162</v>
      </c>
      <c r="B45" s="62" t="s">
        <v>368</v>
      </c>
      <c r="C45" s="158">
        <v>45962</v>
      </c>
      <c r="D45" s="146">
        <v>45976</v>
      </c>
      <c r="E45" s="58"/>
      <c r="F45" s="58"/>
      <c r="G45" s="158">
        <v>45962</v>
      </c>
      <c r="H45" s="146">
        <v>45976</v>
      </c>
      <c r="I45" s="58"/>
      <c r="J45" s="58"/>
      <c r="K45" s="60"/>
      <c r="L45" s="60"/>
    </row>
    <row r="46" spans="1:12" ht="65.25" customHeight="1" x14ac:dyDescent="0.25">
      <c r="A46" s="63" t="s">
        <v>160</v>
      </c>
      <c r="B46" s="62" t="s">
        <v>367</v>
      </c>
      <c r="C46" s="61" t="s">
        <v>455</v>
      </c>
      <c r="D46" s="61" t="s">
        <v>455</v>
      </c>
      <c r="E46" s="58"/>
      <c r="F46" s="58"/>
      <c r="G46" s="61" t="s">
        <v>455</v>
      </c>
      <c r="H46" s="61" t="s">
        <v>455</v>
      </c>
      <c r="I46" s="58"/>
      <c r="J46" s="58"/>
      <c r="K46" s="60"/>
      <c r="L46" s="60"/>
    </row>
    <row r="47" spans="1:12" x14ac:dyDescent="0.25">
      <c r="A47" s="63" t="s">
        <v>158</v>
      </c>
      <c r="B47" s="62" t="s">
        <v>159</v>
      </c>
      <c r="C47" s="158">
        <v>45962</v>
      </c>
      <c r="D47" s="146">
        <v>45991</v>
      </c>
      <c r="E47" s="58"/>
      <c r="F47" s="58"/>
      <c r="G47" s="158">
        <v>45962</v>
      </c>
      <c r="H47" s="146">
        <v>45991</v>
      </c>
      <c r="I47" s="58"/>
      <c r="J47" s="58"/>
      <c r="K47" s="60"/>
      <c r="L47" s="60"/>
    </row>
    <row r="48" spans="1:12" x14ac:dyDescent="0.25">
      <c r="A48" s="63" t="s">
        <v>587</v>
      </c>
      <c r="B48" s="64" t="s">
        <v>157</v>
      </c>
      <c r="C48" s="61"/>
      <c r="D48" s="58"/>
      <c r="E48" s="58"/>
      <c r="F48" s="58"/>
      <c r="G48" s="61"/>
      <c r="H48" s="58"/>
      <c r="I48" s="58"/>
      <c r="J48" s="58"/>
      <c r="K48" s="60"/>
      <c r="L48" s="60"/>
    </row>
    <row r="49" spans="1:12" x14ac:dyDescent="0.25">
      <c r="A49" s="63">
        <v>4</v>
      </c>
      <c r="B49" s="62" t="s">
        <v>155</v>
      </c>
      <c r="C49" s="148">
        <v>45992</v>
      </c>
      <c r="D49" s="158">
        <v>46001</v>
      </c>
      <c r="E49" s="58"/>
      <c r="F49" s="58"/>
      <c r="G49" s="148">
        <v>45992</v>
      </c>
      <c r="H49" s="158">
        <v>46001</v>
      </c>
      <c r="I49" s="127"/>
      <c r="J49" s="127"/>
      <c r="K49" s="182"/>
      <c r="L49" s="60"/>
    </row>
    <row r="50" spans="1:12" ht="47.25" x14ac:dyDescent="0.25">
      <c r="A50" s="63" t="s">
        <v>156</v>
      </c>
      <c r="B50" s="62" t="s">
        <v>588</v>
      </c>
      <c r="C50" s="158">
        <v>46002</v>
      </c>
      <c r="D50" s="158">
        <v>46006</v>
      </c>
      <c r="E50" s="58"/>
      <c r="F50" s="58"/>
      <c r="G50" s="158">
        <v>46002</v>
      </c>
      <c r="H50" s="158">
        <v>46006</v>
      </c>
      <c r="I50" s="127"/>
      <c r="J50" s="127"/>
      <c r="K50" s="182"/>
      <c r="L50" s="60"/>
    </row>
    <row r="51" spans="1:12" ht="31.5" x14ac:dyDescent="0.25">
      <c r="A51" s="63" t="s">
        <v>154</v>
      </c>
      <c r="B51" s="62" t="s">
        <v>369</v>
      </c>
      <c r="C51" s="147">
        <v>45992</v>
      </c>
      <c r="D51" s="147">
        <v>46006</v>
      </c>
      <c r="E51" s="58"/>
      <c r="F51" s="58"/>
      <c r="G51" s="147">
        <v>45992</v>
      </c>
      <c r="H51" s="147">
        <v>46006</v>
      </c>
      <c r="I51" s="127"/>
      <c r="J51" s="127"/>
      <c r="K51" s="182"/>
      <c r="L51" s="60"/>
    </row>
    <row r="52" spans="1:12" ht="31.5" x14ac:dyDescent="0.25">
      <c r="A52" s="63" t="s">
        <v>152</v>
      </c>
      <c r="B52" s="62" t="s">
        <v>153</v>
      </c>
      <c r="C52" s="147" t="s">
        <v>455</v>
      </c>
      <c r="D52" s="147" t="s">
        <v>455</v>
      </c>
      <c r="E52" s="159"/>
      <c r="F52" s="159"/>
      <c r="G52" s="147" t="s">
        <v>455</v>
      </c>
      <c r="H52" s="147" t="s">
        <v>455</v>
      </c>
      <c r="I52" s="58"/>
      <c r="J52" s="58"/>
      <c r="K52" s="60"/>
      <c r="L52" s="60"/>
    </row>
    <row r="53" spans="1:12" ht="33" customHeight="1" x14ac:dyDescent="0.25">
      <c r="A53" s="63" t="s">
        <v>150</v>
      </c>
      <c r="B53" s="109" t="s">
        <v>370</v>
      </c>
      <c r="C53" s="147">
        <v>46007</v>
      </c>
      <c r="D53" s="170">
        <v>46021</v>
      </c>
      <c r="E53" s="58"/>
      <c r="F53" s="58"/>
      <c r="G53" s="147">
        <v>46007</v>
      </c>
      <c r="H53" s="170">
        <v>46021</v>
      </c>
      <c r="I53" s="127"/>
      <c r="J53" s="127"/>
      <c r="K53" s="182"/>
      <c r="L53" s="60"/>
    </row>
    <row r="54" spans="1:12" x14ac:dyDescent="0.25">
      <c r="A54" s="63" t="s">
        <v>371</v>
      </c>
      <c r="B54" s="62" t="s">
        <v>151</v>
      </c>
      <c r="C54" s="148">
        <v>46007</v>
      </c>
      <c r="D54" s="148">
        <v>46021</v>
      </c>
      <c r="E54" s="58"/>
      <c r="F54" s="58"/>
      <c r="G54" s="148">
        <v>46007</v>
      </c>
      <c r="H54" s="148">
        <v>46021</v>
      </c>
      <c r="I54" s="58"/>
      <c r="J54" s="5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0" sqref="C20:AC22"/>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209"/>
      <c r="B5" s="209"/>
      <c r="C5" s="209"/>
      <c r="D5" s="209"/>
      <c r="E5" s="212"/>
      <c r="H5" s="209"/>
      <c r="I5" s="209"/>
      <c r="Q5" s="206"/>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205"/>
      <c r="B7" s="205"/>
      <c r="C7" s="205"/>
      <c r="D7" s="205"/>
      <c r="E7" s="205"/>
      <c r="F7" s="205"/>
      <c r="G7" s="205"/>
      <c r="H7" s="211"/>
      <c r="I7" s="211"/>
      <c r="J7" s="211"/>
      <c r="K7" s="211"/>
      <c r="L7" s="211"/>
      <c r="M7" s="211"/>
      <c r="N7" s="211"/>
      <c r="O7" s="211"/>
      <c r="P7" s="211"/>
      <c r="Q7" s="211"/>
    </row>
    <row r="8" spans="1:17" x14ac:dyDescent="0.25">
      <c r="A8" s="421" t="s">
        <v>469</v>
      </c>
      <c r="B8" s="421"/>
      <c r="C8" s="421"/>
      <c r="D8" s="421"/>
      <c r="E8" s="421"/>
      <c r="F8" s="421"/>
      <c r="G8" s="421"/>
      <c r="H8" s="421"/>
      <c r="I8" s="421"/>
      <c r="J8" s="421"/>
      <c r="K8" s="421"/>
      <c r="L8" s="421"/>
      <c r="M8" s="421"/>
      <c r="N8" s="421"/>
      <c r="O8" s="421"/>
      <c r="P8" s="421"/>
      <c r="Q8" s="421"/>
    </row>
    <row r="9" spans="1:17" ht="18.75" customHeight="1" x14ac:dyDescent="0.25">
      <c r="A9" s="280" t="s">
        <v>8</v>
      </c>
      <c r="B9" s="280"/>
      <c r="C9" s="280"/>
      <c r="D9" s="280"/>
      <c r="E9" s="280"/>
      <c r="F9" s="280"/>
      <c r="G9" s="280"/>
      <c r="H9" s="280"/>
      <c r="I9" s="280"/>
      <c r="J9" s="280"/>
      <c r="K9" s="280"/>
      <c r="L9" s="280"/>
      <c r="M9" s="280"/>
      <c r="N9" s="280"/>
      <c r="O9" s="280"/>
      <c r="P9" s="280"/>
      <c r="Q9" s="280"/>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21" t="str">
        <f>'6.1. Паспорт сетевой график'!A12:L12</f>
        <v>M_TP1100.KL.0002</v>
      </c>
      <c r="B11" s="421"/>
      <c r="C11" s="421"/>
      <c r="D11" s="421"/>
      <c r="E11" s="421"/>
      <c r="F11" s="421"/>
      <c r="G11" s="421"/>
      <c r="H11" s="421"/>
      <c r="I11" s="421"/>
      <c r="J11" s="421"/>
      <c r="K11" s="421"/>
      <c r="L11" s="421"/>
      <c r="M11" s="421"/>
      <c r="N11" s="421"/>
      <c r="O11" s="421"/>
      <c r="P11" s="421"/>
      <c r="Q11" s="421"/>
    </row>
    <row r="12" spans="1:17" x14ac:dyDescent="0.25">
      <c r="A12" s="280" t="s">
        <v>7</v>
      </c>
      <c r="B12" s="280"/>
      <c r="C12" s="280"/>
      <c r="D12" s="280"/>
      <c r="E12" s="280"/>
      <c r="F12" s="280"/>
      <c r="G12" s="280"/>
      <c r="H12" s="280"/>
      <c r="I12" s="280"/>
      <c r="J12" s="280"/>
      <c r="K12" s="280"/>
      <c r="L12" s="280"/>
      <c r="M12" s="280"/>
      <c r="N12" s="280"/>
      <c r="O12" s="280"/>
      <c r="P12" s="280"/>
      <c r="Q12" s="280"/>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21" t="str">
        <f>'6.1. Паспорт сетевой график'!A15:L15</f>
        <v>Реконструкция 2КЛ-10 кВ от ПС 110/10/10 кВ Новин до РП-ТП-10/0,4кВ «Гидронамыв» (участок ВЛ 10 кВ 2х4300 м; КЛ 10 кВ 2х775 м)</v>
      </c>
      <c r="B14" s="421"/>
      <c r="C14" s="421"/>
      <c r="D14" s="421"/>
      <c r="E14" s="421"/>
      <c r="F14" s="421"/>
      <c r="G14" s="421"/>
      <c r="H14" s="421"/>
      <c r="I14" s="421"/>
      <c r="J14" s="421"/>
      <c r="K14" s="421"/>
      <c r="L14" s="421"/>
      <c r="M14" s="421"/>
      <c r="N14" s="421"/>
      <c r="O14" s="421"/>
      <c r="P14" s="421"/>
      <c r="Q14" s="421"/>
    </row>
    <row r="15" spans="1:17" ht="15.75" customHeight="1" x14ac:dyDescent="0.25">
      <c r="A15" s="280" t="s">
        <v>6</v>
      </c>
      <c r="B15" s="280"/>
      <c r="C15" s="280"/>
      <c r="D15" s="280"/>
      <c r="E15" s="280"/>
      <c r="F15" s="280"/>
      <c r="G15" s="280"/>
      <c r="H15" s="280"/>
      <c r="I15" s="280"/>
      <c r="J15" s="280"/>
      <c r="K15" s="280"/>
      <c r="L15" s="280"/>
      <c r="M15" s="280"/>
      <c r="N15" s="280"/>
      <c r="O15" s="280"/>
      <c r="P15" s="280"/>
      <c r="Q15" s="280"/>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17" t="s">
        <v>149</v>
      </c>
      <c r="B20" s="417" t="s">
        <v>148</v>
      </c>
      <c r="C20" s="420" t="s">
        <v>147</v>
      </c>
      <c r="D20" s="420"/>
      <c r="E20" s="454" t="s">
        <v>486</v>
      </c>
      <c r="F20" s="454"/>
      <c r="G20" s="455" t="s">
        <v>624</v>
      </c>
      <c r="H20" s="456" t="s">
        <v>604</v>
      </c>
      <c r="I20" s="457"/>
      <c r="J20" s="457"/>
      <c r="K20" s="457"/>
      <c r="L20" s="456" t="s">
        <v>605</v>
      </c>
      <c r="M20" s="457"/>
      <c r="N20" s="457"/>
      <c r="O20" s="457"/>
      <c r="P20" s="456" t="s">
        <v>606</v>
      </c>
      <c r="Q20" s="457"/>
      <c r="R20" s="457"/>
      <c r="S20" s="457"/>
      <c r="T20" s="456" t="s">
        <v>607</v>
      </c>
      <c r="U20" s="457"/>
      <c r="V20" s="457"/>
      <c r="W20" s="457"/>
      <c r="X20" s="456" t="s">
        <v>625</v>
      </c>
      <c r="Y20" s="457"/>
      <c r="Z20" s="457"/>
      <c r="AA20" s="457"/>
      <c r="AB20" s="458" t="s">
        <v>146</v>
      </c>
      <c r="AC20" s="458"/>
    </row>
    <row r="21" spans="1:29" ht="75" customHeight="1" x14ac:dyDescent="0.25">
      <c r="A21" s="418"/>
      <c r="B21" s="418"/>
      <c r="C21" s="420"/>
      <c r="D21" s="420"/>
      <c r="E21" s="454"/>
      <c r="F21" s="454"/>
      <c r="G21" s="459"/>
      <c r="H21" s="460" t="s">
        <v>2</v>
      </c>
      <c r="I21" s="460"/>
      <c r="J21" s="460" t="s">
        <v>487</v>
      </c>
      <c r="K21" s="460"/>
      <c r="L21" s="460" t="s">
        <v>2</v>
      </c>
      <c r="M21" s="460"/>
      <c r="N21" s="460" t="s">
        <v>487</v>
      </c>
      <c r="O21" s="460"/>
      <c r="P21" s="460" t="s">
        <v>2</v>
      </c>
      <c r="Q21" s="460"/>
      <c r="R21" s="460" t="s">
        <v>487</v>
      </c>
      <c r="S21" s="460"/>
      <c r="T21" s="460" t="s">
        <v>2</v>
      </c>
      <c r="U21" s="460"/>
      <c r="V21" s="460" t="s">
        <v>487</v>
      </c>
      <c r="W21" s="460"/>
      <c r="X21" s="460" t="s">
        <v>2</v>
      </c>
      <c r="Y21" s="460"/>
      <c r="Z21" s="460" t="s">
        <v>487</v>
      </c>
      <c r="AA21" s="460"/>
      <c r="AB21" s="458"/>
      <c r="AC21" s="458"/>
    </row>
    <row r="22" spans="1:29" ht="89.25" customHeight="1" x14ac:dyDescent="0.25">
      <c r="A22" s="419"/>
      <c r="B22" s="419"/>
      <c r="C22" s="275" t="s">
        <v>2</v>
      </c>
      <c r="D22" s="275" t="s">
        <v>487</v>
      </c>
      <c r="E22" s="270" t="s">
        <v>626</v>
      </c>
      <c r="F22" s="270" t="s">
        <v>627</v>
      </c>
      <c r="G22" s="461"/>
      <c r="H22" s="462" t="s">
        <v>394</v>
      </c>
      <c r="I22" s="462" t="s">
        <v>395</v>
      </c>
      <c r="J22" s="462" t="s">
        <v>394</v>
      </c>
      <c r="K22" s="462" t="s">
        <v>395</v>
      </c>
      <c r="L22" s="462" t="s">
        <v>394</v>
      </c>
      <c r="M22" s="462" t="s">
        <v>395</v>
      </c>
      <c r="N22" s="462" t="s">
        <v>394</v>
      </c>
      <c r="O22" s="462" t="s">
        <v>395</v>
      </c>
      <c r="P22" s="462" t="s">
        <v>394</v>
      </c>
      <c r="Q22" s="462" t="s">
        <v>395</v>
      </c>
      <c r="R22" s="462" t="s">
        <v>394</v>
      </c>
      <c r="S22" s="462" t="s">
        <v>395</v>
      </c>
      <c r="T22" s="462" t="s">
        <v>394</v>
      </c>
      <c r="U22" s="462" t="s">
        <v>395</v>
      </c>
      <c r="V22" s="462" t="s">
        <v>394</v>
      </c>
      <c r="W22" s="462" t="s">
        <v>395</v>
      </c>
      <c r="X22" s="462" t="s">
        <v>394</v>
      </c>
      <c r="Y22" s="462" t="s">
        <v>395</v>
      </c>
      <c r="Z22" s="462" t="s">
        <v>394</v>
      </c>
      <c r="AA22" s="462" t="s">
        <v>395</v>
      </c>
      <c r="AB22" s="275" t="s">
        <v>488</v>
      </c>
      <c r="AC22" s="275" t="s">
        <v>487</v>
      </c>
    </row>
    <row r="23" spans="1:29" ht="19.5" customHeight="1" x14ac:dyDescent="0.25">
      <c r="A23" s="264">
        <v>1</v>
      </c>
      <c r="B23" s="264">
        <v>2</v>
      </c>
      <c r="C23" s="264">
        <v>3</v>
      </c>
      <c r="D23" s="264">
        <v>4</v>
      </c>
      <c r="E23" s="264">
        <v>5</v>
      </c>
      <c r="F23" s="264">
        <v>6</v>
      </c>
      <c r="G23" s="264">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14" customFormat="1" ht="47.25" x14ac:dyDescent="0.25">
      <c r="A24" s="219">
        <v>1</v>
      </c>
      <c r="B24" s="220" t="s">
        <v>145</v>
      </c>
      <c r="C24" s="221">
        <v>80.810313911345602</v>
      </c>
      <c r="D24" s="221">
        <v>85.488372900000002</v>
      </c>
      <c r="E24" s="221">
        <v>85.488372900000002</v>
      </c>
      <c r="F24" s="221">
        <v>85.488372900000002</v>
      </c>
      <c r="G24" s="221">
        <v>0</v>
      </c>
      <c r="H24" s="221">
        <v>3.7021324559999997</v>
      </c>
      <c r="I24" s="221"/>
      <c r="J24" s="221">
        <v>3.9668191000000004</v>
      </c>
      <c r="K24" s="221"/>
      <c r="L24" s="221">
        <v>77.108181455345587</v>
      </c>
      <c r="M24" s="221"/>
      <c r="N24" s="221">
        <v>81.521553800000007</v>
      </c>
      <c r="O24" s="221"/>
      <c r="P24" s="221">
        <v>0</v>
      </c>
      <c r="Q24" s="221"/>
      <c r="R24" s="221">
        <v>0</v>
      </c>
      <c r="S24" s="221"/>
      <c r="T24" s="221">
        <v>0</v>
      </c>
      <c r="U24" s="221"/>
      <c r="V24" s="221">
        <v>0</v>
      </c>
      <c r="W24" s="221"/>
      <c r="X24" s="221">
        <v>0</v>
      </c>
      <c r="Y24" s="221"/>
      <c r="Z24" s="221" t="s">
        <v>622</v>
      </c>
      <c r="AA24" s="221"/>
      <c r="AB24" s="221">
        <v>80.810313911345588</v>
      </c>
      <c r="AC24" s="221">
        <v>85.488372900000002</v>
      </c>
    </row>
    <row r="25" spans="1:29" s="213" customFormat="1" x14ac:dyDescent="0.25">
      <c r="A25" s="222" t="s">
        <v>489</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622</v>
      </c>
      <c r="AA25" s="221"/>
      <c r="AB25" s="221">
        <v>0</v>
      </c>
      <c r="AC25" s="221">
        <v>0</v>
      </c>
    </row>
    <row r="26" spans="1:29" s="213" customFormat="1" x14ac:dyDescent="0.25">
      <c r="A26" s="222" t="s">
        <v>490</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622</v>
      </c>
      <c r="AA26" s="221"/>
      <c r="AB26" s="221">
        <v>0</v>
      </c>
      <c r="AC26" s="221">
        <v>0</v>
      </c>
    </row>
    <row r="27" spans="1:29" s="213" customFormat="1" ht="31.5" x14ac:dyDescent="0.25">
      <c r="A27" s="222" t="s">
        <v>491</v>
      </c>
      <c r="B27" s="223" t="s">
        <v>353</v>
      </c>
      <c r="C27" s="221"/>
      <c r="D27" s="221"/>
      <c r="E27" s="221"/>
      <c r="F27" s="221"/>
      <c r="G27" s="221">
        <v>0</v>
      </c>
      <c r="H27" s="221">
        <v>3.0851103799999997</v>
      </c>
      <c r="I27" s="221"/>
      <c r="J27" s="221">
        <v>3.3056825833333336</v>
      </c>
      <c r="K27" s="221"/>
      <c r="L27" s="221">
        <v>64.848379689999987</v>
      </c>
      <c r="M27" s="221"/>
      <c r="N27" s="221">
        <v>68.489890026666671</v>
      </c>
      <c r="O27" s="221"/>
      <c r="P27" s="221">
        <v>0</v>
      </c>
      <c r="Q27" s="221"/>
      <c r="R27" s="221">
        <v>0</v>
      </c>
      <c r="S27" s="221"/>
      <c r="T27" s="221">
        <v>0</v>
      </c>
      <c r="U27" s="221"/>
      <c r="V27" s="221">
        <v>0</v>
      </c>
      <c r="W27" s="221"/>
      <c r="X27" s="221">
        <v>0</v>
      </c>
      <c r="Y27" s="221"/>
      <c r="Z27" s="221" t="s">
        <v>622</v>
      </c>
      <c r="AA27" s="221"/>
      <c r="AB27" s="221">
        <v>67.933490069999991</v>
      </c>
      <c r="AC27" s="221">
        <v>71.795572610000008</v>
      </c>
    </row>
    <row r="28" spans="1:29" s="213" customFormat="1" x14ac:dyDescent="0.25">
      <c r="A28" s="222" t="s">
        <v>492</v>
      </c>
      <c r="B28" s="223" t="s">
        <v>493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3" customFormat="1" x14ac:dyDescent="0.25">
      <c r="A29" s="222" t="s">
        <v>494</v>
      </c>
      <c r="B29" s="224" t="s">
        <v>142</v>
      </c>
      <c r="C29" s="221"/>
      <c r="D29" s="221"/>
      <c r="E29" s="221"/>
      <c r="F29" s="221"/>
      <c r="G29" s="221">
        <v>0</v>
      </c>
      <c r="H29" s="221">
        <v>0.61702207600000003</v>
      </c>
      <c r="I29" s="221"/>
      <c r="J29" s="221">
        <v>0.66113651666666673</v>
      </c>
      <c r="K29" s="221"/>
      <c r="L29" s="221">
        <v>12.2598017653456</v>
      </c>
      <c r="M29" s="221"/>
      <c r="N29" s="221">
        <v>13.031663773333335</v>
      </c>
      <c r="O29" s="221"/>
      <c r="P29" s="221">
        <v>0</v>
      </c>
      <c r="Q29" s="221"/>
      <c r="R29" s="221">
        <v>0</v>
      </c>
      <c r="S29" s="221"/>
      <c r="T29" s="221">
        <v>0</v>
      </c>
      <c r="U29" s="221"/>
      <c r="V29" s="221">
        <v>0</v>
      </c>
      <c r="W29" s="221"/>
      <c r="X29" s="221">
        <v>0</v>
      </c>
      <c r="Y29" s="221"/>
      <c r="Z29" s="221" t="s">
        <v>622</v>
      </c>
      <c r="AA29" s="221"/>
      <c r="AB29" s="221">
        <v>12.876823841345599</v>
      </c>
      <c r="AC29" s="221">
        <v>13.692800289999994</v>
      </c>
    </row>
    <row r="30" spans="1:29" s="214" customFormat="1" ht="47.25" x14ac:dyDescent="0.25">
      <c r="A30" s="219" t="s">
        <v>63</v>
      </c>
      <c r="B30" s="220" t="s">
        <v>495</v>
      </c>
      <c r="C30" s="221">
        <v>67.933490070000005</v>
      </c>
      <c r="D30" s="221">
        <v>71.795572610000008</v>
      </c>
      <c r="E30" s="221">
        <v>71.795572610000008</v>
      </c>
      <c r="F30" s="221">
        <v>71.795572610000008</v>
      </c>
      <c r="G30" s="221">
        <v>0</v>
      </c>
      <c r="H30" s="221">
        <v>3.0851103800000002</v>
      </c>
      <c r="I30" s="221"/>
      <c r="J30" s="221">
        <v>3.3056825833333336</v>
      </c>
      <c r="K30" s="221"/>
      <c r="L30" s="221">
        <v>64.848379690000002</v>
      </c>
      <c r="M30" s="221"/>
      <c r="N30" s="221">
        <v>68.489890026666671</v>
      </c>
      <c r="O30" s="221"/>
      <c r="P30" s="221">
        <v>0</v>
      </c>
      <c r="Q30" s="221"/>
      <c r="R30" s="221">
        <v>0</v>
      </c>
      <c r="S30" s="221"/>
      <c r="T30" s="221">
        <v>0</v>
      </c>
      <c r="U30" s="221"/>
      <c r="V30" s="221">
        <v>0</v>
      </c>
      <c r="W30" s="221"/>
      <c r="X30" s="221">
        <v>0</v>
      </c>
      <c r="Y30" s="221"/>
      <c r="Z30" s="221" t="s">
        <v>622</v>
      </c>
      <c r="AA30" s="221"/>
      <c r="AB30" s="221">
        <v>67.933490070000005</v>
      </c>
      <c r="AC30" s="221">
        <v>71.795572610000008</v>
      </c>
    </row>
    <row r="31" spans="1:29" s="213" customFormat="1" x14ac:dyDescent="0.25">
      <c r="A31" s="219" t="s">
        <v>496</v>
      </c>
      <c r="B31" s="223" t="s">
        <v>141</v>
      </c>
      <c r="C31" s="221">
        <v>3.0851103800000002</v>
      </c>
      <c r="D31" s="221">
        <v>5.8708611799999995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3" customFormat="1" ht="31.5" x14ac:dyDescent="0.25">
      <c r="A32" s="219" t="s">
        <v>497</v>
      </c>
      <c r="B32" s="223" t="s">
        <v>140</v>
      </c>
      <c r="C32" s="221">
        <v>59.399955320000004</v>
      </c>
      <c r="D32" s="221">
        <v>60.655759209999999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3" customFormat="1" x14ac:dyDescent="0.25">
      <c r="A33" s="219" t="s">
        <v>498</v>
      </c>
      <c r="B33" s="223" t="s">
        <v>139</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3" customFormat="1" x14ac:dyDescent="0.25">
      <c r="A34" s="219" t="s">
        <v>499</v>
      </c>
      <c r="B34" s="223" t="s">
        <v>138</v>
      </c>
      <c r="C34" s="221">
        <v>5.4484243700000006</v>
      </c>
      <c r="D34" s="221">
        <v>5.2689522199999992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62</v>
      </c>
      <c r="B35" s="220" t="s">
        <v>500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3" customFormat="1" ht="31.5" x14ac:dyDescent="0.25">
      <c r="A36" s="222" t="s">
        <v>501</v>
      </c>
      <c r="B36" s="223" t="s">
        <v>502</v>
      </c>
      <c r="C36" s="221"/>
      <c r="D36" s="221"/>
      <c r="E36" s="221"/>
      <c r="F36" s="221"/>
      <c r="G36" s="221">
        <v>0</v>
      </c>
      <c r="H36" s="221">
        <v>0</v>
      </c>
      <c r="I36" s="226" t="s">
        <v>623</v>
      </c>
      <c r="J36" s="221">
        <v>0</v>
      </c>
      <c r="K36" s="221" t="s">
        <v>623</v>
      </c>
      <c r="L36" s="221">
        <v>0</v>
      </c>
      <c r="M36" s="226" t="s">
        <v>623</v>
      </c>
      <c r="N36" s="221">
        <v>0</v>
      </c>
      <c r="O36" s="221" t="s">
        <v>623</v>
      </c>
      <c r="P36" s="221">
        <v>0</v>
      </c>
      <c r="Q36" s="226" t="s">
        <v>623</v>
      </c>
      <c r="R36" s="221">
        <v>0</v>
      </c>
      <c r="S36" s="221" t="s">
        <v>623</v>
      </c>
      <c r="T36" s="221">
        <v>0</v>
      </c>
      <c r="U36" s="226" t="s">
        <v>623</v>
      </c>
      <c r="V36" s="221">
        <v>0</v>
      </c>
      <c r="W36" s="221" t="s">
        <v>623</v>
      </c>
      <c r="X36" s="221">
        <v>0</v>
      </c>
      <c r="Y36" s="226" t="s">
        <v>623</v>
      </c>
      <c r="Z36" s="221" t="s">
        <v>622</v>
      </c>
      <c r="AA36" s="221" t="s">
        <v>622</v>
      </c>
      <c r="AB36" s="221">
        <v>0</v>
      </c>
      <c r="AC36" s="221">
        <v>0</v>
      </c>
    </row>
    <row r="37" spans="1:29" s="213" customFormat="1" x14ac:dyDescent="0.25">
      <c r="A37" s="222" t="s">
        <v>503</v>
      </c>
      <c r="B37" s="225" t="s">
        <v>136</v>
      </c>
      <c r="C37" s="221"/>
      <c r="D37" s="221"/>
      <c r="E37" s="221"/>
      <c r="F37" s="221"/>
      <c r="G37" s="221">
        <v>0</v>
      </c>
      <c r="H37" s="221">
        <v>0</v>
      </c>
      <c r="I37" s="226" t="s">
        <v>623</v>
      </c>
      <c r="J37" s="221">
        <v>0</v>
      </c>
      <c r="K37" s="221" t="s">
        <v>623</v>
      </c>
      <c r="L37" s="221">
        <v>0</v>
      </c>
      <c r="M37" s="226" t="s">
        <v>623</v>
      </c>
      <c r="N37" s="221">
        <v>0</v>
      </c>
      <c r="O37" s="221" t="s">
        <v>623</v>
      </c>
      <c r="P37" s="221">
        <v>0</v>
      </c>
      <c r="Q37" s="226" t="s">
        <v>623</v>
      </c>
      <c r="R37" s="221">
        <v>0</v>
      </c>
      <c r="S37" s="221" t="s">
        <v>623</v>
      </c>
      <c r="T37" s="221">
        <v>0</v>
      </c>
      <c r="U37" s="226" t="s">
        <v>623</v>
      </c>
      <c r="V37" s="221">
        <v>0</v>
      </c>
      <c r="W37" s="221" t="s">
        <v>623</v>
      </c>
      <c r="X37" s="221">
        <v>0</v>
      </c>
      <c r="Y37" s="226" t="s">
        <v>623</v>
      </c>
      <c r="Z37" s="221" t="s">
        <v>622</v>
      </c>
      <c r="AA37" s="221" t="s">
        <v>622</v>
      </c>
      <c r="AB37" s="221">
        <v>0</v>
      </c>
      <c r="AC37" s="221">
        <v>0</v>
      </c>
    </row>
    <row r="38" spans="1:29" s="213" customFormat="1" x14ac:dyDescent="0.25">
      <c r="A38" s="222" t="s">
        <v>504</v>
      </c>
      <c r="B38" s="225" t="s">
        <v>505</v>
      </c>
      <c r="C38" s="221"/>
      <c r="D38" s="221"/>
      <c r="E38" s="221"/>
      <c r="F38" s="221"/>
      <c r="G38" s="221">
        <v>0</v>
      </c>
      <c r="H38" s="221">
        <v>0</v>
      </c>
      <c r="I38" s="226" t="s">
        <v>623</v>
      </c>
      <c r="J38" s="221">
        <v>0</v>
      </c>
      <c r="K38" s="221" t="s">
        <v>623</v>
      </c>
      <c r="L38" s="221">
        <v>0</v>
      </c>
      <c r="M38" s="226" t="s">
        <v>623</v>
      </c>
      <c r="N38" s="221">
        <v>0</v>
      </c>
      <c r="O38" s="221" t="s">
        <v>623</v>
      </c>
      <c r="P38" s="221">
        <v>0</v>
      </c>
      <c r="Q38" s="226" t="s">
        <v>623</v>
      </c>
      <c r="R38" s="221">
        <v>0</v>
      </c>
      <c r="S38" s="221" t="s">
        <v>623</v>
      </c>
      <c r="T38" s="221">
        <v>0</v>
      </c>
      <c r="U38" s="226" t="s">
        <v>623</v>
      </c>
      <c r="V38" s="221">
        <v>0</v>
      </c>
      <c r="W38" s="221" t="s">
        <v>623</v>
      </c>
      <c r="X38" s="221">
        <v>0</v>
      </c>
      <c r="Y38" s="226" t="s">
        <v>623</v>
      </c>
      <c r="Z38" s="221" t="s">
        <v>622</v>
      </c>
      <c r="AA38" s="221" t="s">
        <v>622</v>
      </c>
      <c r="AB38" s="221">
        <v>0</v>
      </c>
      <c r="AC38" s="221">
        <v>0</v>
      </c>
    </row>
    <row r="39" spans="1:29" s="213" customFormat="1" x14ac:dyDescent="0.25">
      <c r="A39" s="222" t="s">
        <v>506</v>
      </c>
      <c r="B39" s="223" t="s">
        <v>507</v>
      </c>
      <c r="C39" s="221"/>
      <c r="D39" s="221"/>
      <c r="E39" s="221"/>
      <c r="F39" s="221"/>
      <c r="G39" s="221">
        <v>0</v>
      </c>
      <c r="H39" s="221">
        <v>0</v>
      </c>
      <c r="I39" s="226" t="s">
        <v>623</v>
      </c>
      <c r="J39" s="221">
        <v>0</v>
      </c>
      <c r="K39" s="221" t="s">
        <v>623</v>
      </c>
      <c r="L39" s="221">
        <v>10.15</v>
      </c>
      <c r="M39" s="226">
        <v>4</v>
      </c>
      <c r="N39" s="221">
        <v>10.15</v>
      </c>
      <c r="O39" s="221">
        <v>4</v>
      </c>
      <c r="P39" s="221">
        <v>0</v>
      </c>
      <c r="Q39" s="226" t="s">
        <v>623</v>
      </c>
      <c r="R39" s="221">
        <v>0</v>
      </c>
      <c r="S39" s="221" t="s">
        <v>623</v>
      </c>
      <c r="T39" s="221">
        <v>0</v>
      </c>
      <c r="U39" s="226" t="s">
        <v>623</v>
      </c>
      <c r="V39" s="221">
        <v>0</v>
      </c>
      <c r="W39" s="221" t="s">
        <v>623</v>
      </c>
      <c r="X39" s="221">
        <v>0</v>
      </c>
      <c r="Y39" s="226" t="s">
        <v>623</v>
      </c>
      <c r="Z39" s="221" t="s">
        <v>622</v>
      </c>
      <c r="AA39" s="221" t="s">
        <v>622</v>
      </c>
      <c r="AB39" s="221">
        <v>10.15</v>
      </c>
      <c r="AC39" s="221">
        <v>10.15</v>
      </c>
    </row>
    <row r="40" spans="1:29" s="213" customFormat="1" x14ac:dyDescent="0.25">
      <c r="A40" s="222" t="s">
        <v>508</v>
      </c>
      <c r="B40" s="223" t="s">
        <v>509</v>
      </c>
      <c r="C40" s="221"/>
      <c r="D40" s="221"/>
      <c r="E40" s="221"/>
      <c r="F40" s="221"/>
      <c r="G40" s="221">
        <v>0</v>
      </c>
      <c r="H40" s="221">
        <v>0</v>
      </c>
      <c r="I40" s="226" t="s">
        <v>623</v>
      </c>
      <c r="J40" s="221">
        <v>0</v>
      </c>
      <c r="K40" s="221" t="s">
        <v>623</v>
      </c>
      <c r="L40" s="221">
        <v>0</v>
      </c>
      <c r="M40" s="226" t="s">
        <v>623</v>
      </c>
      <c r="N40" s="221">
        <v>0</v>
      </c>
      <c r="O40" s="221" t="s">
        <v>623</v>
      </c>
      <c r="P40" s="221">
        <v>0</v>
      </c>
      <c r="Q40" s="226" t="s">
        <v>623</v>
      </c>
      <c r="R40" s="221">
        <v>0</v>
      </c>
      <c r="S40" s="221" t="s">
        <v>623</v>
      </c>
      <c r="T40" s="221">
        <v>0</v>
      </c>
      <c r="U40" s="226" t="s">
        <v>623</v>
      </c>
      <c r="V40" s="221">
        <v>0</v>
      </c>
      <c r="W40" s="221" t="s">
        <v>623</v>
      </c>
      <c r="X40" s="221">
        <v>0</v>
      </c>
      <c r="Y40" s="226" t="s">
        <v>623</v>
      </c>
      <c r="Z40" s="221" t="s">
        <v>622</v>
      </c>
      <c r="AA40" s="221" t="s">
        <v>622</v>
      </c>
      <c r="AB40" s="221">
        <v>0</v>
      </c>
      <c r="AC40" s="221">
        <v>0</v>
      </c>
    </row>
    <row r="41" spans="1:29" s="213" customFormat="1" x14ac:dyDescent="0.25">
      <c r="A41" s="222" t="s">
        <v>510</v>
      </c>
      <c r="B41" s="223" t="s">
        <v>511</v>
      </c>
      <c r="C41" s="221"/>
      <c r="D41" s="221"/>
      <c r="E41" s="221"/>
      <c r="F41" s="221"/>
      <c r="G41" s="221">
        <v>0</v>
      </c>
      <c r="H41" s="221">
        <v>0</v>
      </c>
      <c r="I41" s="226" t="s">
        <v>623</v>
      </c>
      <c r="J41" s="221">
        <v>0</v>
      </c>
      <c r="K41" s="221" t="s">
        <v>623</v>
      </c>
      <c r="L41" s="221">
        <v>0</v>
      </c>
      <c r="M41" s="226" t="s">
        <v>623</v>
      </c>
      <c r="N41" s="221">
        <v>0</v>
      </c>
      <c r="O41" s="221" t="s">
        <v>623</v>
      </c>
      <c r="P41" s="221">
        <v>0</v>
      </c>
      <c r="Q41" s="226" t="s">
        <v>623</v>
      </c>
      <c r="R41" s="221">
        <v>0</v>
      </c>
      <c r="S41" s="221" t="s">
        <v>623</v>
      </c>
      <c r="T41" s="221">
        <v>0</v>
      </c>
      <c r="U41" s="226" t="s">
        <v>623</v>
      </c>
      <c r="V41" s="221">
        <v>0</v>
      </c>
      <c r="W41" s="221" t="s">
        <v>623</v>
      </c>
      <c r="X41" s="221">
        <v>0</v>
      </c>
      <c r="Y41" s="226" t="s">
        <v>623</v>
      </c>
      <c r="Z41" s="221" t="s">
        <v>622</v>
      </c>
      <c r="AA41" s="221" t="s">
        <v>622</v>
      </c>
      <c r="AB41" s="221">
        <v>0</v>
      </c>
      <c r="AC41" s="221">
        <v>0</v>
      </c>
    </row>
    <row r="42" spans="1:29" s="214" customFormat="1" x14ac:dyDescent="0.25">
      <c r="A42" s="222" t="s">
        <v>512</v>
      </c>
      <c r="B42" s="223" t="s">
        <v>513</v>
      </c>
      <c r="C42" s="221"/>
      <c r="D42" s="221"/>
      <c r="E42" s="221"/>
      <c r="F42" s="221"/>
      <c r="G42" s="221">
        <v>0</v>
      </c>
      <c r="H42" s="221">
        <v>0</v>
      </c>
      <c r="I42" s="226" t="s">
        <v>623</v>
      </c>
      <c r="J42" s="221">
        <v>0</v>
      </c>
      <c r="K42" s="221" t="s">
        <v>623</v>
      </c>
      <c r="L42" s="221">
        <v>0</v>
      </c>
      <c r="M42" s="226" t="s">
        <v>623</v>
      </c>
      <c r="N42" s="221">
        <v>0</v>
      </c>
      <c r="O42" s="221" t="s">
        <v>623</v>
      </c>
      <c r="P42" s="221">
        <v>0</v>
      </c>
      <c r="Q42" s="226" t="s">
        <v>623</v>
      </c>
      <c r="R42" s="221">
        <v>0</v>
      </c>
      <c r="S42" s="221" t="s">
        <v>623</v>
      </c>
      <c r="T42" s="221">
        <v>0</v>
      </c>
      <c r="U42" s="226" t="s">
        <v>623</v>
      </c>
      <c r="V42" s="221">
        <v>0</v>
      </c>
      <c r="W42" s="221" t="s">
        <v>623</v>
      </c>
      <c r="X42" s="221">
        <v>0</v>
      </c>
      <c r="Y42" s="226" t="s">
        <v>623</v>
      </c>
      <c r="Z42" s="221" t="s">
        <v>622</v>
      </c>
      <c r="AA42" s="221" t="s">
        <v>622</v>
      </c>
      <c r="AB42" s="221">
        <v>0</v>
      </c>
      <c r="AC42" s="221">
        <v>0</v>
      </c>
    </row>
    <row r="43" spans="1:29" s="213" customFormat="1" x14ac:dyDescent="0.25">
      <c r="A43" s="222" t="s">
        <v>514</v>
      </c>
      <c r="B43" s="223" t="s">
        <v>515</v>
      </c>
      <c r="C43" s="221"/>
      <c r="D43" s="221"/>
      <c r="E43" s="221"/>
      <c r="F43" s="221"/>
      <c r="G43" s="221">
        <v>0</v>
      </c>
      <c r="H43" s="221">
        <v>0</v>
      </c>
      <c r="I43" s="226" t="s">
        <v>623</v>
      </c>
      <c r="J43" s="221">
        <v>0</v>
      </c>
      <c r="K43" s="221" t="s">
        <v>623</v>
      </c>
      <c r="L43" s="221">
        <v>0</v>
      </c>
      <c r="M43" s="226" t="s">
        <v>623</v>
      </c>
      <c r="N43" s="221">
        <v>0</v>
      </c>
      <c r="O43" s="221" t="s">
        <v>623</v>
      </c>
      <c r="P43" s="221">
        <v>0</v>
      </c>
      <c r="Q43" s="226" t="s">
        <v>623</v>
      </c>
      <c r="R43" s="221">
        <v>0</v>
      </c>
      <c r="S43" s="221" t="s">
        <v>623</v>
      </c>
      <c r="T43" s="221">
        <v>0</v>
      </c>
      <c r="U43" s="226" t="s">
        <v>623</v>
      </c>
      <c r="V43" s="221">
        <v>0</v>
      </c>
      <c r="W43" s="221" t="s">
        <v>623</v>
      </c>
      <c r="X43" s="221">
        <v>0</v>
      </c>
      <c r="Y43" s="226" t="s">
        <v>623</v>
      </c>
      <c r="Z43" s="221" t="s">
        <v>622</v>
      </c>
      <c r="AA43" s="221" t="s">
        <v>622</v>
      </c>
      <c r="AB43" s="221">
        <v>0</v>
      </c>
      <c r="AC43" s="221">
        <v>0</v>
      </c>
    </row>
    <row r="44" spans="1:29" s="213" customFormat="1" x14ac:dyDescent="0.25">
      <c r="A44" s="222" t="s">
        <v>516</v>
      </c>
      <c r="B44" s="223" t="s">
        <v>517</v>
      </c>
      <c r="C44" s="221"/>
      <c r="D44" s="221"/>
      <c r="E44" s="221"/>
      <c r="F44" s="221"/>
      <c r="G44" s="221">
        <v>0</v>
      </c>
      <c r="H44" s="221">
        <v>0</v>
      </c>
      <c r="I44" s="226" t="s">
        <v>623</v>
      </c>
      <c r="J44" s="221">
        <v>0</v>
      </c>
      <c r="K44" s="221" t="s">
        <v>623</v>
      </c>
      <c r="L44" s="221">
        <v>0</v>
      </c>
      <c r="M44" s="226" t="s">
        <v>623</v>
      </c>
      <c r="N44" s="221">
        <v>0</v>
      </c>
      <c r="O44" s="221" t="s">
        <v>623</v>
      </c>
      <c r="P44" s="221">
        <v>0</v>
      </c>
      <c r="Q44" s="226" t="s">
        <v>623</v>
      </c>
      <c r="R44" s="221">
        <v>0</v>
      </c>
      <c r="S44" s="221" t="s">
        <v>623</v>
      </c>
      <c r="T44" s="221">
        <v>0</v>
      </c>
      <c r="U44" s="226" t="s">
        <v>623</v>
      </c>
      <c r="V44" s="221">
        <v>0</v>
      </c>
      <c r="W44" s="221" t="s">
        <v>623</v>
      </c>
      <c r="X44" s="221">
        <v>0</v>
      </c>
      <c r="Y44" s="226" t="s">
        <v>623</v>
      </c>
      <c r="Z44" s="221" t="s">
        <v>622</v>
      </c>
      <c r="AA44" s="221" t="s">
        <v>622</v>
      </c>
      <c r="AB44" s="221">
        <v>0</v>
      </c>
      <c r="AC44" s="221">
        <v>0</v>
      </c>
    </row>
    <row r="45" spans="1:29" s="213" customFormat="1" x14ac:dyDescent="0.25">
      <c r="A45" s="222" t="s">
        <v>518</v>
      </c>
      <c r="B45" s="223" t="s">
        <v>519</v>
      </c>
      <c r="C45" s="221"/>
      <c r="D45" s="221"/>
      <c r="E45" s="221"/>
      <c r="F45" s="221"/>
      <c r="G45" s="221">
        <v>0</v>
      </c>
      <c r="H45" s="221">
        <v>0</v>
      </c>
      <c r="I45" s="226" t="s">
        <v>623</v>
      </c>
      <c r="J45" s="221">
        <v>0</v>
      </c>
      <c r="K45" s="221" t="s">
        <v>623</v>
      </c>
      <c r="L45" s="221">
        <v>0</v>
      </c>
      <c r="M45" s="226" t="s">
        <v>623</v>
      </c>
      <c r="N45" s="221">
        <v>0</v>
      </c>
      <c r="O45" s="221" t="s">
        <v>623</v>
      </c>
      <c r="P45" s="221">
        <v>0</v>
      </c>
      <c r="Q45" s="226" t="s">
        <v>623</v>
      </c>
      <c r="R45" s="221">
        <v>0</v>
      </c>
      <c r="S45" s="221" t="s">
        <v>623</v>
      </c>
      <c r="T45" s="221">
        <v>0</v>
      </c>
      <c r="U45" s="226" t="s">
        <v>623</v>
      </c>
      <c r="V45" s="221">
        <v>0</v>
      </c>
      <c r="W45" s="221" t="s">
        <v>623</v>
      </c>
      <c r="X45" s="221">
        <v>0</v>
      </c>
      <c r="Y45" s="226" t="s">
        <v>623</v>
      </c>
      <c r="Z45" s="221" t="s">
        <v>622</v>
      </c>
      <c r="AA45" s="221" t="s">
        <v>622</v>
      </c>
      <c r="AB45" s="221">
        <v>0</v>
      </c>
      <c r="AC45" s="221">
        <v>0</v>
      </c>
    </row>
    <row r="46" spans="1:29" s="213" customFormat="1" x14ac:dyDescent="0.25">
      <c r="A46" s="222" t="s">
        <v>520</v>
      </c>
      <c r="B46" s="223" t="s">
        <v>521</v>
      </c>
      <c r="C46" s="221"/>
      <c r="D46" s="221"/>
      <c r="E46" s="221"/>
      <c r="F46" s="221"/>
      <c r="G46" s="221">
        <v>0</v>
      </c>
      <c r="H46" s="221">
        <v>0</v>
      </c>
      <c r="I46" s="226" t="s">
        <v>623</v>
      </c>
      <c r="J46" s="221">
        <v>0</v>
      </c>
      <c r="K46" s="221" t="s">
        <v>623</v>
      </c>
      <c r="L46" s="221">
        <v>0</v>
      </c>
      <c r="M46" s="226" t="s">
        <v>623</v>
      </c>
      <c r="N46" s="221">
        <v>0</v>
      </c>
      <c r="O46" s="221" t="s">
        <v>623</v>
      </c>
      <c r="P46" s="221">
        <v>0</v>
      </c>
      <c r="Q46" s="226" t="s">
        <v>623</v>
      </c>
      <c r="R46" s="221">
        <v>0</v>
      </c>
      <c r="S46" s="221" t="s">
        <v>623</v>
      </c>
      <c r="T46" s="221">
        <v>0</v>
      </c>
      <c r="U46" s="226" t="s">
        <v>623</v>
      </c>
      <c r="V46" s="221">
        <v>0</v>
      </c>
      <c r="W46" s="221" t="s">
        <v>623</v>
      </c>
      <c r="X46" s="221">
        <v>0</v>
      </c>
      <c r="Y46" s="226" t="s">
        <v>623</v>
      </c>
      <c r="Z46" s="221" t="s">
        <v>622</v>
      </c>
      <c r="AA46" s="221" t="s">
        <v>622</v>
      </c>
      <c r="AB46" s="221">
        <v>0</v>
      </c>
      <c r="AC46" s="221">
        <v>0</v>
      </c>
    </row>
    <row r="47" spans="1:29" s="213"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3" customFormat="1" ht="31.5" x14ac:dyDescent="0.25">
      <c r="A48" s="222" t="s">
        <v>522</v>
      </c>
      <c r="B48" s="223" t="s">
        <v>502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622</v>
      </c>
      <c r="AA48" s="221"/>
      <c r="AB48" s="221">
        <v>0</v>
      </c>
      <c r="AC48" s="221">
        <v>0</v>
      </c>
    </row>
    <row r="49" spans="1:29" s="214" customFormat="1" x14ac:dyDescent="0.25">
      <c r="A49" s="222" t="s">
        <v>523</v>
      </c>
      <c r="B49" s="225" t="s">
        <v>136</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622</v>
      </c>
      <c r="AA49" s="221"/>
      <c r="AB49" s="221">
        <v>0</v>
      </c>
      <c r="AC49" s="221">
        <v>0</v>
      </c>
    </row>
    <row r="50" spans="1:29" s="213" customFormat="1" ht="31.5" x14ac:dyDescent="0.25">
      <c r="A50" s="222" t="s">
        <v>524</v>
      </c>
      <c r="B50" s="225" t="s">
        <v>525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622</v>
      </c>
      <c r="AA50" s="221"/>
      <c r="AB50" s="221">
        <v>0</v>
      </c>
      <c r="AC50" s="221">
        <v>0</v>
      </c>
    </row>
    <row r="51" spans="1:29" s="213" customFormat="1" ht="31.5" x14ac:dyDescent="0.25">
      <c r="A51" s="222" t="s">
        <v>526</v>
      </c>
      <c r="B51" s="223" t="s">
        <v>527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622</v>
      </c>
      <c r="AA51" s="221"/>
      <c r="AB51" s="221">
        <v>0</v>
      </c>
      <c r="AC51" s="221">
        <v>0</v>
      </c>
    </row>
    <row r="52" spans="1:29" s="213" customFormat="1" x14ac:dyDescent="0.25">
      <c r="A52" s="222" t="s">
        <v>528</v>
      </c>
      <c r="B52" s="223" t="s">
        <v>135</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622</v>
      </c>
      <c r="AA52" s="221"/>
      <c r="AB52" s="221">
        <v>0</v>
      </c>
      <c r="AC52" s="221">
        <v>0</v>
      </c>
    </row>
    <row r="53" spans="1:29" s="213" customFormat="1" x14ac:dyDescent="0.25">
      <c r="A53" s="222" t="s">
        <v>529</v>
      </c>
      <c r="B53" s="223" t="s">
        <v>507</v>
      </c>
      <c r="C53" s="221">
        <v>10.15</v>
      </c>
      <c r="D53" s="221">
        <v>10.15</v>
      </c>
      <c r="E53" s="221"/>
      <c r="F53" s="221"/>
      <c r="G53" s="221">
        <v>0</v>
      </c>
      <c r="H53" s="221">
        <v>0</v>
      </c>
      <c r="I53" s="221"/>
      <c r="J53" s="221">
        <v>0</v>
      </c>
      <c r="K53" s="221"/>
      <c r="L53" s="221">
        <v>10.15</v>
      </c>
      <c r="M53" s="221"/>
      <c r="N53" s="221">
        <v>10.15</v>
      </c>
      <c r="O53" s="221"/>
      <c r="P53" s="221">
        <v>0</v>
      </c>
      <c r="Q53" s="221"/>
      <c r="R53" s="221">
        <v>0</v>
      </c>
      <c r="S53" s="221"/>
      <c r="T53" s="221">
        <v>0</v>
      </c>
      <c r="U53" s="221"/>
      <c r="V53" s="221">
        <v>0</v>
      </c>
      <c r="W53" s="221"/>
      <c r="X53" s="221">
        <v>0</v>
      </c>
      <c r="Y53" s="221"/>
      <c r="Z53" s="221" t="s">
        <v>622</v>
      </c>
      <c r="AA53" s="221"/>
      <c r="AB53" s="221">
        <v>10.15</v>
      </c>
      <c r="AC53" s="221">
        <v>10.15</v>
      </c>
    </row>
    <row r="54" spans="1:29" s="213" customFormat="1" x14ac:dyDescent="0.25">
      <c r="A54" s="222" t="s">
        <v>530</v>
      </c>
      <c r="B54" s="223" t="s">
        <v>509</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622</v>
      </c>
      <c r="AA54" s="221"/>
      <c r="AB54" s="221">
        <v>0</v>
      </c>
      <c r="AC54" s="221">
        <v>0</v>
      </c>
    </row>
    <row r="55" spans="1:29" s="213" customFormat="1" x14ac:dyDescent="0.25">
      <c r="A55" s="222" t="s">
        <v>531</v>
      </c>
      <c r="B55" s="223" t="s">
        <v>511</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622</v>
      </c>
      <c r="AA55" s="221"/>
      <c r="AB55" s="221">
        <v>0</v>
      </c>
      <c r="AC55" s="221">
        <v>0</v>
      </c>
    </row>
    <row r="56" spans="1:29" s="214" customFormat="1" x14ac:dyDescent="0.25">
      <c r="A56" s="222" t="s">
        <v>532</v>
      </c>
      <c r="B56" s="223" t="s">
        <v>513</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622</v>
      </c>
      <c r="AA56" s="221"/>
      <c r="AB56" s="221">
        <v>0</v>
      </c>
      <c r="AC56" s="221">
        <v>0</v>
      </c>
    </row>
    <row r="57" spans="1:29" s="214" customFormat="1" x14ac:dyDescent="0.25">
      <c r="A57" s="222" t="s">
        <v>533</v>
      </c>
      <c r="B57" s="223" t="s">
        <v>515</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622</v>
      </c>
      <c r="AA57" s="221"/>
      <c r="AB57" s="221">
        <v>0</v>
      </c>
      <c r="AC57" s="221">
        <v>0</v>
      </c>
    </row>
    <row r="58" spans="1:29" s="213" customFormat="1" x14ac:dyDescent="0.25">
      <c r="A58" s="222" t="s">
        <v>534</v>
      </c>
      <c r="B58" s="223" t="s">
        <v>517</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622</v>
      </c>
      <c r="AA58" s="221"/>
      <c r="AB58" s="221">
        <v>0</v>
      </c>
      <c r="AC58" s="221">
        <v>0</v>
      </c>
    </row>
    <row r="59" spans="1:29" s="213" customFormat="1" x14ac:dyDescent="0.25">
      <c r="A59" s="222" t="s">
        <v>535</v>
      </c>
      <c r="B59" s="223" t="s">
        <v>519</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622</v>
      </c>
      <c r="AA59" s="221"/>
      <c r="AB59" s="221">
        <v>0</v>
      </c>
      <c r="AC59" s="221">
        <v>0</v>
      </c>
    </row>
    <row r="60" spans="1:29" s="213" customFormat="1" x14ac:dyDescent="0.25">
      <c r="A60" s="222" t="s">
        <v>536</v>
      </c>
      <c r="B60" s="223" t="s">
        <v>521</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622</v>
      </c>
      <c r="AA60" s="221"/>
      <c r="AB60" s="221">
        <v>0</v>
      </c>
      <c r="AC60" s="221">
        <v>0</v>
      </c>
    </row>
    <row r="61" spans="1:29" s="213"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3" customFormat="1" x14ac:dyDescent="0.25">
      <c r="A62" s="222" t="s">
        <v>537</v>
      </c>
      <c r="B62" s="223" t="s">
        <v>133</v>
      </c>
      <c r="C62" s="221">
        <v>67.933490070000005</v>
      </c>
      <c r="D62" s="221">
        <v>71.795572610000008</v>
      </c>
      <c r="E62" s="221"/>
      <c r="F62" s="221"/>
      <c r="G62" s="221">
        <v>0</v>
      </c>
      <c r="H62" s="221">
        <v>0</v>
      </c>
      <c r="I62" s="221"/>
      <c r="J62" s="221">
        <v>0</v>
      </c>
      <c r="K62" s="221"/>
      <c r="L62" s="221">
        <v>67.933490070000005</v>
      </c>
      <c r="M62" s="221"/>
      <c r="N62" s="221">
        <v>71.795572610000022</v>
      </c>
      <c r="O62" s="221"/>
      <c r="P62" s="221">
        <v>0</v>
      </c>
      <c r="Q62" s="221"/>
      <c r="R62" s="221">
        <v>0</v>
      </c>
      <c r="S62" s="221"/>
      <c r="T62" s="221">
        <v>0</v>
      </c>
      <c r="U62" s="221"/>
      <c r="V62" s="221">
        <v>0</v>
      </c>
      <c r="W62" s="221"/>
      <c r="X62" s="221">
        <v>0</v>
      </c>
      <c r="Y62" s="221"/>
      <c r="Z62" s="221" t="s">
        <v>622</v>
      </c>
      <c r="AA62" s="221"/>
      <c r="AB62" s="221">
        <v>67.933490070000005</v>
      </c>
      <c r="AC62" s="221">
        <v>71.795572610000022</v>
      </c>
    </row>
    <row r="63" spans="1:29" x14ac:dyDescent="0.25">
      <c r="A63" s="222" t="s">
        <v>538</v>
      </c>
      <c r="B63" s="225"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622</v>
      </c>
      <c r="AA63" s="221"/>
      <c r="AB63" s="221">
        <v>0</v>
      </c>
      <c r="AC63" s="221">
        <v>0</v>
      </c>
    </row>
    <row r="64" spans="1:29" x14ac:dyDescent="0.25">
      <c r="A64" s="222" t="s">
        <v>539</v>
      </c>
      <c r="B64" s="223"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622</v>
      </c>
      <c r="AA64" s="221"/>
      <c r="AB64" s="221">
        <v>0</v>
      </c>
      <c r="AC64" s="221">
        <v>0</v>
      </c>
    </row>
    <row r="65" spans="1:29" x14ac:dyDescent="0.25">
      <c r="A65" s="222" t="s">
        <v>540</v>
      </c>
      <c r="B65" s="225"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622</v>
      </c>
      <c r="AA65" s="221"/>
      <c r="AB65" s="221">
        <v>0</v>
      </c>
      <c r="AC65" s="221">
        <v>0</v>
      </c>
    </row>
    <row r="66" spans="1:29" x14ac:dyDescent="0.25">
      <c r="A66" s="222" t="s">
        <v>541</v>
      </c>
      <c r="B66" s="225" t="s">
        <v>131</v>
      </c>
      <c r="C66" s="221"/>
      <c r="D66" s="221"/>
      <c r="E66" s="221"/>
      <c r="F66" s="221"/>
      <c r="G66" s="221">
        <v>0</v>
      </c>
      <c r="H66" s="221">
        <v>0</v>
      </c>
      <c r="I66" s="221"/>
      <c r="J66" s="221">
        <v>0</v>
      </c>
      <c r="K66" s="221"/>
      <c r="L66" s="221">
        <v>10.15</v>
      </c>
      <c r="M66" s="221"/>
      <c r="N66" s="221">
        <v>10.15</v>
      </c>
      <c r="O66" s="221"/>
      <c r="P66" s="221">
        <v>0</v>
      </c>
      <c r="Q66" s="221"/>
      <c r="R66" s="221">
        <v>0</v>
      </c>
      <c r="S66" s="221"/>
      <c r="T66" s="221">
        <v>0</v>
      </c>
      <c r="U66" s="221"/>
      <c r="V66" s="221">
        <v>0</v>
      </c>
      <c r="W66" s="221"/>
      <c r="X66" s="221">
        <v>0</v>
      </c>
      <c r="Y66" s="221"/>
      <c r="Z66" s="221" t="s">
        <v>622</v>
      </c>
      <c r="AA66" s="221"/>
      <c r="AB66" s="221">
        <v>10.15</v>
      </c>
      <c r="AC66" s="221">
        <v>10.15</v>
      </c>
    </row>
    <row r="67" spans="1:29" x14ac:dyDescent="0.25">
      <c r="A67" s="222" t="s">
        <v>542</v>
      </c>
      <c r="B67" s="225" t="s">
        <v>543</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622</v>
      </c>
      <c r="AA67" s="221"/>
      <c r="AB67" s="221">
        <v>0</v>
      </c>
      <c r="AC67" s="221">
        <v>0</v>
      </c>
    </row>
    <row r="68" spans="1:29" x14ac:dyDescent="0.25">
      <c r="A68" s="222" t="s">
        <v>544</v>
      </c>
      <c r="B68" s="225" t="s">
        <v>545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622</v>
      </c>
      <c r="AA68" s="221"/>
      <c r="AB68" s="221">
        <v>0</v>
      </c>
      <c r="AC68" s="221">
        <v>0</v>
      </c>
    </row>
    <row r="69" spans="1:29" x14ac:dyDescent="0.25">
      <c r="A69" s="222" t="s">
        <v>546</v>
      </c>
      <c r="B69" s="225" t="s">
        <v>547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622</v>
      </c>
      <c r="AA69" s="221"/>
      <c r="AB69" s="221">
        <v>0</v>
      </c>
      <c r="AC69" s="221">
        <v>0</v>
      </c>
    </row>
    <row r="70" spans="1:29" x14ac:dyDescent="0.25">
      <c r="A70" s="222" t="s">
        <v>548</v>
      </c>
      <c r="B70" s="225" t="s">
        <v>549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622</v>
      </c>
      <c r="AA70" s="221"/>
      <c r="AB70" s="221">
        <v>0</v>
      </c>
      <c r="AC70" s="221">
        <v>0</v>
      </c>
    </row>
    <row r="71" spans="1:29" x14ac:dyDescent="0.25">
      <c r="A71" s="222" t="s">
        <v>550</v>
      </c>
      <c r="B71" s="225" t="s">
        <v>551</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622</v>
      </c>
      <c r="AA71" s="221"/>
      <c r="AB71" s="221">
        <v>0</v>
      </c>
      <c r="AC71" s="221">
        <v>0</v>
      </c>
    </row>
    <row r="72" spans="1:29" x14ac:dyDescent="0.25">
      <c r="A72" s="222" t="s">
        <v>552</v>
      </c>
      <c r="B72" s="225" t="s">
        <v>553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622</v>
      </c>
      <c r="AA72" s="221"/>
      <c r="AB72" s="221">
        <v>0</v>
      </c>
      <c r="AC72" s="221">
        <v>0</v>
      </c>
    </row>
    <row r="73" spans="1:29" x14ac:dyDescent="0.25">
      <c r="A73" s="222" t="s">
        <v>554</v>
      </c>
      <c r="B73" s="225" t="s">
        <v>555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622</v>
      </c>
      <c r="AA73" s="221"/>
      <c r="AB73" s="221">
        <v>0</v>
      </c>
      <c r="AC73" s="221">
        <v>0</v>
      </c>
    </row>
    <row r="74" spans="1:29" ht="31.5" x14ac:dyDescent="0.25">
      <c r="A74" s="219" t="s">
        <v>58</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622</v>
      </c>
      <c r="AA74" s="221"/>
      <c r="AB74" s="221">
        <v>0</v>
      </c>
      <c r="AC74" s="221">
        <v>0</v>
      </c>
    </row>
    <row r="75" spans="1:29"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31.5" x14ac:dyDescent="0.25">
      <c r="A76" s="222" t="s">
        <v>556</v>
      </c>
      <c r="B76" s="223" t="s">
        <v>502</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622</v>
      </c>
      <c r="AA76" s="229"/>
      <c r="AB76" s="221">
        <v>0</v>
      </c>
      <c r="AC76" s="221">
        <v>0</v>
      </c>
    </row>
    <row r="77" spans="1:29" x14ac:dyDescent="0.25">
      <c r="A77" s="222" t="s">
        <v>557</v>
      </c>
      <c r="B77" s="225" t="s">
        <v>136</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622</v>
      </c>
      <c r="AA77" s="221"/>
      <c r="AB77" s="221">
        <v>0</v>
      </c>
      <c r="AC77" s="221">
        <v>0</v>
      </c>
    </row>
    <row r="78" spans="1:29" x14ac:dyDescent="0.25">
      <c r="A78" s="222" t="s">
        <v>558</v>
      </c>
      <c r="B78" s="225" t="s">
        <v>459</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622</v>
      </c>
      <c r="AA78" s="221"/>
      <c r="AB78" s="221">
        <v>0</v>
      </c>
      <c r="AC78" s="221">
        <v>0</v>
      </c>
    </row>
    <row r="79" spans="1:29" x14ac:dyDescent="0.25">
      <c r="A79" s="222" t="s">
        <v>559</v>
      </c>
      <c r="B79" s="223" t="s">
        <v>507</v>
      </c>
      <c r="C79" s="221"/>
      <c r="D79" s="221"/>
      <c r="E79" s="221"/>
      <c r="F79" s="221"/>
      <c r="G79" s="221">
        <v>0</v>
      </c>
      <c r="H79" s="221">
        <v>0</v>
      </c>
      <c r="I79" s="221"/>
      <c r="J79" s="221">
        <v>0</v>
      </c>
      <c r="K79" s="221"/>
      <c r="L79" s="221">
        <v>10.15</v>
      </c>
      <c r="M79" s="221"/>
      <c r="N79" s="221">
        <v>10.15</v>
      </c>
      <c r="O79" s="221"/>
      <c r="P79" s="221">
        <v>0</v>
      </c>
      <c r="Q79" s="221"/>
      <c r="R79" s="221">
        <v>0</v>
      </c>
      <c r="S79" s="221"/>
      <c r="T79" s="221">
        <v>0</v>
      </c>
      <c r="U79" s="221"/>
      <c r="V79" s="221">
        <v>0</v>
      </c>
      <c r="W79" s="221"/>
      <c r="X79" s="221">
        <v>0</v>
      </c>
      <c r="Y79" s="221"/>
      <c r="Z79" s="221" t="s">
        <v>622</v>
      </c>
      <c r="AA79" s="221"/>
      <c r="AB79" s="221">
        <v>10.15</v>
      </c>
      <c r="AC79" s="221">
        <v>10.15</v>
      </c>
    </row>
    <row r="80" spans="1:29" x14ac:dyDescent="0.25">
      <c r="A80" s="222" t="s">
        <v>560</v>
      </c>
      <c r="B80" s="223" t="s">
        <v>509</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622</v>
      </c>
      <c r="AA80" s="229"/>
      <c r="AB80" s="221">
        <v>0</v>
      </c>
      <c r="AC80" s="221">
        <v>0</v>
      </c>
    </row>
    <row r="81" spans="1:29" x14ac:dyDescent="0.25">
      <c r="A81" s="222" t="s">
        <v>561</v>
      </c>
      <c r="B81" s="223" t="s">
        <v>511</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622</v>
      </c>
      <c r="AA81" s="229"/>
      <c r="AB81" s="221">
        <v>0</v>
      </c>
      <c r="AC81" s="221">
        <v>0</v>
      </c>
    </row>
    <row r="82" spans="1:29" x14ac:dyDescent="0.25">
      <c r="A82" s="222" t="s">
        <v>562</v>
      </c>
      <c r="B82" s="223" t="s">
        <v>513</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622</v>
      </c>
      <c r="AA82" s="229"/>
      <c r="AB82" s="221">
        <v>0</v>
      </c>
      <c r="AC82" s="221">
        <v>0</v>
      </c>
    </row>
    <row r="83" spans="1:29" x14ac:dyDescent="0.25">
      <c r="A83" s="222" t="s">
        <v>563</v>
      </c>
      <c r="B83" s="223" t="s">
        <v>515</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622</v>
      </c>
      <c r="AA83" s="229"/>
      <c r="AB83" s="221">
        <v>0</v>
      </c>
      <c r="AC83" s="221">
        <v>0</v>
      </c>
    </row>
    <row r="84" spans="1:29" x14ac:dyDescent="0.25">
      <c r="A84" s="222" t="s">
        <v>564</v>
      </c>
      <c r="B84" s="223" t="s">
        <v>517</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622</v>
      </c>
      <c r="AA84" s="229"/>
      <c r="AB84" s="221">
        <v>0</v>
      </c>
      <c r="AC84" s="221">
        <v>0</v>
      </c>
    </row>
    <row r="85" spans="1:29" x14ac:dyDescent="0.25">
      <c r="A85" s="222" t="s">
        <v>565</v>
      </c>
      <c r="B85" s="223" t="s">
        <v>519</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622</v>
      </c>
      <c r="AA85" s="229"/>
      <c r="AB85" s="221">
        <v>0</v>
      </c>
      <c r="AC85" s="221">
        <v>0</v>
      </c>
    </row>
    <row r="86" spans="1:29" x14ac:dyDescent="0.25">
      <c r="A86" s="222" t="s">
        <v>566</v>
      </c>
      <c r="B86" s="223" t="s">
        <v>521</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622</v>
      </c>
      <c r="AA86" s="229"/>
      <c r="AB86" s="221">
        <v>0</v>
      </c>
      <c r="AC86" s="22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3"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M_TP1100.KL.0002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Реконструкция 2КЛ-10 кВ от ПС 110/10/10 кВ Новин до РП-ТП-10/0,4кВ «Гидронамыв» (участок ВЛ 10 кВ 2х4300 м; КЛ 10 кВ 2х775 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437</v>
      </c>
      <c r="F22" s="443"/>
      <c r="G22" s="443"/>
      <c r="H22" s="443"/>
      <c r="I22" s="443"/>
      <c r="J22" s="443"/>
      <c r="K22" s="443"/>
      <c r="L22" s="444"/>
      <c r="M22" s="428" t="s">
        <v>49</v>
      </c>
      <c r="N22" s="428" t="s">
        <v>48</v>
      </c>
      <c r="O22" s="428" t="s">
        <v>47</v>
      </c>
      <c r="P22" s="423" t="s">
        <v>215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350</v>
      </c>
      <c r="J23" s="426" t="s">
        <v>351</v>
      </c>
      <c r="K23" s="426" t="s">
        <v>352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07" t="s">
        <v>13</v>
      </c>
      <c r="AG24" s="107" t="s">
        <v>12</v>
      </c>
      <c r="AH24" s="108" t="s">
        <v>2</v>
      </c>
      <c r="AI24" s="108"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3"/>
      <c r="Q26" s="175"/>
      <c r="R26" s="233"/>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3"/>
      <c r="O29" s="172"/>
      <c r="P29" s="233"/>
      <c r="Q29" s="175"/>
      <c r="R29" s="233"/>
      <c r="S29" s="174"/>
      <c r="T29" s="175"/>
      <c r="U29" s="171"/>
      <c r="V29" s="171"/>
      <c r="W29" s="176"/>
      <c r="X29" s="233"/>
      <c r="Y29" s="174"/>
      <c r="Z29" s="171"/>
      <c r="AA29" s="178"/>
      <c r="AB29" s="233"/>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3"/>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1" zoomScaleNormal="71" workbookViewId="0">
      <selection activeCell="O45" sqref="O45"/>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470</v>
      </c>
    </row>
    <row r="5" spans="1:2" ht="18.75" x14ac:dyDescent="0.3">
      <c r="A5" s="451" t="str">
        <f>'1. паспорт местоположение'!A5:C5</f>
        <v>Год раскрытия информации: 2024 год</v>
      </c>
      <c r="B5" s="451"/>
    </row>
    <row r="6" spans="1:2" ht="18.75" x14ac:dyDescent="0.3">
      <c r="A6" s="215"/>
      <c r="B6" s="215"/>
    </row>
    <row r="7" spans="1:2" ht="18.75" x14ac:dyDescent="0.25">
      <c r="A7" s="283" t="s">
        <v>9</v>
      </c>
      <c r="B7" s="283"/>
    </row>
    <row r="8" spans="1:2" ht="18.75" x14ac:dyDescent="0.25">
      <c r="A8" s="205"/>
      <c r="B8" s="205"/>
    </row>
    <row r="9" spans="1:2" ht="15.75" x14ac:dyDescent="0.25">
      <c r="A9" s="452" t="str">
        <f>'1. паспорт местоположение'!A9:C9</f>
        <v xml:space="preserve"> АО "Россети Тюмень"</v>
      </c>
      <c r="B9" s="452"/>
    </row>
    <row r="10" spans="1:2" ht="18.75" x14ac:dyDescent="0.25">
      <c r="A10" s="449" t="s">
        <v>8</v>
      </c>
      <c r="B10" s="449"/>
    </row>
    <row r="11" spans="1:2" ht="18.75" x14ac:dyDescent="0.25">
      <c r="A11" s="205"/>
      <c r="B11" s="205"/>
    </row>
    <row r="12" spans="1:2" ht="15.75" x14ac:dyDescent="0.25">
      <c r="A12" s="453" t="str">
        <f>'7. Паспорт отчет о закупке'!A12:AV12</f>
        <v>M_TP1100.KL.0002</v>
      </c>
      <c r="B12" s="453"/>
    </row>
    <row r="13" spans="1:2" ht="18.75" x14ac:dyDescent="0.25">
      <c r="A13" s="449" t="s">
        <v>7</v>
      </c>
      <c r="B13" s="449"/>
    </row>
    <row r="14" spans="1:2" ht="18.75" x14ac:dyDescent="0.25">
      <c r="A14" s="204"/>
      <c r="B14" s="204"/>
    </row>
    <row r="15" spans="1:2" ht="61.5" customHeight="1" x14ac:dyDescent="0.25">
      <c r="A15" s="448" t="str">
        <f>'7. Паспорт отчет о закупке'!A15:AV15</f>
        <v>Реконструкция 2КЛ-10 кВ от ПС 110/10/10 кВ Новин до РП-ТП-10/0,4кВ «Гидронамыв» (участок ВЛ 10 кВ 2х4300 м; КЛ 10 кВ 2х775 м)</v>
      </c>
      <c r="B15" s="448"/>
    </row>
    <row r="16" spans="1:2" ht="18.75" x14ac:dyDescent="0.25">
      <c r="A16" s="449" t="s">
        <v>6</v>
      </c>
      <c r="B16" s="449"/>
    </row>
    <row r="17" spans="1:2" ht="15.75" x14ac:dyDescent="0.25">
      <c r="A17" s="104"/>
      <c r="B17" s="216"/>
    </row>
    <row r="18" spans="1:2" ht="30" customHeight="1" x14ac:dyDescent="0.25">
      <c r="A18" s="450" t="s">
        <v>427</v>
      </c>
      <c r="B18" s="450"/>
    </row>
    <row r="20" spans="1:2" ht="15.75" thickBot="1" x14ac:dyDescent="0.3"/>
    <row r="21" spans="1:2" ht="60" customHeight="1" x14ac:dyDescent="0.25">
      <c r="A21" s="184" t="s">
        <v>460</v>
      </c>
      <c r="B21" s="185" t="str">
        <f>A15</f>
        <v>Реконструкция 2КЛ-10 кВ от ПС 110/10/10 кВ Новин до РП-ТП-10/0,4кВ «Гидронамыв» (участок ВЛ 10 кВ 2х4300 м; КЛ 10 кВ 2х775 м)</v>
      </c>
    </row>
    <row r="22" spans="1:2" ht="28.5" x14ac:dyDescent="0.25">
      <c r="A22" s="186" t="s">
        <v>324</v>
      </c>
      <c r="B22" s="187" t="s">
        <v>596</v>
      </c>
    </row>
    <row r="23" spans="1:2" x14ac:dyDescent="0.25">
      <c r="A23" s="186" t="s">
        <v>290</v>
      </c>
      <c r="B23" s="188" t="s">
        <v>597</v>
      </c>
    </row>
    <row r="24" spans="1:2" x14ac:dyDescent="0.25">
      <c r="A24" s="186" t="s">
        <v>325</v>
      </c>
      <c r="B24" s="189" t="s">
        <v>617</v>
      </c>
    </row>
    <row r="25" spans="1:2" x14ac:dyDescent="0.25">
      <c r="A25" s="190" t="s">
        <v>326</v>
      </c>
      <c r="B25" s="187">
        <v>2025</v>
      </c>
    </row>
    <row r="26" spans="1:2" ht="28.5" x14ac:dyDescent="0.25">
      <c r="A26" s="190" t="s">
        <v>327</v>
      </c>
      <c r="B26" s="189" t="s">
        <v>594</v>
      </c>
    </row>
    <row r="27" spans="1:2" ht="28.5" x14ac:dyDescent="0.25">
      <c r="A27" s="191" t="s">
        <v>601</v>
      </c>
      <c r="B27" s="192">
        <v>80.81</v>
      </c>
    </row>
    <row r="28" spans="1:2" ht="30" x14ac:dyDescent="0.25">
      <c r="A28" s="193" t="s">
        <v>328</v>
      </c>
      <c r="B28" s="234"/>
    </row>
    <row r="29" spans="1:2" ht="28.5" x14ac:dyDescent="0.25">
      <c r="A29" s="191" t="s">
        <v>471</v>
      </c>
      <c r="B29" s="192"/>
    </row>
    <row r="30" spans="1:2" ht="28.5" x14ac:dyDescent="0.25">
      <c r="A30" s="194" t="s">
        <v>472</v>
      </c>
      <c r="B30" s="195"/>
    </row>
    <row r="31" spans="1:2" x14ac:dyDescent="0.25">
      <c r="A31" s="193" t="s">
        <v>329</v>
      </c>
      <c r="B31" s="189"/>
    </row>
    <row r="32" spans="1:2" ht="30" customHeight="1" thickBot="1" x14ac:dyDescent="0.3">
      <c r="A32" s="196" t="s">
        <v>461</v>
      </c>
      <c r="B32" s="197"/>
    </row>
    <row r="33" spans="1:2" s="217" customFormat="1" ht="45" customHeight="1" x14ac:dyDescent="0.25">
      <c r="A33" s="198" t="s">
        <v>598</v>
      </c>
      <c r="B33" s="199"/>
    </row>
    <row r="34" spans="1:2" s="217" customFormat="1" x14ac:dyDescent="0.25">
      <c r="A34" s="200" t="s">
        <v>330</v>
      </c>
      <c r="B34" s="201"/>
    </row>
    <row r="35" spans="1:2" s="217" customFormat="1" x14ac:dyDescent="0.25">
      <c r="A35" s="200" t="s">
        <v>473</v>
      </c>
      <c r="B35" s="202"/>
    </row>
    <row r="36" spans="1:2" s="217" customFormat="1" x14ac:dyDescent="0.25">
      <c r="A36" s="200" t="s">
        <v>474</v>
      </c>
      <c r="B36" s="202"/>
    </row>
    <row r="37" spans="1:2" s="217" customFormat="1" ht="45" customHeight="1" x14ac:dyDescent="0.25">
      <c r="A37" s="198" t="s">
        <v>598</v>
      </c>
      <c r="B37" s="199"/>
    </row>
    <row r="38" spans="1:2" s="217" customFormat="1" x14ac:dyDescent="0.25">
      <c r="A38" s="200" t="s">
        <v>330</v>
      </c>
      <c r="B38" s="201"/>
    </row>
    <row r="39" spans="1:2" s="217" customFormat="1" x14ac:dyDescent="0.25">
      <c r="A39" s="200" t="s">
        <v>473</v>
      </c>
      <c r="B39" s="202"/>
    </row>
    <row r="40" spans="1:2" s="217" customFormat="1" x14ac:dyDescent="0.25">
      <c r="A40" s="200" t="s">
        <v>474</v>
      </c>
      <c r="B40" s="202"/>
    </row>
    <row r="41" spans="1:2" ht="45" customHeight="1" thickBot="1" x14ac:dyDescent="0.3">
      <c r="A41" s="196" t="s">
        <v>462</v>
      </c>
      <c r="B41" s="197"/>
    </row>
    <row r="42" spans="1:2" s="217" customFormat="1" ht="30" customHeight="1" x14ac:dyDescent="0.25">
      <c r="A42" s="200" t="s">
        <v>475</v>
      </c>
      <c r="B42" s="201"/>
    </row>
    <row r="43" spans="1:2" s="217" customFormat="1" x14ac:dyDescent="0.25">
      <c r="A43" s="200" t="s">
        <v>330</v>
      </c>
      <c r="B43" s="201"/>
    </row>
    <row r="44" spans="1:2" s="217" customFormat="1" x14ac:dyDescent="0.25">
      <c r="A44" s="200" t="s">
        <v>473</v>
      </c>
      <c r="B44" s="201"/>
    </row>
    <row r="45" spans="1:2" s="217" customFormat="1" x14ac:dyDescent="0.25">
      <c r="A45" s="200" t="s">
        <v>474</v>
      </c>
      <c r="B45" s="201"/>
    </row>
    <row r="46" spans="1:2" ht="30" customHeight="1" thickBot="1" x14ac:dyDescent="0.3">
      <c r="A46" s="196" t="s">
        <v>463</v>
      </c>
      <c r="B46" s="197"/>
    </row>
    <row r="47" spans="1:2" s="217" customFormat="1" ht="30" customHeight="1" x14ac:dyDescent="0.25">
      <c r="A47" s="200" t="s">
        <v>475</v>
      </c>
      <c r="B47" s="201"/>
    </row>
    <row r="48" spans="1:2" s="217" customFormat="1" x14ac:dyDescent="0.25">
      <c r="A48" s="200" t="s">
        <v>330</v>
      </c>
      <c r="B48" s="201"/>
    </row>
    <row r="49" spans="1:2" s="217" customFormat="1" x14ac:dyDescent="0.25">
      <c r="A49" s="200" t="s">
        <v>473</v>
      </c>
      <c r="B49" s="201"/>
    </row>
    <row r="50" spans="1:2" s="217" customFormat="1" x14ac:dyDescent="0.25">
      <c r="A50" s="200" t="s">
        <v>474</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464</v>
      </c>
      <c r="B53" s="201"/>
    </row>
    <row r="54" spans="1:2" s="217" customFormat="1" x14ac:dyDescent="0.25">
      <c r="A54" s="200" t="s">
        <v>465</v>
      </c>
      <c r="B54" s="201"/>
    </row>
    <row r="55" spans="1:2" s="217" customFormat="1" ht="30" customHeight="1" x14ac:dyDescent="0.25">
      <c r="A55" s="200" t="s">
        <v>466</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t="s">
        <v>600</v>
      </c>
    </row>
    <row r="62" spans="1:2" s="217" customFormat="1" x14ac:dyDescent="0.25">
      <c r="A62" s="200" t="s">
        <v>338</v>
      </c>
      <c r="B62" s="201"/>
    </row>
    <row r="63" spans="1:2" s="217" customFormat="1" x14ac:dyDescent="0.25">
      <c r="A63" s="200" t="s">
        <v>339</v>
      </c>
      <c r="B63" s="201"/>
    </row>
    <row r="64" spans="1:2" s="217" customFormat="1" x14ac:dyDescent="0.25">
      <c r="A64" s="200" t="s">
        <v>608</v>
      </c>
      <c r="B64" s="201"/>
    </row>
    <row r="65" spans="1:2" s="217" customFormat="1" x14ac:dyDescent="0.25">
      <c r="A65" s="200" t="s">
        <v>340</v>
      </c>
      <c r="B65" s="201"/>
    </row>
    <row r="66" spans="1:2" ht="30" customHeight="1" thickBot="1" x14ac:dyDescent="0.3">
      <c r="A66" s="196" t="s">
        <v>341</v>
      </c>
      <c r="B66" s="235" t="s">
        <v>618</v>
      </c>
    </row>
    <row r="67" spans="1:2" ht="30" customHeight="1" thickBot="1" x14ac:dyDescent="0.3">
      <c r="A67" s="196" t="s">
        <v>342</v>
      </c>
      <c r="B67" s="235" t="s">
        <v>618</v>
      </c>
    </row>
    <row r="68" spans="1:2" s="217" customFormat="1" x14ac:dyDescent="0.25">
      <c r="A68" s="200" t="s">
        <v>329</v>
      </c>
      <c r="B68" s="201"/>
    </row>
    <row r="69" spans="1:2" s="217" customFormat="1" x14ac:dyDescent="0.25">
      <c r="A69" s="200" t="s">
        <v>476</v>
      </c>
      <c r="B69" s="201"/>
    </row>
    <row r="70" spans="1:2" s="217" customFormat="1" x14ac:dyDescent="0.25">
      <c r="A70" s="200" t="s">
        <v>477</v>
      </c>
      <c r="B70" s="201"/>
    </row>
    <row r="71" spans="1:2" ht="15.75" thickBot="1" x14ac:dyDescent="0.3">
      <c r="A71" s="196" t="s">
        <v>343</v>
      </c>
      <c r="B71" s="203"/>
    </row>
    <row r="72" spans="1:2" ht="15.75" thickBot="1" x14ac:dyDescent="0.3">
      <c r="A72" s="196" t="s">
        <v>344</v>
      </c>
      <c r="B72" s="235" t="s">
        <v>618</v>
      </c>
    </row>
    <row r="73" spans="1:2" s="217" customFormat="1" x14ac:dyDescent="0.25">
      <c r="A73" s="200" t="s">
        <v>478</v>
      </c>
      <c r="B73" s="201"/>
    </row>
    <row r="74" spans="1:2" s="217" customFormat="1" x14ac:dyDescent="0.25">
      <c r="A74" s="200" t="s">
        <v>479</v>
      </c>
      <c r="B74" s="201"/>
    </row>
    <row r="75" spans="1:2" s="217" customFormat="1" x14ac:dyDescent="0.25">
      <c r="A75" s="200" t="s">
        <v>480</v>
      </c>
      <c r="B75" s="201"/>
    </row>
    <row r="76" spans="1:2" ht="30" customHeight="1" thickBot="1" x14ac:dyDescent="0.3">
      <c r="A76" s="196" t="s">
        <v>345</v>
      </c>
      <c r="B76" s="266" t="s">
        <v>599</v>
      </c>
    </row>
    <row r="77" spans="1:2" ht="30" customHeight="1" thickBot="1" x14ac:dyDescent="0.3">
      <c r="A77" s="196" t="s">
        <v>346</v>
      </c>
      <c r="B77" s="236"/>
    </row>
    <row r="78" spans="1:2" s="217" customFormat="1" x14ac:dyDescent="0.25">
      <c r="A78" s="200" t="s">
        <v>481</v>
      </c>
      <c r="B78" s="201"/>
    </row>
    <row r="79" spans="1:2" s="217" customFormat="1" ht="30" customHeight="1" x14ac:dyDescent="0.25">
      <c r="A79" s="200" t="s">
        <v>482</v>
      </c>
      <c r="B79" s="201"/>
    </row>
    <row r="80" spans="1:2" s="217" customFormat="1" x14ac:dyDescent="0.25">
      <c r="A80" s="200" t="s">
        <v>483</v>
      </c>
      <c r="B80" s="201"/>
    </row>
    <row r="81" spans="1:2" s="217" customFormat="1" x14ac:dyDescent="0.25">
      <c r="A81" s="200" t="s">
        <v>484</v>
      </c>
      <c r="B81" s="201"/>
    </row>
    <row r="82" spans="1:2" s="217" customFormat="1" x14ac:dyDescent="0.25">
      <c r="A82" s="200" t="s">
        <v>485</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2024-04-15T10:31:53Z</dcterms:modified>
</cp:coreProperties>
</file>