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H.001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0" i="7" l="1"/>
  <c r="C49" i="7"/>
  <c r="C48" i="7"/>
  <c r="B26" i="25"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<sst xmlns="http://schemas.openxmlformats.org/spreadsheetml/2006/main" count="1190" uniqueCount="644">
  <si>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</si>
  <si>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</si>
  <si>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</si>
  <si>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</si>
  <si>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</si>
  <si>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</si>
  <si>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</si>
  <si>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</si>
  <si>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</si>
  <si>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</si>
  <si>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</si>
  <si>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</si>
  <si>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</si>
  <si>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</si>
  <si>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</si>
  <si>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</si>
  <si>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</si>
  <si>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</si>
  <si>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</si>
  <si>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</si>
  <si>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</si>
  <si>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</si>
  <si>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</si>
  <si>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</si>
  <si>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</si>
  <si>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</si>
  <si>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</si>
  <si>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</si>
  <si>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</si>
  <si>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</si>
  <si>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</si>
  <si>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</si>
  <si>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</si>
  <si>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</si>
  <si>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</si>
  <si>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</si>
  <si>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</si>
  <si>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</si>
  <si>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</si>
  <si>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</si>
  <si>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</si>
  <si>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</si>
  <si>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</si>
  <si>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</si>
  <si>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</si>
  <si>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</si>
  <si>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</si>
  <si>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</si>
  <si>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</si>
  <si>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</si>
  <si>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</si>
  <si>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</si>
  <si>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</si>
  <si>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</si>
  <si>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</si>
  <si>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</si>
  <si>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</si>
  <si>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</si>
  <si>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</si>
  <si>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</si>
  <si>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</si>
  <si>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</si>
  <si>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</si>
  <si>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</si>
  <si>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</si>
  <si>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</si>
  <si>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</si>
  <si>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</si>
  <si>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</si>
  <si>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</si>
  <si>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</si>
  <si>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</si>
  <si>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</si>
  <si>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</si>
  <si>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</si>
  <si>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</si>
  <si>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</si>
  <si>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</si>
  <si>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</si>
  <si>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</si>
  <si>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</si>
  <si>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</si>
  <si>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</si>
  <si>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</si>
  <si>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</si>
  <si>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</si>
  <si>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</si>
  <si>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</si>
  <si>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</si>
  <si>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</si>
  <si>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</si>
  <si>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</si>
  <si>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</si>
  <si>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</si>
  <si>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</si>
  <si>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</si>
  <si>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</si>
  <si>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</si>
  <si>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</si>
  <si>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</si>
  <si>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</si>
  <si>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</si>
  <si>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</si>
  <si>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</si>
  <si>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</si>
  <si>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</si>
  <si>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</si>
  <si>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</si>
  <si>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</si>
  <si>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</si>
  <si>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</si>
  <si>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</si>
  <si>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</si>
  <si>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</si>
  <si>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</si>
  <si>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</si>
  <si>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</si>
  <si>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</si>
  <si>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</si>
  <si>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</si>
  <si>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</si>
  <si>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</si>
  <si>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</si>
  <si>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</si>
  <si>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</si>
  <si>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</si>
  <si>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</si>
  <si>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</si>
  <si>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</si>
  <si>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</si>
  <si>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</si>
  <si>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</si>
  <si>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</si>
  <si>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</si>
  <si>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</si>
  <si>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</si>
  <si>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</si>
  <si>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</si>
  <si>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</si>
  <si>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</si>
  <si>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</si>
  <si>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</si>
  <si>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</si>
  <si>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</si>
  <si>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</si>
  <si>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</si>
  <si>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</si>
  <si>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</si>
  <si>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</si>
  <si>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</si>
  <si>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</si>
  <si>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</si>
  <si>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</si>
  <si>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</si>
  <si>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</si>
  <si>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</si>
  <si>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</si>
  <si>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</si>
  <si>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</si>
  <si>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</si>
  <si>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</si>
  <si>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</si>
  <si>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</si>
  <si>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</si>
  <si>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</si>
  <si>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</si>
  <si>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</si>
  <si>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</si>
  <si>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</si>
  <si>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</si>
  <si>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</si>
  <si>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</si>
  <si>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</si>
  <si>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</si>
  <si>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</si>
  <si>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</si>
  <si>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</si>
  <si>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</si>
  <si>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</si>
  <si>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</si>
  <si>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</si>
  <si>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</si>
  <si>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</si>
  <si>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</si>
  <si>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</si>
  <si>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</si>
  <si>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</si>
  <si>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</si>
  <si>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</si>
  <si>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</si>
  <si>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</si>
  <si>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</si>
  <si>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</si>
  <si>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</si>
  <si>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</si>
  <si>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</si>
  <si>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</si>
  <si>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</si>
  <si>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</si>
  <si>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</si>
  <si>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</si>
  <si>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</si>
  <si>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</si>
  <si>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</si>
  <si>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</si>
  <si>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</si>
  <si>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</si>
  <si>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</si>
  <si>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</si>
  <si>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</si>
  <si>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</si>
  <si>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</si>
  <si>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</si>
  <si>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</si>
  <si>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</si>
  <si>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</si>
  <si>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</si>
  <si>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</si>
  <si>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</si>
  <si>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</si>
  <si>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</si>
  <si>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</si>
  <si>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</si>
  <si>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</si>
  <si>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</si>
  <si>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</si>
  <si>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</si>
  <si>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</si>
  <si>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</si>
  <si>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</si>
  <si>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</si>
  <si>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</si>
  <si>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</si>
  <si>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</si>
  <si>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</si>
  <si>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</si>
  <si>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</si>
  <si>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</si>
  <si>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</si>
  <si>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</si>
  <si>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</si>
  <si>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</si>
  <si>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</si>
  <si>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</si>
  <si>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</si>
  <si>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</si>
  <si>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</si>
  <si>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</si>
  <si>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</si>
  <si>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</si>
  <si>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</si>
  <si>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</si>
  <si>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</si>
  <si>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</si>
  <si>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</si>
  <si>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</si>
  <si>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</si>
  <si>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</si>
  <si>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</si>
  <si>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</si>
  <si>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</si>
  <si>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</si>
  <si>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</si>
  <si>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</si>
  <si>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</si>
  <si>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</si>
  <si>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</si>
  <si>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</si>
  <si>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</si>
  <si>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</si>
  <si>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</si>
  <si>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</si>
  <si>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</si>
  <si>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</si>
  <si>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</si>
  <si>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</si>
  <si>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</si>
  <si>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</si>
  <si>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</si>
  <si>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</si>
  <si>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</si>
  <si>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</si>
  <si>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</si>
  <si>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</si>
  <si>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</si>
  <si>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</si>
  <si>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</si>
  <si>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</si>
  <si>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</si>
  <si>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</si>
  <si>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</si>
  <si>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</si>
  <si>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</si>
  <si>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</si>
  <si>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</si>
  <si>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</si>
  <si>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</si>
  <si>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</si>
  <si>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</si>
  <si>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</si>
  <si>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</si>
  <si>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</si>
  <si>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</si>
  <si>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</si>
  <si>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</si>
  <si>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</si>
  <si>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</si>
  <si>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</si>
  <si>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</si>
  <si>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</si>
  <si>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</si>
  <si>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</si>
  <si>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</si>
  <si>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</si>
  <si>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</si>
  <si>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</si>
  <si>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</si>
  <si>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</si>
  <si>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</si>
  <si>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</si>
  <si>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</si>
  <si>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</si>
  <si>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</si>
  <si>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</si>
  <si>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</si>
  <si>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</si>
  <si>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</si>
  <si>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</si>
  <si>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</si>
  <si>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</si>
  <si>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</si>
  <si>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</si>
  <si>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</si>
  <si>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</si>
  <si>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</si>
  <si>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</si>
  <si>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</si>
  <si>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</si>
  <si>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</si>
  <si>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</si>
  <si>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</si>
  <si>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</si>
  <si>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</si>
  <si>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</si>
  <si>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</si>
  <si>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</si>
  <si>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</si>
  <si>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</si>
  <si>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</si>
  <si>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</si>
  <si>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</si>
  <si>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</si>
  <si>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</si>
  <si>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</si>
  <si>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</si>
  <si>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</si>
  <si>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</si>
  <si>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</si>
  <si>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</si>
  <si>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</si>
  <si>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</si>
  <si>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</si>
  <si>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</si>
  <si>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</si>
  <si>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</si>
  <si>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</si>
  <si>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</si>
  <si>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</si>
  <si>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</si>
  <si>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</si>
  <si>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</si>
  <si>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</si>
  <si>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</si>
  <si>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</si>
  <si>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</si>
  <si>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</si>
  <si>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</si>
  <si>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</si>
  <si>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</si>
  <si>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</si>
  <si>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</si>
  <si>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</si>
  <si>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</si>
  <si>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</si>
  <si>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</si>
  <si>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</si>
  <si>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</si>
  <si>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</si>
  <si>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</si>
  <si>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</si>
  <si>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</si>
  <si>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</si>
  <si>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</si>
  <si>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</si>
  <si>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</si>
  <si>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</si>
  <si>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</si>
  <si>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</si>
  <si>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</si>
  <si>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</si>
  <si>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</si>
  <si>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</si>
  <si>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</si>
  <si>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</si>
  <si>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</si>
  <si>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</si>
  <si>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</si>
  <si>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</si>
  <si>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</si>
  <si>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</si>
  <si>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</si>
  <si>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</si>
  <si>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</si>
  <si>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</si>
  <si>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</si>
  <si>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</si>
  <si>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</si>
  <si>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</si>
  <si>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</si>
  <si>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</si>
  <si>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</si>
  <si>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</si>
  <si>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</si>
  <si>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</si>
  <si>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</si>
  <si>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</si>
  <si>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</si>
  <si>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</si>
  <si>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</si>
  <si>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</si>
  <si>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</si>
  <si>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</si>
  <si>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</si>
  <si>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</si>
  <si>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</si>
  <si>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</si>
  <si>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</si>
  <si>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</si>
  <si>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</si>
  <si>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</si>
  <si>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</si>
  <si>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</si>
  <si>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</si>
  <si>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</si>
  <si>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</si>
  <si>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</si>
  <si>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</si>
  <si>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</si>
  <si>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</si>
  <si>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</si>
  <si>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</si>
  <si>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</si>
  <si>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</si>
  <si>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</si>
  <si>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</si>
  <si>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</si>
  <si>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</si>
  <si>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</si>
  <si>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</si>
  <si>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</si>
  <si>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</si>
  <si>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</si>
  <si>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</si>
  <si>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</si>
  <si>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</si>
  <si>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</si>
  <si>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</si>
  <si>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</si>
  <si>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</si>
  <si>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</si>
  <si>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</si>
  <si>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</si>
  <si>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</si>
  <si>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</si>
  <si>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</si>
  <si>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</si>
  <si>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</si>
  <si>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</si>
  <si>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</si>
  <si>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</si>
  <si>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</si>
  <si>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</si>
  <si>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</si>
  <si>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</si>
  <si>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</si>
  <si>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</si>
  <si>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</si>
  <si>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</si>
  <si>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</si>
  <si>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</si>
  <si>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</si>
  <si>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</si>
  <si>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</si>
  <si>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</si>
  <si>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</si>
  <si>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</si>
  <si>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</si>
  <si>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</si>
  <si>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</si>
  <si>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</si>
  <si>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</si>
  <si>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</si>
  <si>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</si>
  <si>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</si>
  <si>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</si>
  <si>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</si>
  <si>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</si>
  <si>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</si>
  <si>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</si>
  <si>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</si>
  <si>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</si>
  <si>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</si>
  <si>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</si>
  <si>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</si>
  <si>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</si>
  <si>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</si>
  <si>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</si>
  <si>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</si>
  <si>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</si>
  <si>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</si>
  <si>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</si>
  <si>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</si>
  <si>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</si>
  <si>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</si>
  <si>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</si>
  <si>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</si>
  <si>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</si>
  <si>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</si>
  <si>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</si>
  <si>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</si>
  <si>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</si>
  <si>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</si>
  <si>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</si>
  <si>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</si>
  <si>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</si>
  <si>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</si>
  <si>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</si>
  <si>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</si>
  <si>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</si>
  <si>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</si>
  <si>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</si>
  <si>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</si>
  <si>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</si>
  <si>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</si>
  <si>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</si>
  <si>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</si>
  <si>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</si>
  <si>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</si>
  <si>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</si>
  <si>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</si>
  <si>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</si>
  <si>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</si>
  <si>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</si>
  <si>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</si>
  <si>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</si>
  <si>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</si>
  <si>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</si>
  <si>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</si>
  <si>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</si>
  <si>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</si>
  <si>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</si>
  <si>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</si>
  <si>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</si>
  <si>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</si>
  <si>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</si>
  <si>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</si>
  <si>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</si>
  <si>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</si>
  <si>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</si>
  <si>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</si>
  <si>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</si>
  <si>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</si>
  <si>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</si>
  <si>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</si>
  <si>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</si>
  <si>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</si>
  <si>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</si>
  <si>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</si>
  <si>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</si>
  <si>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</si>
  <si>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</si>
  <si>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</si>
  <si>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</si>
  <si>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</si>
  <si>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</si>
  <si>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</si>
  <si>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</si>
  <si>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</si>
  <si>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</si>
  <si>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</si>
  <si>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</si>
  <si>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</si>
  <si>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</si>
  <si>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</si>
  <si>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</si>
  <si>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</si>
  <si>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</si>
  <si>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</si>
  <si>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2024</t>
  </si>
  <si>
    <t>Год 2025</t>
  </si>
  <si>
    <t>Год 2026</t>
  </si>
  <si>
    <t>Год 2027</t>
  </si>
  <si>
    <t>- подрядчики</t>
  </si>
  <si>
    <t>нд</t>
  </si>
  <si>
    <t xml:space="preserve">не подошел срок </t>
  </si>
  <si>
    <t>возможность реализации в установленный срок</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</si>
  <si>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</si>
  <si>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</si>
  <si>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</si>
  <si>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</si>
  <si>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3,766 млн руб без НДС за 1 проект</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</si>
  <si>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</si>
  <si>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</si>
  <si>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</si>
  <si>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</si>
  <si>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</si>
  <si>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</si>
  <si>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</si>
  <si>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</si>
  <si>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</si>
  <si>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</si>
  <si>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</si>
  <si>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</si>
  <si>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</si>
  <si>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</si>
  <si>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</si>
  <si>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</si>
  <si>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</si>
  <si>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</si>
  <si>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</si>
  <si>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</si>
  <si>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</si>
  <si>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</si>
  <si>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</si>
  <si>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</si>
  <si>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Год раскрытия информации: 2024 год</t>
  </si>
  <si>
    <t xml:space="preserve"> 0.6 Прочие инвестиционные проекты</t>
  </si>
  <si>
    <t>01.04.2024.2023</t>
  </si>
  <si>
    <t>И</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</si>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</sst>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Border="1" applyAlignment="1">
      <alignment horizontal="left"/>
    </xf>
    <xf numFmtId="14" fontId="11" fillId="24"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7">
          <cell r="H67" t="str">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6" zoomScale="80" zoomScaleNormal="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635</v>
      </c>
      <c r="B5" s="271"/>
      <c r="C5" s="271"/>
      <c r="D5" s="117"/>
      <c r="E5" s="117"/>
      <c r="F5" s="117"/>
      <c r="G5" s="117"/>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592</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tr">
        <f>'[2]Выгрузка 3.3'!$H$67</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636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643</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17" customFormat="1" ht="65.25" customHeight="1" x14ac:dyDescent="0.2">
      <c r="A25" s="24" t="s">
        <v>62</v>
      </c>
      <c r="B25" s="114" t="s">
        <v>377</v>
      </c>
      <c r="C25" s="165" t="s">
        <v>458</v>
      </c>
      <c r="D25" s="137"/>
      <c r="E25" s="137"/>
      <c r="F25" s="203"/>
      <c r="G25" s="203"/>
      <c r="H25" s="203"/>
      <c r="I25" s="203"/>
      <c r="J25" s="203"/>
      <c r="K25" s="203"/>
      <c r="L25" s="203"/>
      <c r="M25" s="203"/>
      <c r="N25" s="203"/>
      <c r="O25" s="203"/>
      <c r="P25" s="138"/>
      <c r="Q25" s="138"/>
      <c r="R25" s="138"/>
      <c r="S25" s="138"/>
    </row>
    <row r="26" spans="1:19" s="217" customFormat="1" ht="42.75" customHeight="1" x14ac:dyDescent="0.2">
      <c r="A26" s="24" t="s">
        <v>61</v>
      </c>
      <c r="B26" s="114" t="s">
        <v>75</v>
      </c>
      <c r="C26" s="165" t="s">
        <v>459</v>
      </c>
      <c r="D26" s="137"/>
      <c r="E26" s="137"/>
      <c r="F26" s="203"/>
      <c r="G26" s="203"/>
      <c r="H26" s="203"/>
      <c r="I26" s="203"/>
      <c r="J26" s="203"/>
      <c r="K26" s="203"/>
      <c r="L26" s="203"/>
      <c r="M26" s="203"/>
      <c r="N26" s="203"/>
      <c r="O26" s="203"/>
      <c r="P26" s="138"/>
      <c r="Q26" s="138"/>
      <c r="R26" s="138"/>
      <c r="S26" s="138"/>
    </row>
    <row r="27" spans="1:19" s="217" customFormat="1" ht="51.75" customHeight="1" x14ac:dyDescent="0.2">
      <c r="A27" s="24" t="s">
        <v>59</v>
      </c>
      <c r="B27" s="114" t="s">
        <v>74</v>
      </c>
      <c r="C27" s="165" t="s">
        <v>460</v>
      </c>
      <c r="D27" s="137"/>
      <c r="E27" s="137"/>
      <c r="F27" s="203"/>
      <c r="G27" s="203"/>
      <c r="H27" s="203"/>
      <c r="I27" s="203"/>
      <c r="J27" s="203"/>
      <c r="K27" s="203"/>
      <c r="L27" s="203"/>
      <c r="M27" s="203"/>
      <c r="N27" s="203"/>
      <c r="O27" s="203"/>
      <c r="P27" s="138"/>
      <c r="Q27" s="138"/>
      <c r="R27" s="138"/>
      <c r="S27" s="138"/>
    </row>
    <row r="28" spans="1:19" s="217" customFormat="1" ht="64.5" customHeight="1" x14ac:dyDescent="0.2">
      <c r="A28" s="24" t="s">
        <v>58</v>
      </c>
      <c r="B28" s="114" t="s">
        <v>378</v>
      </c>
      <c r="C28" s="165" t="s">
        <v>455</v>
      </c>
      <c r="D28" s="137"/>
      <c r="E28" s="137"/>
      <c r="F28" s="203"/>
      <c r="G28" s="203"/>
      <c r="H28" s="203"/>
      <c r="I28" s="203"/>
      <c r="J28" s="203"/>
      <c r="K28" s="203"/>
      <c r="L28" s="203"/>
      <c r="M28" s="203"/>
      <c r="N28" s="203"/>
      <c r="O28" s="203"/>
      <c r="P28" s="138"/>
      <c r="Q28" s="138"/>
      <c r="R28" s="138"/>
      <c r="S28" s="138"/>
    </row>
    <row r="29" spans="1:19" s="217" customFormat="1" ht="51.75" customHeight="1" x14ac:dyDescent="0.2">
      <c r="A29" s="24" t="s">
        <v>56</v>
      </c>
      <c r="B29" s="114" t="s">
        <v>379</v>
      </c>
      <c r="C29" s="165" t="s">
        <v>455</v>
      </c>
      <c r="D29" s="137"/>
      <c r="E29" s="137"/>
      <c r="F29" s="203"/>
      <c r="G29" s="203"/>
      <c r="H29" s="203"/>
      <c r="I29" s="203"/>
      <c r="J29" s="203"/>
      <c r="K29" s="203"/>
      <c r="L29" s="203"/>
      <c r="M29" s="203"/>
      <c r="N29" s="203"/>
      <c r="O29" s="203"/>
      <c r="P29" s="138"/>
      <c r="Q29" s="138"/>
      <c r="R29" s="138"/>
      <c r="S29" s="138"/>
    </row>
    <row r="30" spans="1:19" s="217" customFormat="1" ht="51.75" customHeight="1" x14ac:dyDescent="0.2">
      <c r="A30" s="24" t="s">
        <v>54</v>
      </c>
      <c r="B30" s="114" t="s">
        <v>380</v>
      </c>
      <c r="C30" s="165" t="s">
        <v>455</v>
      </c>
      <c r="D30" s="137"/>
      <c r="E30" s="137"/>
      <c r="F30" s="203"/>
      <c r="G30" s="203"/>
      <c r="H30" s="203"/>
      <c r="I30" s="203"/>
      <c r="J30" s="203"/>
      <c r="K30" s="203"/>
      <c r="L30" s="203"/>
      <c r="M30" s="203"/>
      <c r="N30" s="203"/>
      <c r="O30" s="203"/>
      <c r="P30" s="138"/>
      <c r="Q30" s="138"/>
      <c r="R30" s="138"/>
      <c r="S30" s="138"/>
    </row>
    <row r="31" spans="1:19" s="217" customFormat="1" ht="51.75" customHeight="1" x14ac:dyDescent="0.2">
      <c r="A31" s="24" t="s">
        <v>73</v>
      </c>
      <c r="B31" s="114" t="s">
        <v>381</v>
      </c>
      <c r="C31" s="165" t="s">
        <v>455</v>
      </c>
      <c r="D31" s="137"/>
      <c r="E31" s="137"/>
      <c r="F31" s="203"/>
      <c r="G31" s="203"/>
      <c r="H31" s="203"/>
      <c r="I31" s="203"/>
      <c r="J31" s="203"/>
      <c r="K31" s="203"/>
      <c r="L31" s="203"/>
      <c r="M31" s="203"/>
      <c r="N31" s="203"/>
      <c r="O31" s="203"/>
      <c r="P31" s="138"/>
      <c r="Q31" s="138"/>
      <c r="R31" s="138"/>
      <c r="S31" s="138"/>
    </row>
    <row r="32" spans="1:19" s="217" customFormat="1" ht="51.75" customHeight="1" x14ac:dyDescent="0.2">
      <c r="A32" s="24" t="s">
        <v>71</v>
      </c>
      <c r="B32" s="114" t="s">
        <v>382</v>
      </c>
      <c r="C32" s="165" t="s">
        <v>455</v>
      </c>
      <c r="D32" s="137"/>
      <c r="E32" s="137"/>
      <c r="F32" s="203"/>
      <c r="G32" s="203"/>
      <c r="H32" s="203"/>
      <c r="I32" s="203"/>
      <c r="J32" s="203"/>
      <c r="K32" s="203"/>
      <c r="L32" s="203"/>
      <c r="M32" s="203"/>
      <c r="N32" s="203"/>
      <c r="O32" s="203"/>
      <c r="P32" s="138"/>
      <c r="Q32" s="138"/>
      <c r="R32" s="138"/>
      <c r="S32" s="138"/>
    </row>
    <row r="33" spans="1:19" s="217" customFormat="1" ht="101.25" customHeight="1" x14ac:dyDescent="0.2">
      <c r="A33" s="24" t="s">
        <v>70</v>
      </c>
      <c r="B33" s="114" t="s">
        <v>383</v>
      </c>
      <c r="C33" s="165" t="s">
        <v>470</v>
      </c>
      <c r="D33" s="137"/>
      <c r="E33" s="137"/>
      <c r="F33" s="203"/>
      <c r="G33" s="203"/>
      <c r="H33" s="203"/>
      <c r="I33" s="203"/>
      <c r="J33" s="203"/>
      <c r="K33" s="203"/>
      <c r="L33" s="203"/>
      <c r="M33" s="203"/>
      <c r="N33" s="203"/>
      <c r="O33" s="203"/>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4" t="s">
        <v>441</v>
      </c>
      <c r="C40" s="159" t="str">
        <f>IF(C48=0,"нд",CONCATENATE((ROUND(C48,2))," ","млн. руб."))</f>
        <v>3,31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603</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603</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49">
        <f>'6.2. Паспорт фин осв ввод'!AC24</f>
        <v>3.3109076206881527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9">
        <f>'6.2. Паспорт фин осв ввод'!AC30</f>
        <v>2.2893086213138849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0"/>
      <c r="U6" s="110"/>
      <c r="V6" s="110"/>
      <c r="W6" s="110"/>
      <c r="X6" s="110"/>
      <c r="Y6" s="110"/>
      <c r="Z6" s="110"/>
      <c r="AA6" s="110"/>
      <c r="AB6" s="110"/>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0"/>
      <c r="U7" s="110"/>
      <c r="V7" s="110"/>
      <c r="W7" s="110"/>
      <c r="X7" s="110"/>
      <c r="Y7" s="110"/>
      <c r="Z7" s="110"/>
      <c r="AA7" s="110"/>
      <c r="AB7" s="110"/>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0"/>
      <c r="U8" s="110"/>
      <c r="V8" s="110"/>
      <c r="W8" s="110"/>
      <c r="X8" s="110"/>
      <c r="Y8" s="110"/>
      <c r="Z8" s="110"/>
      <c r="AA8" s="110"/>
      <c r="AB8" s="110"/>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0"/>
      <c r="U9" s="110"/>
      <c r="V9" s="110"/>
      <c r="W9" s="110"/>
      <c r="X9" s="110"/>
      <c r="Y9" s="110"/>
      <c r="Z9" s="110"/>
      <c r="AA9" s="110"/>
      <c r="AB9" s="110"/>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0"/>
      <c r="U10" s="110"/>
      <c r="V10" s="110"/>
      <c r="W10" s="110"/>
      <c r="X10" s="110"/>
      <c r="Y10" s="110"/>
      <c r="Z10" s="110"/>
      <c r="AA10" s="110"/>
      <c r="AB10" s="110"/>
    </row>
    <row r="11" spans="1:28" s="12" customFormat="1" ht="18.75" x14ac:dyDescent="0.2">
      <c r="A11" s="276" t="str">
        <f>'1. паспорт местоположение'!A12:C12</f>
        <v>M_TP1100.PH.0019</v>
      </c>
      <c r="B11" s="276"/>
      <c r="C11" s="276"/>
      <c r="D11" s="276"/>
      <c r="E11" s="276"/>
      <c r="F11" s="276"/>
      <c r="G11" s="276"/>
      <c r="H11" s="276"/>
      <c r="I11" s="276"/>
      <c r="J11" s="276"/>
      <c r="K11" s="276"/>
      <c r="L11" s="276"/>
      <c r="M11" s="276"/>
      <c r="N11" s="276"/>
      <c r="O11" s="276"/>
      <c r="P11" s="276"/>
      <c r="Q11" s="276"/>
      <c r="R11" s="276"/>
      <c r="S11" s="276"/>
      <c r="T11" s="110"/>
      <c r="U11" s="110"/>
      <c r="V11" s="110"/>
      <c r="W11" s="110"/>
      <c r="X11" s="110"/>
      <c r="Y11" s="110"/>
      <c r="Z11" s="110"/>
      <c r="AA11" s="110"/>
      <c r="AB11" s="110"/>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0"/>
      <c r="U12" s="110"/>
      <c r="V12" s="110"/>
      <c r="W12" s="110"/>
      <c r="X12" s="110"/>
      <c r="Y12" s="110"/>
      <c r="Z12" s="110"/>
      <c r="AA12" s="110"/>
      <c r="AB12" s="110"/>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61"/>
      <c r="U13" s="161"/>
      <c r="V13" s="161"/>
      <c r="W13" s="161"/>
      <c r="X13" s="161"/>
      <c r="Y13" s="161"/>
      <c r="Z13" s="161"/>
      <c r="AA13" s="161"/>
      <c r="AB13" s="161"/>
    </row>
    <row r="14" spans="1:28" s="3" customFormat="1" ht="14.25" x14ac:dyDescent="0.2">
      <c r="A14"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6"/>
      <c r="C14" s="276"/>
      <c r="D14" s="276"/>
      <c r="E14" s="276"/>
      <c r="F14" s="276"/>
      <c r="G14" s="276"/>
      <c r="H14" s="276"/>
      <c r="I14" s="276"/>
      <c r="J14" s="276"/>
      <c r="K14" s="276"/>
      <c r="L14" s="276"/>
      <c r="M14" s="276"/>
      <c r="N14" s="276"/>
      <c r="O14" s="276"/>
      <c r="P14" s="276"/>
      <c r="Q14" s="276"/>
      <c r="R14" s="276"/>
      <c r="S14" s="276"/>
      <c r="T14" s="111"/>
      <c r="U14" s="111"/>
      <c r="V14" s="111"/>
      <c r="W14" s="111"/>
      <c r="X14" s="111"/>
      <c r="Y14" s="111"/>
      <c r="Z14" s="111"/>
      <c r="AA14" s="111"/>
      <c r="AB14" s="111"/>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2"/>
      <c r="U15" s="112"/>
      <c r="V15" s="112"/>
      <c r="W15" s="112"/>
      <c r="X15" s="112"/>
      <c r="Y15" s="112"/>
      <c r="Z15" s="112"/>
      <c r="AA15" s="112"/>
      <c r="AB15" s="112"/>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60"/>
      <c r="U16" s="160"/>
      <c r="V16" s="160"/>
      <c r="W16" s="160"/>
      <c r="X16" s="160"/>
      <c r="Y16" s="160"/>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60"/>
      <c r="U18" s="160"/>
      <c r="V18" s="160"/>
      <c r="W18" s="160"/>
      <c r="X18" s="160"/>
      <c r="Y18" s="160"/>
    </row>
    <row r="19" spans="1:28" s="3" customFormat="1" ht="54" customHeight="1" x14ac:dyDescent="0.2">
      <c r="A19" s="279" t="s">
        <v>5</v>
      </c>
      <c r="B19" s="279" t="s">
        <v>100</v>
      </c>
      <c r="C19" s="280" t="s">
        <v>323</v>
      </c>
      <c r="D19" s="279" t="s">
        <v>322</v>
      </c>
      <c r="E19" s="279" t="s">
        <v>99</v>
      </c>
      <c r="F19" s="279" t="s">
        <v>98</v>
      </c>
      <c r="G19" s="279" t="s">
        <v>318</v>
      </c>
      <c r="H19" s="279" t="s">
        <v>97</v>
      </c>
      <c r="I19" s="279" t="s">
        <v>96</v>
      </c>
      <c r="J19" s="279" t="s">
        <v>95</v>
      </c>
      <c r="K19" s="279" t="s">
        <v>94</v>
      </c>
      <c r="L19" s="279" t="s">
        <v>93</v>
      </c>
      <c r="M19" s="279" t="s">
        <v>92</v>
      </c>
      <c r="N19" s="279" t="s">
        <v>91</v>
      </c>
      <c r="O19" s="279" t="s">
        <v>90</v>
      </c>
      <c r="P19" s="279" t="s">
        <v>89</v>
      </c>
      <c r="Q19" s="279" t="s">
        <v>321</v>
      </c>
      <c r="R19" s="279"/>
      <c r="S19" s="282" t="s">
        <v>396</v>
      </c>
      <c r="T19" s="160"/>
      <c r="U19" s="160"/>
      <c r="V19" s="160"/>
      <c r="W19" s="160"/>
      <c r="X19" s="160"/>
      <c r="Y19" s="160"/>
    </row>
    <row r="20" spans="1:28" s="3" customFormat="1" ht="180.75" customHeight="1" x14ac:dyDescent="0.2">
      <c r="A20" s="279"/>
      <c r="B20" s="279"/>
      <c r="C20" s="281"/>
      <c r="D20" s="279"/>
      <c r="E20" s="279"/>
      <c r="F20" s="279"/>
      <c r="G20" s="279"/>
      <c r="H20" s="279"/>
      <c r="I20" s="279"/>
      <c r="J20" s="279"/>
      <c r="K20" s="279"/>
      <c r="L20" s="279"/>
      <c r="M20" s="279"/>
      <c r="N20" s="279"/>
      <c r="O20" s="279"/>
      <c r="P20" s="279"/>
      <c r="Q20" s="162" t="s">
        <v>319</v>
      </c>
      <c r="R20" s="39" t="s">
        <v>320</v>
      </c>
      <c r="S20" s="28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0"/>
      <c r="C22" s="280"/>
      <c r="D22" s="287"/>
      <c r="E22" s="280"/>
      <c r="F22" s="280"/>
      <c r="G22" s="163"/>
      <c r="H22" s="163"/>
      <c r="I22" s="163"/>
      <c r="J22" s="163"/>
      <c r="K22" s="280"/>
      <c r="L22" s="280"/>
      <c r="M22" s="162"/>
      <c r="N22" s="162"/>
      <c r="O22" s="280"/>
      <c r="P22" s="280"/>
      <c r="Q22" s="290"/>
      <c r="R22" s="290"/>
      <c r="S22" s="293"/>
      <c r="T22" s="28"/>
      <c r="U22" s="28"/>
      <c r="V22" s="28"/>
      <c r="W22" s="28"/>
      <c r="X22" s="28"/>
      <c r="Y22" s="28"/>
      <c r="Z22" s="27"/>
      <c r="AA22" s="27"/>
      <c r="AB22" s="27"/>
    </row>
    <row r="23" spans="1:28" s="3" customFormat="1" ht="18.75" x14ac:dyDescent="0.2">
      <c r="A23" s="162"/>
      <c r="B23" s="286"/>
      <c r="C23" s="286"/>
      <c r="D23" s="288"/>
      <c r="E23" s="286"/>
      <c r="F23" s="286"/>
      <c r="G23" s="163"/>
      <c r="H23" s="166"/>
      <c r="I23" s="166"/>
      <c r="J23" s="166"/>
      <c r="K23" s="286"/>
      <c r="L23" s="286"/>
      <c r="M23" s="162"/>
      <c r="N23" s="162"/>
      <c r="O23" s="286"/>
      <c r="P23" s="286"/>
      <c r="Q23" s="291"/>
      <c r="R23" s="291"/>
      <c r="S23" s="294"/>
      <c r="T23" s="28"/>
      <c r="U23" s="28"/>
      <c r="V23" s="28"/>
      <c r="W23" s="28"/>
      <c r="X23" s="27"/>
      <c r="Y23" s="27"/>
      <c r="Z23" s="27"/>
      <c r="AA23" s="27"/>
      <c r="AB23" s="27"/>
    </row>
    <row r="24" spans="1:28" s="3" customFormat="1" ht="18.75" x14ac:dyDescent="0.2">
      <c r="A24" s="162"/>
      <c r="B24" s="281"/>
      <c r="C24" s="281"/>
      <c r="D24" s="289"/>
      <c r="E24" s="281"/>
      <c r="F24" s="281"/>
      <c r="G24" s="163"/>
      <c r="H24" s="166"/>
      <c r="I24" s="166"/>
      <c r="J24" s="166"/>
      <c r="K24" s="281"/>
      <c r="L24" s="281"/>
      <c r="M24" s="162"/>
      <c r="N24" s="162"/>
      <c r="O24" s="281"/>
      <c r="P24" s="281"/>
      <c r="Q24" s="292"/>
      <c r="R24" s="292"/>
      <c r="S24" s="295"/>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M_TP1100.PH.0019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4.25" x14ac:dyDescent="0.2">
      <c r="A16"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184</v>
      </c>
      <c r="C21" s="298"/>
      <c r="D21" s="301" t="s">
        <v>122</v>
      </c>
      <c r="E21" s="297" t="s">
        <v>436</v>
      </c>
      <c r="F21" s="298"/>
      <c r="G21" s="297" t="s">
        <v>229</v>
      </c>
      <c r="H21" s="298"/>
      <c r="I21" s="297" t="s">
        <v>121</v>
      </c>
      <c r="J21" s="298"/>
      <c r="K21" s="301" t="s">
        <v>120</v>
      </c>
      <c r="L21" s="297" t="s">
        <v>119</v>
      </c>
      <c r="M21" s="298"/>
      <c r="N21" s="297" t="s">
        <v>432</v>
      </c>
      <c r="O21" s="298"/>
      <c r="P21" s="301" t="s">
        <v>118</v>
      </c>
      <c r="Q21" s="307" t="s">
        <v>117</v>
      </c>
      <c r="R21" s="308"/>
      <c r="S21" s="307" t="s">
        <v>116</v>
      </c>
      <c r="T21" s="309"/>
    </row>
    <row r="22" spans="1:20" ht="204.75" customHeight="1" x14ac:dyDescent="0.25">
      <c r="A22" s="305"/>
      <c r="B22" s="299"/>
      <c r="C22" s="300"/>
      <c r="D22" s="303"/>
      <c r="E22" s="299"/>
      <c r="F22" s="300"/>
      <c r="G22" s="299"/>
      <c r="H22" s="300"/>
      <c r="I22" s="299"/>
      <c r="J22" s="300"/>
      <c r="K22" s="302"/>
      <c r="L22" s="299"/>
      <c r="M22" s="300"/>
      <c r="N22" s="299"/>
      <c r="O22" s="300"/>
      <c r="P22" s="302"/>
      <c r="Q22" s="83" t="s">
        <v>115</v>
      </c>
      <c r="R22" s="83" t="s">
        <v>406</v>
      </c>
      <c r="S22" s="83" t="s">
        <v>114</v>
      </c>
      <c r="T22" s="83" t="s">
        <v>113</v>
      </c>
    </row>
    <row r="23" spans="1:20" ht="51.75" customHeight="1" x14ac:dyDescent="0.25">
      <c r="A23" s="306"/>
      <c r="B23" s="115" t="s">
        <v>111</v>
      </c>
      <c r="C23" s="115" t="s">
        <v>112</v>
      </c>
      <c r="D23" s="302"/>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6" t="s">
        <v>442</v>
      </c>
      <c r="C41" s="296"/>
      <c r="D41" s="296"/>
      <c r="E41" s="296"/>
      <c r="F41" s="296"/>
      <c r="G41" s="296"/>
      <c r="H41" s="296"/>
      <c r="I41" s="296"/>
      <c r="J41" s="296"/>
      <c r="K41" s="296"/>
      <c r="L41" s="296"/>
      <c r="M41" s="296"/>
      <c r="N41" s="296"/>
      <c r="O41" s="296"/>
      <c r="P41" s="296"/>
      <c r="Q41" s="296"/>
      <c r="R41" s="29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6" t="str">
        <f>'1. паспорт местоположение'!A12</f>
        <v>M_TP1100.PH.0019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6" t="s">
        <v>591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4" t="s">
        <v>416</v>
      </c>
      <c r="C21" s="315"/>
      <c r="D21" s="314" t="s">
        <v>418</v>
      </c>
      <c r="E21" s="315"/>
      <c r="F21" s="307" t="s">
        <v>94</v>
      </c>
      <c r="G21" s="309"/>
      <c r="H21" s="309"/>
      <c r="I21" s="308"/>
      <c r="J21" s="311" t="s">
        <v>419</v>
      </c>
      <c r="K21" s="314" t="s">
        <v>420</v>
      </c>
      <c r="L21" s="315"/>
      <c r="M21" s="314" t="s">
        <v>421</v>
      </c>
      <c r="N21" s="315"/>
      <c r="O21" s="314" t="s">
        <v>408</v>
      </c>
      <c r="P21" s="315"/>
      <c r="Q21" s="314" t="s">
        <v>127</v>
      </c>
      <c r="R21" s="315"/>
      <c r="S21" s="311" t="s">
        <v>126</v>
      </c>
      <c r="T21" s="311" t="s">
        <v>422</v>
      </c>
      <c r="U21" s="311" t="s">
        <v>417</v>
      </c>
      <c r="V21" s="314" t="s">
        <v>125</v>
      </c>
      <c r="W21" s="315"/>
      <c r="X21" s="307" t="s">
        <v>117</v>
      </c>
      <c r="Y21" s="309"/>
      <c r="Z21" s="307" t="s">
        <v>116</v>
      </c>
      <c r="AA21" s="309"/>
    </row>
    <row r="22" spans="1:27" ht="216" customHeight="1" x14ac:dyDescent="0.25">
      <c r="A22" s="312"/>
      <c r="B22" s="316"/>
      <c r="C22" s="317"/>
      <c r="D22" s="316"/>
      <c r="E22" s="317"/>
      <c r="F22" s="307" t="s">
        <v>124</v>
      </c>
      <c r="G22" s="308"/>
      <c r="H22" s="307" t="s">
        <v>123</v>
      </c>
      <c r="I22" s="308"/>
      <c r="J22" s="313"/>
      <c r="K22" s="316"/>
      <c r="L22" s="317"/>
      <c r="M22" s="316"/>
      <c r="N22" s="317"/>
      <c r="O22" s="316"/>
      <c r="P22" s="317"/>
      <c r="Q22" s="316"/>
      <c r="R22" s="317"/>
      <c r="S22" s="313"/>
      <c r="T22" s="313"/>
      <c r="U22" s="313"/>
      <c r="V22" s="316"/>
      <c r="W22" s="317"/>
      <c r="X22" s="83" t="s">
        <v>115</v>
      </c>
      <c r="Y22" s="83" t="s">
        <v>406</v>
      </c>
      <c r="Z22" s="83" t="s">
        <v>114</v>
      </c>
      <c r="AA22" s="83" t="s">
        <v>113</v>
      </c>
    </row>
    <row r="23" spans="1:27" ht="60" customHeight="1" x14ac:dyDescent="0.25">
      <c r="A23" s="313"/>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M_TP1100.PH.0019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6.25" customHeight="1" x14ac:dyDescent="0.2">
      <c r="A22" s="24" t="s">
        <v>65</v>
      </c>
      <c r="B22" s="31" t="s">
        <v>414</v>
      </c>
      <c r="C22" s="132" t="s">
        <v>633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7" t="s">
        <v>610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415</v>
      </c>
      <c r="C27" s="155" t="s">
        <v>634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0"/>
      <c r="AB6" s="1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0"/>
      <c r="AB7" s="110"/>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1"/>
      <c r="AB8" s="11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2"/>
      <c r="AB9" s="11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0"/>
      <c r="AB10" s="110"/>
    </row>
    <row r="11" spans="1:28" x14ac:dyDescent="0.25">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1"/>
      <c r="AB11" s="11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2"/>
      <c r="AB12" s="11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1"/>
      <c r="AB14" s="11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2"/>
      <c r="AB15" s="11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0"/>
      <c r="AB16" s="12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0"/>
      <c r="AB17" s="12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0"/>
      <c r="AB18" s="12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0"/>
      <c r="AB19" s="12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1"/>
      <c r="AB20" s="12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1"/>
      <c r="AB21" s="121"/>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2"/>
      <c r="AB22" s="122"/>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M_TP1100.PH.0019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5" t="s">
        <v>86</v>
      </c>
      <c r="F19" s="326"/>
      <c r="G19" s="326"/>
      <c r="H19" s="326"/>
      <c r="I19" s="327"/>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192" t="s">
        <v>69</v>
      </c>
      <c r="AR1" s="192" t="s">
        <v>69</v>
      </c>
    </row>
    <row r="2" spans="1:44" s="12" customFormat="1" ht="18.75" customHeight="1" x14ac:dyDescent="0.3">
      <c r="A2" s="18"/>
      <c r="I2" s="16"/>
      <c r="J2" s="16"/>
      <c r="K2" s="191" t="s">
        <v>10</v>
      </c>
      <c r="AR2" s="191" t="s">
        <v>10</v>
      </c>
    </row>
    <row r="3" spans="1:44" s="12" customFormat="1" ht="18.75" x14ac:dyDescent="0.3">
      <c r="A3" s="17"/>
      <c r="I3" s="16"/>
      <c r="J3" s="16"/>
      <c r="K3" s="191" t="s">
        <v>68</v>
      </c>
      <c r="AR3" s="191" t="s">
        <v>569</v>
      </c>
    </row>
    <row r="4" spans="1:44" s="12" customFormat="1" ht="18.75" x14ac:dyDescent="0.3">
      <c r="A4" s="17"/>
      <c r="I4" s="16"/>
      <c r="J4" s="16"/>
      <c r="K4" s="191"/>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91"/>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1"/>
      <c r="B8" s="221"/>
      <c r="C8" s="221"/>
      <c r="D8" s="221"/>
      <c r="E8" s="221"/>
      <c r="F8" s="221"/>
      <c r="G8" s="221"/>
      <c r="H8" s="221"/>
      <c r="I8" s="221"/>
      <c r="J8" s="221"/>
      <c r="K8" s="221"/>
      <c r="L8" s="190"/>
      <c r="M8" s="190"/>
      <c r="N8" s="190"/>
      <c r="O8" s="190"/>
      <c r="P8" s="190"/>
      <c r="Q8" s="190"/>
      <c r="R8" s="190"/>
      <c r="S8" s="190"/>
      <c r="T8" s="190"/>
      <c r="U8" s="190"/>
      <c r="V8" s="190"/>
      <c r="W8" s="190"/>
      <c r="X8" s="190"/>
      <c r="Y8" s="190"/>
    </row>
    <row r="9" spans="1:44" s="12" customFormat="1" ht="18.75" customHeight="1" x14ac:dyDescent="0.2">
      <c r="A9" s="329" t="s">
        <v>471</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1"/>
      <c r="B11" s="221"/>
      <c r="C11" s="221"/>
      <c r="D11" s="221"/>
      <c r="E11" s="221"/>
      <c r="F11" s="221"/>
      <c r="G11" s="221"/>
      <c r="H11" s="221"/>
      <c r="I11" s="221"/>
      <c r="J11" s="221"/>
      <c r="K11" s="221"/>
      <c r="L11" s="190"/>
      <c r="M11" s="190"/>
      <c r="N11" s="190"/>
      <c r="O11" s="190"/>
      <c r="P11" s="190"/>
      <c r="Q11" s="190"/>
      <c r="R11" s="190"/>
      <c r="S11" s="190"/>
      <c r="T11" s="190"/>
      <c r="U11" s="190"/>
      <c r="V11" s="190"/>
      <c r="W11" s="190"/>
      <c r="X11" s="190"/>
      <c r="Y11" s="190"/>
    </row>
    <row r="12" spans="1:44" s="12" customFormat="1" ht="18.75" customHeight="1" x14ac:dyDescent="0.2">
      <c r="A12" s="329" t="str">
        <f>'1. паспорт местоположение'!A12:C12</f>
        <v>M_TP1100.PH.0019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45.75" customHeight="1" x14ac:dyDescent="0.2">
      <c r="A15" s="343"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4"/>
      <c r="AP19" s="224"/>
      <c r="AQ19" s="224"/>
      <c r="AR19" s="192"/>
    </row>
    <row r="20" spans="1:45" ht="18.75" x14ac:dyDescent="0.3">
      <c r="AO20" s="224"/>
      <c r="AP20" s="224"/>
      <c r="AQ20" s="224"/>
      <c r="AR20" s="191"/>
    </row>
    <row r="21" spans="1:45" ht="20.25" customHeight="1" x14ac:dyDescent="0.3">
      <c r="AO21" s="224"/>
      <c r="AP21" s="224"/>
      <c r="AQ21" s="224"/>
      <c r="AR21" s="191"/>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4" t="s">
        <v>446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447</v>
      </c>
      <c r="AL24" s="344"/>
      <c r="AM24" s="96"/>
      <c r="AN24" s="96"/>
      <c r="AO24" s="225"/>
      <c r="AP24" s="225"/>
      <c r="AQ24" s="225"/>
      <c r="AR24" s="225"/>
      <c r="AS24" s="101"/>
    </row>
    <row r="25" spans="1:45" ht="12.75" customHeight="1" x14ac:dyDescent="0.25">
      <c r="A25" s="330" t="s">
        <v>570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7"/>
      <c r="AN25" s="333" t="s">
        <v>448</v>
      </c>
      <c r="AO25" s="333"/>
      <c r="AP25" s="333"/>
      <c r="AQ25" s="334"/>
      <c r="AR25" s="334"/>
      <c r="AS25" s="101"/>
    </row>
    <row r="26" spans="1:45" ht="17.25" customHeight="1" x14ac:dyDescent="0.25">
      <c r="A26" s="335" t="s">
        <v>449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38" t="s">
        <v>450</v>
      </c>
      <c r="AO26" s="339"/>
      <c r="AP26" s="340"/>
      <c r="AQ26" s="341"/>
      <c r="AR26" s="342"/>
      <c r="AS26" s="101"/>
    </row>
    <row r="27" spans="1:45" ht="17.25" customHeight="1" x14ac:dyDescent="0.25">
      <c r="A27" s="335" t="s">
        <v>451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38" t="s">
        <v>452</v>
      </c>
      <c r="AO27" s="339"/>
      <c r="AP27" s="340"/>
      <c r="AQ27" s="341"/>
      <c r="AR27" s="342"/>
      <c r="AS27" s="101"/>
    </row>
    <row r="28" spans="1:45" ht="27.75" customHeight="1" thickBot="1" x14ac:dyDescent="0.3">
      <c r="A28" s="346" t="s">
        <v>453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7"/>
      <c r="AN28" s="350" t="s">
        <v>571</v>
      </c>
      <c r="AO28" s="351"/>
      <c r="AP28" s="352"/>
      <c r="AQ28" s="341"/>
      <c r="AR28" s="342"/>
      <c r="AS28" s="101"/>
    </row>
    <row r="29" spans="1:45" ht="17.25" customHeight="1" x14ac:dyDescent="0.25">
      <c r="A29" s="354" t="s">
        <v>454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7"/>
      <c r="AN29" s="357"/>
      <c r="AO29" s="358"/>
      <c r="AP29" s="358"/>
      <c r="AQ29" s="341"/>
      <c r="AR29" s="345"/>
      <c r="AS29" s="101"/>
    </row>
    <row r="30" spans="1:45" ht="17.25" customHeight="1" x14ac:dyDescent="0.25">
      <c r="A30" s="335" t="s">
        <v>572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1"/>
    </row>
    <row r="31" spans="1:45" ht="17.25" customHeight="1" x14ac:dyDescent="0.25">
      <c r="A31" s="335" t="s">
        <v>289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226"/>
      <c r="AP31" s="226"/>
      <c r="AQ31" s="226"/>
      <c r="AR31" s="226"/>
      <c r="AS31" s="101"/>
    </row>
    <row r="32" spans="1:45" ht="17.25" customHeight="1" x14ac:dyDescent="0.25">
      <c r="A32" s="335" t="s">
        <v>268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1"/>
    </row>
    <row r="33" spans="1:45" ht="17.25" customHeight="1" x14ac:dyDescent="0.25">
      <c r="A33" s="335" t="s">
        <v>288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7"/>
      <c r="AN33" s="97"/>
      <c r="AO33" s="97"/>
      <c r="AP33" s="97"/>
      <c r="AQ33" s="97"/>
      <c r="AR33" s="97"/>
      <c r="AS33" s="101"/>
    </row>
    <row r="34" spans="1:45" ht="17.25" customHeight="1" x14ac:dyDescent="0.25">
      <c r="A34" s="335" t="s">
        <v>287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1"/>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7"/>
      <c r="AN36" s="97"/>
      <c r="AO36" s="97"/>
      <c r="AP36" s="97"/>
      <c r="AQ36" s="97"/>
      <c r="AR36" s="97"/>
      <c r="AS36" s="10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7"/>
      <c r="AN37" s="97"/>
      <c r="AO37" s="97"/>
      <c r="AP37" s="97"/>
      <c r="AQ37" s="97"/>
      <c r="AR37" s="97"/>
      <c r="AS37" s="101"/>
    </row>
    <row r="38" spans="1:45" ht="17.25" customHeight="1" x14ac:dyDescent="0.25">
      <c r="A38" s="335" t="s">
        <v>286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1"/>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7"/>
      <c r="AN39" s="97"/>
      <c r="AO39" s="97"/>
      <c r="AP39" s="97"/>
      <c r="AQ39" s="97"/>
      <c r="AR39" s="97"/>
      <c r="AS39" s="101"/>
    </row>
    <row r="40" spans="1:45" ht="17.25" customHeight="1" x14ac:dyDescent="0.25">
      <c r="A40" s="330" t="s">
        <v>573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7"/>
      <c r="AN40" s="97"/>
      <c r="AO40" s="97"/>
      <c r="AP40" s="97"/>
      <c r="AQ40" s="97"/>
      <c r="AR40" s="97"/>
      <c r="AS40" s="101"/>
    </row>
    <row r="41" spans="1:45" ht="17.25" customHeight="1" x14ac:dyDescent="0.25">
      <c r="A41" s="335" t="s">
        <v>284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1"/>
    </row>
    <row r="42" spans="1:45" ht="17.25" customHeight="1" x14ac:dyDescent="0.25">
      <c r="A42" s="335" t="s">
        <v>283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1"/>
    </row>
    <row r="43" spans="1:45" ht="17.25" customHeight="1" x14ac:dyDescent="0.25">
      <c r="A43" s="335" t="s">
        <v>282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1"/>
    </row>
    <row r="44" spans="1:45" ht="17.25" customHeight="1" x14ac:dyDescent="0.25">
      <c r="A44" s="335" t="s">
        <v>281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1"/>
    </row>
    <row r="45" spans="1:45" ht="17.25" customHeight="1" x14ac:dyDescent="0.25">
      <c r="A45" s="335" t="s">
        <v>280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1"/>
    </row>
    <row r="46" spans="1:45" ht="17.25" customHeight="1" thickBot="1" x14ac:dyDescent="0.3">
      <c r="A46" s="361" t="s">
        <v>574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7"/>
      <c r="AN46" s="97"/>
      <c r="AO46" s="97"/>
      <c r="AP46" s="97"/>
      <c r="AQ46" s="97"/>
      <c r="AR46" s="97"/>
      <c r="AS46" s="101"/>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575</v>
      </c>
      <c r="AN47" s="367"/>
      <c r="AO47" s="227" t="s">
        <v>576</v>
      </c>
      <c r="AP47" s="227" t="s">
        <v>577</v>
      </c>
      <c r="AQ47" s="101"/>
    </row>
    <row r="48" spans="1:45" ht="12" customHeight="1"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28"/>
      <c r="AP48" s="228"/>
      <c r="AQ48" s="101"/>
    </row>
    <row r="49" spans="1:43" ht="12" customHeight="1" x14ac:dyDescent="0.25">
      <c r="A49" s="335" t="s">
        <v>277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28"/>
      <c r="AP49" s="228"/>
      <c r="AQ49" s="101"/>
    </row>
    <row r="50" spans="1:43" ht="12" customHeight="1" thickBot="1" x14ac:dyDescent="0.3">
      <c r="A50" s="359" t="s">
        <v>578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29"/>
      <c r="AP50" s="229"/>
      <c r="AQ50" s="101"/>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8" t="s">
        <v>276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575</v>
      </c>
      <c r="AN52" s="367"/>
      <c r="AO52" s="227" t="s">
        <v>576</v>
      </c>
      <c r="AP52" s="227" t="s">
        <v>577</v>
      </c>
      <c r="AQ52" s="101"/>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34"/>
      <c r="AP53" s="234"/>
      <c r="AQ53" s="101"/>
    </row>
    <row r="54" spans="1:43" ht="12" customHeight="1" x14ac:dyDescent="0.25">
      <c r="A54" s="335" t="s">
        <v>274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28"/>
      <c r="AP54" s="228"/>
      <c r="AQ54" s="101"/>
    </row>
    <row r="55" spans="1:43" ht="12" customHeight="1" x14ac:dyDescent="0.25">
      <c r="A55" s="335" t="s">
        <v>273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28"/>
      <c r="AP55" s="228"/>
      <c r="AQ55" s="101"/>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29"/>
      <c r="AP56" s="229"/>
      <c r="AQ56" s="101"/>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97"/>
      <c r="AN57" s="97"/>
      <c r="AO57" s="236"/>
      <c r="AP57" s="236"/>
      <c r="AQ57" s="96"/>
    </row>
    <row r="58" spans="1:43" ht="24" customHeight="1" x14ac:dyDescent="0.25">
      <c r="A58" s="368" t="s">
        <v>579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575</v>
      </c>
      <c r="AN58" s="367"/>
      <c r="AO58" s="227" t="s">
        <v>576</v>
      </c>
      <c r="AP58" s="227" t="s">
        <v>577</v>
      </c>
      <c r="AQ58" s="101"/>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37"/>
      <c r="AP59" s="237"/>
      <c r="AQ59" s="238"/>
    </row>
    <row r="60" spans="1:43" ht="12" customHeight="1" x14ac:dyDescent="0.25">
      <c r="A60" s="335" t="s">
        <v>270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28"/>
      <c r="AP60" s="228"/>
      <c r="AQ60" s="101"/>
    </row>
    <row r="61" spans="1:43" ht="12" customHeight="1" x14ac:dyDescent="0.25">
      <c r="A61" s="335" t="s">
        <v>269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28"/>
      <c r="AP61" s="228"/>
      <c r="AQ61" s="101"/>
    </row>
    <row r="62" spans="1:43" ht="12" customHeight="1" x14ac:dyDescent="0.25">
      <c r="A62" s="335" t="s">
        <v>268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28"/>
      <c r="AP62" s="228"/>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28"/>
      <c r="AP63" s="228"/>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28"/>
      <c r="AP64" s="228"/>
      <c r="AQ64" s="101"/>
    </row>
    <row r="65" spans="1:43" ht="12" customHeight="1" x14ac:dyDescent="0.25">
      <c r="A65" s="335" t="s">
        <v>267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28"/>
      <c r="AP65" s="228"/>
      <c r="AQ65" s="101"/>
    </row>
    <row r="66" spans="1:43" ht="27.75" customHeight="1" x14ac:dyDescent="0.25">
      <c r="A66" s="375" t="s">
        <v>580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9"/>
      <c r="AP66" s="239"/>
      <c r="AQ66" s="238"/>
    </row>
    <row r="67" spans="1:43" ht="11.25" customHeight="1" x14ac:dyDescent="0.25">
      <c r="A67" s="335" t="s">
        <v>263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28"/>
      <c r="AP67" s="228"/>
      <c r="AQ67" s="101"/>
    </row>
    <row r="68" spans="1:43" ht="25.5" customHeight="1" x14ac:dyDescent="0.25">
      <c r="A68" s="375" t="s">
        <v>581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9"/>
      <c r="AP68" s="239"/>
      <c r="AQ68" s="238"/>
    </row>
    <row r="69" spans="1:43" ht="12" customHeight="1" x14ac:dyDescent="0.25">
      <c r="A69" s="335" t="s">
        <v>262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28"/>
      <c r="AP69" s="228"/>
      <c r="AQ69" s="101"/>
    </row>
    <row r="70" spans="1:43" ht="12.75" customHeight="1" x14ac:dyDescent="0.25">
      <c r="A70" s="383" t="s">
        <v>266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39"/>
      <c r="AP70" s="239"/>
      <c r="AQ70" s="238"/>
    </row>
    <row r="71" spans="1:43" ht="12" customHeight="1" x14ac:dyDescent="0.25">
      <c r="A71" s="335" t="s">
        <v>261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28"/>
      <c r="AP71" s="228"/>
      <c r="AQ71" s="101"/>
    </row>
    <row r="72" spans="1:43" ht="12.75" customHeight="1" thickBot="1" x14ac:dyDescent="0.3">
      <c r="A72" s="379" t="s">
        <v>265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97"/>
      <c r="AN73" s="97"/>
      <c r="AO73" s="236"/>
      <c r="AP73" s="236"/>
      <c r="AQ73" s="96"/>
    </row>
    <row r="74" spans="1:43" ht="25.5" customHeight="1"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575</v>
      </c>
      <c r="AN74" s="367"/>
      <c r="AO74" s="227" t="s">
        <v>576</v>
      </c>
      <c r="AP74" s="227" t="s">
        <v>577</v>
      </c>
      <c r="AQ74" s="101"/>
    </row>
    <row r="75" spans="1:43" ht="25.5" customHeight="1" x14ac:dyDescent="0.25">
      <c r="A75" s="375" t="s">
        <v>581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41"/>
      <c r="AP75" s="241"/>
      <c r="AQ75" s="238"/>
    </row>
    <row r="76" spans="1:43" ht="12" customHeight="1" x14ac:dyDescent="0.25">
      <c r="A76" s="335" t="s">
        <v>263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42"/>
      <c r="AP76" s="242"/>
      <c r="AQ76" s="101"/>
    </row>
    <row r="77" spans="1:43" ht="12" customHeight="1" x14ac:dyDescent="0.25">
      <c r="A77" s="335" t="s">
        <v>262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42"/>
      <c r="AP77" s="242"/>
      <c r="AQ77" s="101"/>
    </row>
    <row r="78" spans="1:43" ht="12" customHeight="1" x14ac:dyDescent="0.25">
      <c r="A78" s="335" t="s">
        <v>261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42"/>
      <c r="AP78" s="242"/>
      <c r="AQ78" s="101"/>
    </row>
    <row r="79" spans="1:43" ht="12" customHeight="1" x14ac:dyDescent="0.25">
      <c r="A79" s="335" t="s">
        <v>260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42"/>
      <c r="AP79" s="242"/>
      <c r="AQ79" s="101"/>
    </row>
    <row r="80" spans="1:43" ht="12" customHeight="1" x14ac:dyDescent="0.25">
      <c r="A80" s="335" t="s">
        <v>259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42"/>
      <c r="AP80" s="242"/>
      <c r="AQ80" s="101"/>
    </row>
    <row r="81" spans="1:45" ht="12.75" customHeight="1" x14ac:dyDescent="0.25">
      <c r="A81" s="335" t="s">
        <v>258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42"/>
      <c r="AP81" s="242"/>
      <c r="AQ81" s="101"/>
    </row>
    <row r="82" spans="1:45" ht="12.75" customHeight="1" x14ac:dyDescent="0.25">
      <c r="A82" s="335" t="s">
        <v>257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42"/>
      <c r="AP82" s="242"/>
      <c r="AQ82" s="101"/>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41"/>
      <c r="AP83" s="241"/>
      <c r="AQ83" s="238"/>
    </row>
    <row r="84" spans="1:45" ht="12" customHeight="1" x14ac:dyDescent="0.25">
      <c r="A84" s="383" t="s">
        <v>582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41"/>
      <c r="AP84" s="241"/>
      <c r="AQ84" s="238"/>
    </row>
    <row r="85" spans="1:45" ht="12" customHeight="1" x14ac:dyDescent="0.25">
      <c r="A85" s="335" t="s">
        <v>255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42"/>
      <c r="AP85" s="242"/>
      <c r="AQ85" s="96"/>
    </row>
    <row r="86" spans="1:45" ht="27.75" customHeight="1" x14ac:dyDescent="0.25">
      <c r="A86" s="375" t="s">
        <v>583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41"/>
      <c r="AP86" s="241"/>
      <c r="AQ86" s="238"/>
    </row>
    <row r="87" spans="1:45" x14ac:dyDescent="0.25">
      <c r="A87" s="375" t="s">
        <v>584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41"/>
      <c r="AP87" s="241"/>
      <c r="AQ87" s="238"/>
    </row>
    <row r="88" spans="1:45" ht="14.25" customHeight="1" x14ac:dyDescent="0.25">
      <c r="A88" s="391" t="s">
        <v>585</v>
      </c>
      <c r="B88" s="392"/>
      <c r="C88" s="392"/>
      <c r="D88" s="39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94"/>
      <c r="AL88" s="395"/>
      <c r="AM88" s="396"/>
      <c r="AN88" s="397"/>
      <c r="AO88" s="241"/>
      <c r="AP88" s="241"/>
      <c r="AQ88" s="238"/>
    </row>
    <row r="89" spans="1:45" x14ac:dyDescent="0.25">
      <c r="A89" s="391" t="s">
        <v>586</v>
      </c>
      <c r="B89" s="392"/>
      <c r="C89" s="392"/>
      <c r="D89" s="39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94"/>
      <c r="AL89" s="395"/>
      <c r="AM89" s="396"/>
      <c r="AN89" s="397"/>
      <c r="AO89" s="241"/>
      <c r="AP89" s="241"/>
      <c r="AQ89" s="96"/>
    </row>
    <row r="90" spans="1:45" ht="12" customHeight="1" thickBot="1" x14ac:dyDescent="0.3">
      <c r="A90" s="244" t="s">
        <v>587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7"/>
      <c r="AL90" s="388"/>
      <c r="AM90" s="389"/>
      <c r="AN90" s="390"/>
      <c r="AO90" s="246"/>
      <c r="AP90" s="24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4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4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47"/>
      <c r="AQ93" s="247"/>
      <c r="AR93" s="247"/>
      <c r="AS93" s="24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47"/>
      <c r="AQ94" s="247"/>
      <c r="AR94" s="24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47"/>
      <c r="AQ95" s="247"/>
      <c r="AR95" s="24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J34" sqref="J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410" t="str">
        <f>'1. паспорт местоположение'!A9:C9</f>
        <v xml:space="preserve"> АО "Россети Тюмень"</v>
      </c>
      <c r="B9" s="410"/>
      <c r="C9" s="410"/>
      <c r="D9" s="410"/>
      <c r="E9" s="410"/>
      <c r="F9" s="410"/>
      <c r="G9" s="410"/>
      <c r="H9" s="410"/>
      <c r="I9" s="410"/>
      <c r="J9" s="410"/>
      <c r="K9" s="410"/>
      <c r="L9" s="410"/>
    </row>
    <row r="10" spans="1:44" x14ac:dyDescent="0.25">
      <c r="A10" s="272" t="s">
        <v>8</v>
      </c>
      <c r="B10" s="272"/>
      <c r="C10" s="272"/>
      <c r="D10" s="272"/>
      <c r="E10" s="272"/>
      <c r="F10" s="272"/>
      <c r="G10" s="272"/>
      <c r="H10" s="272"/>
      <c r="I10" s="272"/>
      <c r="J10" s="272"/>
      <c r="K10" s="272"/>
      <c r="L10" s="272"/>
    </row>
    <row r="11" spans="1:44" x14ac:dyDescent="0.25">
      <c r="A11" s="411"/>
      <c r="B11" s="411"/>
      <c r="C11" s="411"/>
      <c r="D11" s="411"/>
      <c r="E11" s="411"/>
      <c r="F11" s="411"/>
      <c r="G11" s="411"/>
      <c r="H11" s="411"/>
      <c r="I11" s="411"/>
      <c r="J11" s="411"/>
      <c r="K11" s="411"/>
      <c r="L11" s="411"/>
    </row>
    <row r="12" spans="1:44" x14ac:dyDescent="0.25">
      <c r="A12" s="410" t="str">
        <f>'1. паспорт местоположение'!A12:C12</f>
        <v>M_TP1100.PH.0019</v>
      </c>
      <c r="B12" s="410"/>
      <c r="C12" s="410"/>
      <c r="D12" s="410"/>
      <c r="E12" s="410"/>
      <c r="F12" s="410"/>
      <c r="G12" s="410"/>
      <c r="H12" s="410"/>
      <c r="I12" s="410"/>
      <c r="J12" s="410"/>
      <c r="K12" s="410"/>
      <c r="L12" s="410"/>
    </row>
    <row r="13" spans="1:44" x14ac:dyDescent="0.25">
      <c r="A13" s="272" t="s">
        <v>7</v>
      </c>
      <c r="B13" s="272"/>
      <c r="C13" s="272"/>
      <c r="D13" s="272"/>
      <c r="E13" s="272"/>
      <c r="F13" s="272"/>
      <c r="G13" s="272"/>
      <c r="H13" s="272"/>
      <c r="I13" s="272"/>
      <c r="J13" s="272"/>
      <c r="K13" s="272"/>
      <c r="L13" s="272"/>
    </row>
    <row r="14" spans="1:44" x14ac:dyDescent="0.25">
      <c r="A14" s="408"/>
      <c r="B14" s="408"/>
      <c r="C14" s="408"/>
      <c r="D14" s="408"/>
      <c r="E14" s="408"/>
      <c r="F14" s="408"/>
      <c r="G14" s="408"/>
      <c r="H14" s="408"/>
      <c r="I14" s="408"/>
      <c r="J14" s="408"/>
      <c r="K14" s="408"/>
      <c r="L14" s="408"/>
    </row>
    <row r="15" spans="1:44" x14ac:dyDescent="0.25">
      <c r="A15" s="410"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10"/>
      <c r="C15" s="410"/>
      <c r="D15" s="410"/>
      <c r="E15" s="410"/>
      <c r="F15" s="410"/>
      <c r="G15" s="410"/>
      <c r="H15" s="410"/>
      <c r="I15" s="410"/>
      <c r="J15" s="410"/>
      <c r="K15" s="410"/>
      <c r="L15" s="410"/>
    </row>
    <row r="16" spans="1:44" x14ac:dyDescent="0.25">
      <c r="A16" s="272" t="s">
        <v>6</v>
      </c>
      <c r="B16" s="272"/>
      <c r="C16" s="272"/>
      <c r="D16" s="272"/>
      <c r="E16" s="272"/>
      <c r="F16" s="272"/>
      <c r="G16" s="272"/>
      <c r="H16" s="272"/>
      <c r="I16" s="272"/>
      <c r="J16" s="272"/>
      <c r="K16" s="272"/>
      <c r="L16" s="272"/>
    </row>
    <row r="17" spans="1:12" ht="15.75" customHeight="1" x14ac:dyDescent="0.25">
      <c r="L17" s="71"/>
    </row>
    <row r="18" spans="1:12" x14ac:dyDescent="0.25">
      <c r="K18" s="70"/>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69"/>
      <c r="D20" s="69"/>
      <c r="E20" s="69"/>
      <c r="F20" s="69"/>
      <c r="G20" s="69"/>
      <c r="H20" s="69"/>
      <c r="I20" s="69"/>
      <c r="J20" s="69"/>
      <c r="K20" s="69"/>
      <c r="L20" s="69"/>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5"/>
      <c r="F22" s="106"/>
      <c r="G22" s="406" t="s">
        <v>1</v>
      </c>
      <c r="H22" s="407"/>
      <c r="I22" s="399"/>
      <c r="J22" s="402"/>
      <c r="K22" s="398"/>
      <c r="L22" s="400"/>
    </row>
    <row r="23" spans="1:12" ht="47.25" x14ac:dyDescent="0.25">
      <c r="A23" s="398"/>
      <c r="B23" s="398"/>
      <c r="C23" s="68" t="s">
        <v>179</v>
      </c>
      <c r="D23" s="68" t="s">
        <v>178</v>
      </c>
      <c r="E23" s="68" t="s">
        <v>179</v>
      </c>
      <c r="F23" s="68" t="s">
        <v>178</v>
      </c>
      <c r="G23" s="68" t="s">
        <v>179</v>
      </c>
      <c r="H23" s="68" t="s">
        <v>178</v>
      </c>
      <c r="I23" s="399"/>
      <c r="J23" s="403"/>
      <c r="K23" s="398"/>
      <c r="L23" s="40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45078</v>
      </c>
      <c r="D31" s="146">
        <v>45107</v>
      </c>
      <c r="E31" s="151"/>
      <c r="F31" s="151"/>
      <c r="G31" s="146">
        <v>45078</v>
      </c>
      <c r="H31" s="146">
        <v>45107</v>
      </c>
      <c r="I31" s="157">
        <v>1</v>
      </c>
      <c r="J31" s="157">
        <v>1</v>
      </c>
      <c r="K31" s="61"/>
      <c r="L31" s="61"/>
    </row>
    <row r="32" spans="1:12" s="58" customFormat="1" x14ac:dyDescent="0.25">
      <c r="A32" s="63" t="s">
        <v>170</v>
      </c>
      <c r="B32" s="62" t="s">
        <v>362</v>
      </c>
      <c r="C32" s="146">
        <v>45170</v>
      </c>
      <c r="D32" s="146">
        <v>45194</v>
      </c>
      <c r="E32" s="151"/>
      <c r="F32" s="151"/>
      <c r="G32" s="265">
        <v>45170</v>
      </c>
      <c r="H32" s="265">
        <v>45383</v>
      </c>
      <c r="I32" s="157"/>
      <c r="J32" s="157"/>
      <c r="K32" s="45"/>
      <c r="L32" s="45"/>
    </row>
    <row r="33" spans="1:12" s="58" customFormat="1" ht="31.5" x14ac:dyDescent="0.25">
      <c r="A33" s="63" t="s">
        <v>372</v>
      </c>
      <c r="B33" s="62" t="s">
        <v>313</v>
      </c>
      <c r="C33" s="151" t="s">
        <v>455</v>
      </c>
      <c r="D33" s="156"/>
      <c r="E33" s="151"/>
      <c r="F33" s="151"/>
      <c r="G33" s="59" t="s">
        <v>455</v>
      </c>
      <c r="H33" s="59"/>
      <c r="I33" s="127"/>
      <c r="J33" s="127"/>
      <c r="K33" s="45"/>
      <c r="L33" s="61"/>
    </row>
    <row r="34" spans="1:12" s="58" customFormat="1" ht="31.5" x14ac:dyDescent="0.25">
      <c r="A34" s="63" t="s">
        <v>373</v>
      </c>
      <c r="B34" s="62" t="s">
        <v>366</v>
      </c>
      <c r="C34" s="146" t="s">
        <v>455</v>
      </c>
      <c r="D34" s="146"/>
      <c r="E34" s="151"/>
      <c r="F34" s="151"/>
      <c r="G34" s="265" t="s">
        <v>455</v>
      </c>
      <c r="H34" s="265"/>
      <c r="I34" s="126"/>
      <c r="J34" s="126"/>
      <c r="K34" s="65"/>
      <c r="L34" s="45"/>
    </row>
    <row r="35" spans="1:12" s="58" customFormat="1" ht="16.5" customHeight="1" x14ac:dyDescent="0.25">
      <c r="A35" s="63" t="s">
        <v>374</v>
      </c>
      <c r="B35" s="62" t="s">
        <v>171</v>
      </c>
      <c r="C35" s="252">
        <v>45194</v>
      </c>
      <c r="D35" s="252">
        <v>45199</v>
      </c>
      <c r="E35" s="151"/>
      <c r="F35" s="151"/>
      <c r="G35" s="266" t="s">
        <v>637</v>
      </c>
      <c r="H35" s="266">
        <v>45392</v>
      </c>
      <c r="I35" s="127"/>
      <c r="J35" s="127"/>
      <c r="K35" s="45"/>
      <c r="L35" s="45"/>
    </row>
    <row r="36" spans="1:12" ht="20.25" customHeight="1" x14ac:dyDescent="0.25">
      <c r="A36" s="63" t="s">
        <v>375</v>
      </c>
      <c r="B36" s="62" t="s">
        <v>358</v>
      </c>
      <c r="C36" s="146" t="s">
        <v>455</v>
      </c>
      <c r="D36" s="146"/>
      <c r="E36" s="158"/>
      <c r="F36" s="151"/>
      <c r="G36" s="265" t="s">
        <v>455</v>
      </c>
      <c r="H36" s="265"/>
      <c r="I36" s="127"/>
      <c r="J36" s="127"/>
      <c r="K36" s="147"/>
      <c r="L36" s="148"/>
    </row>
    <row r="37" spans="1:12" x14ac:dyDescent="0.25">
      <c r="A37" s="63" t="s">
        <v>376</v>
      </c>
      <c r="B37" s="62" t="s">
        <v>169</v>
      </c>
      <c r="C37" s="146">
        <v>45170</v>
      </c>
      <c r="D37" s="146">
        <v>45194</v>
      </c>
      <c r="E37" s="158"/>
      <c r="F37" s="151"/>
      <c r="G37" s="265">
        <v>45323</v>
      </c>
      <c r="H37" s="265">
        <v>45442</v>
      </c>
      <c r="I37" s="127"/>
      <c r="J37" s="127"/>
      <c r="K37" s="147"/>
      <c r="L37" s="147"/>
    </row>
    <row r="38" spans="1:12" x14ac:dyDescent="0.25">
      <c r="A38" s="63" t="s">
        <v>588</v>
      </c>
      <c r="B38" s="64" t="s">
        <v>168</v>
      </c>
      <c r="C38" s="156"/>
      <c r="D38" s="156"/>
      <c r="E38" s="59"/>
      <c r="F38" s="59"/>
      <c r="G38" s="194"/>
      <c r="H38" s="194"/>
      <c r="I38" s="59"/>
      <c r="J38" s="59"/>
      <c r="K38" s="149"/>
      <c r="L38" s="150"/>
    </row>
    <row r="39" spans="1:12" ht="31.5" x14ac:dyDescent="0.25">
      <c r="A39" s="63">
        <v>2</v>
      </c>
      <c r="B39" s="62" t="s">
        <v>363</v>
      </c>
      <c r="C39" s="146" t="s">
        <v>603</v>
      </c>
      <c r="D39" s="146" t="s">
        <v>603</v>
      </c>
      <c r="E39" s="59"/>
      <c r="F39" s="59"/>
      <c r="G39" s="146" t="s">
        <v>603</v>
      </c>
      <c r="H39" s="146" t="s">
        <v>603</v>
      </c>
      <c r="I39" s="127"/>
      <c r="J39" s="127"/>
      <c r="K39" s="147"/>
      <c r="L39" s="147"/>
    </row>
    <row r="40" spans="1:12" x14ac:dyDescent="0.25">
      <c r="A40" s="63" t="s">
        <v>167</v>
      </c>
      <c r="B40" s="62" t="s">
        <v>365</v>
      </c>
      <c r="C40" s="146" t="s">
        <v>603</v>
      </c>
      <c r="D40" s="146" t="s">
        <v>603</v>
      </c>
      <c r="E40" s="59"/>
      <c r="F40" s="59"/>
      <c r="G40" s="146" t="s">
        <v>603</v>
      </c>
      <c r="H40" s="146" t="s">
        <v>603</v>
      </c>
      <c r="I40" s="59"/>
      <c r="J40" s="59"/>
      <c r="K40" s="147"/>
      <c r="L40" s="147"/>
    </row>
    <row r="41" spans="1:12" ht="31.5" x14ac:dyDescent="0.25">
      <c r="A41" s="63" t="s">
        <v>166</v>
      </c>
      <c r="B41" s="64" t="s">
        <v>443</v>
      </c>
      <c r="C41" s="156"/>
      <c r="D41" s="156"/>
      <c r="E41" s="59"/>
      <c r="F41" s="59"/>
      <c r="G41" s="156"/>
      <c r="H41" s="156"/>
      <c r="I41" s="59"/>
      <c r="J41" s="59"/>
      <c r="K41" s="61"/>
      <c r="L41" s="61"/>
    </row>
    <row r="42" spans="1:12" x14ac:dyDescent="0.25">
      <c r="A42" s="63">
        <v>3</v>
      </c>
      <c r="B42" s="62" t="s">
        <v>364</v>
      </c>
      <c r="C42" s="146" t="s">
        <v>603</v>
      </c>
      <c r="D42" s="146" t="s">
        <v>603</v>
      </c>
      <c r="E42" s="59"/>
      <c r="F42" s="59"/>
      <c r="G42" s="156"/>
      <c r="H42" s="156"/>
      <c r="I42" s="127"/>
      <c r="J42" s="127"/>
      <c r="K42" s="61"/>
      <c r="L42" s="61"/>
    </row>
    <row r="43" spans="1:12" x14ac:dyDescent="0.25">
      <c r="A43" s="63" t="s">
        <v>165</v>
      </c>
      <c r="B43" s="62" t="s">
        <v>163</v>
      </c>
      <c r="C43" s="146" t="s">
        <v>603</v>
      </c>
      <c r="D43" s="146" t="s">
        <v>603</v>
      </c>
      <c r="E43" s="59"/>
      <c r="F43" s="59"/>
      <c r="G43" s="146" t="s">
        <v>603</v>
      </c>
      <c r="H43" s="146" t="s">
        <v>603</v>
      </c>
      <c r="I43" s="59"/>
      <c r="J43" s="59"/>
      <c r="K43" s="61"/>
      <c r="L43" s="61"/>
    </row>
    <row r="44" spans="1:12" x14ac:dyDescent="0.25">
      <c r="A44" s="63" t="s">
        <v>164</v>
      </c>
      <c r="B44" s="62" t="s">
        <v>161</v>
      </c>
      <c r="C44" s="146" t="s">
        <v>603</v>
      </c>
      <c r="D44" s="146" t="s">
        <v>603</v>
      </c>
      <c r="E44" s="59"/>
      <c r="F44" s="59"/>
      <c r="G44" s="146" t="s">
        <v>603</v>
      </c>
      <c r="H44" s="146" t="s">
        <v>603</v>
      </c>
      <c r="I44" s="59"/>
      <c r="J44" s="59"/>
      <c r="K44" s="61"/>
      <c r="L44" s="61"/>
    </row>
    <row r="45" spans="1:12" ht="47.25" x14ac:dyDescent="0.25">
      <c r="A45" s="63" t="s">
        <v>162</v>
      </c>
      <c r="B45" s="62" t="s">
        <v>368</v>
      </c>
      <c r="C45" s="146" t="s">
        <v>603</v>
      </c>
      <c r="D45" s="146" t="s">
        <v>603</v>
      </c>
      <c r="E45" s="59"/>
      <c r="F45" s="59"/>
      <c r="G45" s="156" t="s">
        <v>603</v>
      </c>
      <c r="H45" s="156" t="s">
        <v>603</v>
      </c>
      <c r="I45" s="59"/>
      <c r="J45" s="59"/>
      <c r="K45" s="61"/>
      <c r="L45" s="61"/>
    </row>
    <row r="46" spans="1:12" ht="65.25" customHeight="1" x14ac:dyDescent="0.25">
      <c r="A46" s="63" t="s">
        <v>160</v>
      </c>
      <c r="B46" s="62" t="s">
        <v>367</v>
      </c>
      <c r="C46" s="146" t="s">
        <v>603</v>
      </c>
      <c r="D46" s="146" t="s">
        <v>603</v>
      </c>
      <c r="E46" s="59"/>
      <c r="F46" s="59"/>
      <c r="G46" s="156" t="s">
        <v>603</v>
      </c>
      <c r="H46" s="156" t="s">
        <v>603</v>
      </c>
      <c r="I46" s="59"/>
      <c r="J46" s="59"/>
      <c r="K46" s="61"/>
      <c r="L46" s="61"/>
    </row>
    <row r="47" spans="1:12" x14ac:dyDescent="0.25">
      <c r="A47" s="63" t="s">
        <v>158</v>
      </c>
      <c r="B47" s="62" t="s">
        <v>159</v>
      </c>
      <c r="C47" s="146" t="s">
        <v>603</v>
      </c>
      <c r="D47" s="146" t="s">
        <v>603</v>
      </c>
      <c r="E47" s="59"/>
      <c r="F47" s="59"/>
      <c r="G47" s="146" t="s">
        <v>603</v>
      </c>
      <c r="H47" s="146" t="s">
        <v>603</v>
      </c>
      <c r="I47" s="59"/>
      <c r="J47" s="59"/>
      <c r="K47" s="61"/>
      <c r="L47" s="61"/>
    </row>
    <row r="48" spans="1:12" x14ac:dyDescent="0.25">
      <c r="A48" s="63" t="s">
        <v>589</v>
      </c>
      <c r="B48" s="64" t="s">
        <v>157</v>
      </c>
      <c r="C48" s="156"/>
      <c r="D48" s="156"/>
      <c r="E48" s="59"/>
      <c r="F48" s="59"/>
      <c r="G48" s="156"/>
      <c r="H48" s="156"/>
      <c r="I48" s="59"/>
      <c r="J48" s="59"/>
      <c r="K48" s="61"/>
      <c r="L48" s="61"/>
    </row>
    <row r="49" spans="1:12" x14ac:dyDescent="0.25">
      <c r="A49" s="63">
        <v>4</v>
      </c>
      <c r="B49" s="62" t="s">
        <v>155</v>
      </c>
      <c r="C49" s="146" t="s">
        <v>603</v>
      </c>
      <c r="D49" s="146" t="s">
        <v>603</v>
      </c>
      <c r="E49" s="59"/>
      <c r="F49" s="59"/>
      <c r="G49" s="146" t="s">
        <v>603</v>
      </c>
      <c r="H49" s="146" t="s">
        <v>603</v>
      </c>
      <c r="I49" s="127"/>
      <c r="J49" s="127"/>
      <c r="K49" s="168"/>
      <c r="L49" s="61"/>
    </row>
    <row r="50" spans="1:12" ht="47.25" x14ac:dyDescent="0.25">
      <c r="A50" s="63" t="s">
        <v>156</v>
      </c>
      <c r="B50" s="62" t="s">
        <v>590</v>
      </c>
      <c r="C50" s="146" t="s">
        <v>603</v>
      </c>
      <c r="D50" s="146" t="s">
        <v>603</v>
      </c>
      <c r="E50" s="59"/>
      <c r="F50" s="59"/>
      <c r="G50" s="156" t="s">
        <v>603</v>
      </c>
      <c r="H50" s="156" t="s">
        <v>603</v>
      </c>
      <c r="I50" s="127"/>
      <c r="J50" s="127"/>
      <c r="K50" s="168"/>
      <c r="L50" s="61"/>
    </row>
    <row r="51" spans="1:12" ht="31.5" x14ac:dyDescent="0.25">
      <c r="A51" s="63" t="s">
        <v>154</v>
      </c>
      <c r="B51" s="62" t="s">
        <v>369</v>
      </c>
      <c r="C51" s="146" t="s">
        <v>603</v>
      </c>
      <c r="D51" s="146" t="s">
        <v>603</v>
      </c>
      <c r="E51" s="59"/>
      <c r="F51" s="59"/>
      <c r="G51" s="156" t="s">
        <v>603</v>
      </c>
      <c r="H51" s="156" t="s">
        <v>603</v>
      </c>
      <c r="I51" s="127"/>
      <c r="J51" s="127"/>
      <c r="K51" s="168"/>
      <c r="L51" s="61"/>
    </row>
    <row r="52" spans="1:12" ht="31.5" x14ac:dyDescent="0.25">
      <c r="A52" s="63" t="s">
        <v>152</v>
      </c>
      <c r="B52" s="62" t="s">
        <v>153</v>
      </c>
      <c r="C52" s="146" t="s">
        <v>603</v>
      </c>
      <c r="D52" s="146" t="s">
        <v>603</v>
      </c>
      <c r="E52" s="156"/>
      <c r="F52" s="156"/>
      <c r="G52" s="156" t="s">
        <v>603</v>
      </c>
      <c r="H52" s="156" t="s">
        <v>603</v>
      </c>
      <c r="I52" s="59"/>
      <c r="J52" s="59"/>
      <c r="K52" s="61"/>
      <c r="L52" s="61"/>
    </row>
    <row r="53" spans="1:12" ht="33" customHeight="1" x14ac:dyDescent="0.25">
      <c r="A53" s="63" t="s">
        <v>150</v>
      </c>
      <c r="B53" s="109" t="s">
        <v>370</v>
      </c>
      <c r="C53" s="146" t="s">
        <v>603</v>
      </c>
      <c r="D53" s="146" t="s">
        <v>603</v>
      </c>
      <c r="E53" s="59"/>
      <c r="F53" s="59"/>
      <c r="G53" s="146" t="s">
        <v>603</v>
      </c>
      <c r="H53" s="146" t="s">
        <v>603</v>
      </c>
      <c r="I53" s="127"/>
      <c r="J53" s="127"/>
      <c r="K53" s="168"/>
      <c r="L53" s="61"/>
    </row>
    <row r="54" spans="1:12" x14ac:dyDescent="0.25">
      <c r="A54" s="63" t="s">
        <v>371</v>
      </c>
      <c r="B54" s="62" t="s">
        <v>151</v>
      </c>
      <c r="C54" s="146" t="s">
        <v>603</v>
      </c>
      <c r="D54" s="146" t="s">
        <v>603</v>
      </c>
      <c r="E54" s="59"/>
      <c r="F54" s="59"/>
      <c r="G54" s="156" t="s">
        <v>603</v>
      </c>
      <c r="H54" s="156" t="s">
        <v>603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G36" sqref="G36"/>
    </sheetView>
  </sheetViews>
  <sheetFormatPr defaultRowHeight="15.75" x14ac:dyDescent="0.25"/>
  <cols>
    <col min="1" max="1" width="9.140625" style="193"/>
    <col min="2" max="2" width="57.85546875" style="193" customWidth="1"/>
    <col min="3" max="6" width="16.7109375" style="193" customWidth="1"/>
    <col min="7" max="7" width="16.7109375" style="194" customWidth="1"/>
    <col min="8" max="8" width="6.7109375" style="193" customWidth="1"/>
    <col min="9" max="9" width="5.28515625" style="193" customWidth="1"/>
    <col min="10" max="10" width="8.5703125" style="193" customWidth="1"/>
    <col min="11" max="14" width="6.140625" style="193" customWidth="1"/>
    <col min="15" max="15" width="7.42578125" style="193" customWidth="1"/>
    <col min="16" max="16" width="8.85546875" style="193" customWidth="1"/>
    <col min="17" max="17" width="7.5703125" style="193" customWidth="1"/>
    <col min="18" max="16384" width="9.140625" style="193"/>
  </cols>
  <sheetData>
    <row r="1" spans="1:17" ht="18.75" x14ac:dyDescent="0.25">
      <c r="A1" s="194"/>
      <c r="B1" s="194"/>
      <c r="C1" s="194"/>
      <c r="D1" s="194"/>
      <c r="E1" s="194"/>
      <c r="F1" s="194"/>
      <c r="H1" s="194"/>
      <c r="I1" s="194"/>
      <c r="Q1" s="192" t="s">
        <v>69</v>
      </c>
    </row>
    <row r="2" spans="1:17" ht="18.75" x14ac:dyDescent="0.3">
      <c r="A2" s="194"/>
      <c r="B2" s="194"/>
      <c r="C2" s="194"/>
      <c r="D2" s="194"/>
      <c r="E2" s="194"/>
      <c r="F2" s="194"/>
      <c r="H2" s="194"/>
      <c r="I2" s="194"/>
      <c r="Q2" s="191" t="s">
        <v>10</v>
      </c>
    </row>
    <row r="3" spans="1:17" ht="18.75" x14ac:dyDescent="0.3">
      <c r="A3" s="194"/>
      <c r="B3" s="194"/>
      <c r="C3" s="194"/>
      <c r="D3" s="194"/>
      <c r="E3" s="194"/>
      <c r="F3" s="194"/>
      <c r="H3" s="194"/>
      <c r="I3" s="194"/>
      <c r="Q3" s="191"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194"/>
      <c r="B5" s="194"/>
      <c r="C5" s="194"/>
      <c r="D5" s="194"/>
      <c r="E5" s="197"/>
      <c r="H5" s="194"/>
      <c r="I5" s="194"/>
      <c r="Q5" s="191"/>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190"/>
      <c r="B7" s="190"/>
      <c r="C7" s="190"/>
      <c r="D7" s="190"/>
      <c r="E7" s="190"/>
      <c r="F7" s="190"/>
      <c r="G7" s="190"/>
      <c r="H7" s="196"/>
      <c r="I7" s="196"/>
      <c r="J7" s="196"/>
      <c r="K7" s="196"/>
      <c r="L7" s="196"/>
      <c r="M7" s="196"/>
      <c r="N7" s="196"/>
      <c r="O7" s="196"/>
      <c r="P7" s="196"/>
      <c r="Q7" s="196"/>
    </row>
    <row r="8" spans="1:17" x14ac:dyDescent="0.25">
      <c r="A8" s="410" t="s">
        <v>471</v>
      </c>
      <c r="B8" s="410"/>
      <c r="C8" s="410"/>
      <c r="D8" s="410"/>
      <c r="E8" s="410"/>
      <c r="F8" s="410"/>
      <c r="G8" s="410"/>
      <c r="H8" s="410"/>
      <c r="I8" s="410"/>
      <c r="J8" s="410"/>
      <c r="K8" s="410"/>
      <c r="L8" s="410"/>
      <c r="M8" s="410"/>
      <c r="N8" s="410"/>
      <c r="O8" s="410"/>
      <c r="P8" s="410"/>
      <c r="Q8" s="410"/>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90"/>
      <c r="B10" s="190"/>
      <c r="C10" s="190"/>
      <c r="D10" s="190"/>
      <c r="E10" s="190"/>
      <c r="F10" s="190"/>
      <c r="G10" s="190"/>
      <c r="H10" s="196"/>
      <c r="I10" s="196"/>
      <c r="J10" s="196"/>
      <c r="K10" s="196"/>
      <c r="L10" s="196"/>
      <c r="M10" s="196"/>
      <c r="N10" s="196"/>
      <c r="O10" s="196"/>
      <c r="P10" s="196"/>
      <c r="Q10" s="196"/>
    </row>
    <row r="11" spans="1:17" x14ac:dyDescent="0.25">
      <c r="A11" s="410" t="str">
        <f>'1. паспорт местоположение'!A12:C12</f>
        <v>M_TP1100.PH.0019</v>
      </c>
      <c r="B11" s="410"/>
      <c r="C11" s="410"/>
      <c r="D11" s="410"/>
      <c r="E11" s="410"/>
      <c r="F11" s="410"/>
      <c r="G11" s="410"/>
      <c r="H11" s="410"/>
      <c r="I11" s="410"/>
      <c r="J11" s="410"/>
      <c r="K11" s="410"/>
      <c r="L11" s="410"/>
      <c r="M11" s="410"/>
      <c r="N11" s="410"/>
      <c r="O11" s="410"/>
      <c r="P11" s="410"/>
      <c r="Q11" s="410"/>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89"/>
      <c r="B13" s="189"/>
      <c r="C13" s="189"/>
      <c r="D13" s="189"/>
      <c r="E13" s="189"/>
      <c r="F13" s="189"/>
      <c r="G13" s="189"/>
      <c r="H13" s="195"/>
      <c r="I13" s="195"/>
      <c r="J13" s="195"/>
      <c r="K13" s="195"/>
      <c r="L13" s="195"/>
      <c r="M13" s="195"/>
      <c r="N13" s="195"/>
      <c r="O13" s="195"/>
      <c r="P13" s="195"/>
      <c r="Q13" s="195"/>
    </row>
    <row r="14" spans="1:17" x14ac:dyDescent="0.25">
      <c r="A14" s="410"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410"/>
      <c r="C14" s="410"/>
      <c r="D14" s="410"/>
      <c r="E14" s="410"/>
      <c r="F14" s="410"/>
      <c r="G14" s="410"/>
      <c r="H14" s="410"/>
      <c r="I14" s="410"/>
      <c r="J14" s="410"/>
      <c r="K14" s="410"/>
      <c r="L14" s="410"/>
      <c r="M14" s="410"/>
      <c r="N14" s="410"/>
      <c r="O14" s="410"/>
      <c r="P14" s="410"/>
      <c r="Q14" s="410"/>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194"/>
      <c r="H16" s="194"/>
      <c r="I16" s="194"/>
      <c r="J16" s="194"/>
      <c r="K16" s="194"/>
      <c r="L16" s="194"/>
      <c r="M16" s="194"/>
      <c r="N16" s="194"/>
      <c r="O16" s="194"/>
      <c r="P16" s="194"/>
    </row>
    <row r="17" spans="1:29" x14ac:dyDescent="0.25">
      <c r="A17" s="194"/>
      <c r="H17" s="194"/>
      <c r="I17" s="194"/>
      <c r="J17" s="194"/>
      <c r="K17" s="194"/>
      <c r="L17" s="194"/>
      <c r="M17" s="194"/>
      <c r="N17" s="194"/>
      <c r="O17" s="194"/>
      <c r="P17" s="194"/>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194"/>
      <c r="B19" s="194"/>
      <c r="C19" s="194"/>
      <c r="D19" s="194"/>
      <c r="E19" s="194"/>
      <c r="F19" s="194"/>
      <c r="H19" s="194"/>
      <c r="I19" s="194"/>
      <c r="J19" s="194"/>
      <c r="K19" s="194"/>
      <c r="L19" s="194"/>
      <c r="M19" s="194"/>
      <c r="N19" s="194"/>
      <c r="O19" s="194"/>
      <c r="P19" s="194"/>
    </row>
    <row r="20" spans="1:29" ht="22.5" customHeight="1" x14ac:dyDescent="0.25">
      <c r="A20" s="421" t="s">
        <v>149</v>
      </c>
      <c r="B20" s="421" t="s">
        <v>148</v>
      </c>
      <c r="C20" s="424" t="s">
        <v>147</v>
      </c>
      <c r="D20" s="424"/>
      <c r="E20" s="412" t="s">
        <v>488</v>
      </c>
      <c r="F20" s="412"/>
      <c r="G20" s="413" t="s">
        <v>639</v>
      </c>
      <c r="H20" s="416" t="s">
        <v>598</v>
      </c>
      <c r="I20" s="417"/>
      <c r="J20" s="417"/>
      <c r="K20" s="417"/>
      <c r="L20" s="416" t="s">
        <v>599</v>
      </c>
      <c r="M20" s="417"/>
      <c r="N20" s="417"/>
      <c r="O20" s="417"/>
      <c r="P20" s="416" t="s">
        <v>600</v>
      </c>
      <c r="Q20" s="417"/>
      <c r="R20" s="417"/>
      <c r="S20" s="417"/>
      <c r="T20" s="416" t="s">
        <v>601</v>
      </c>
      <c r="U20" s="417"/>
      <c r="V20" s="417"/>
      <c r="W20" s="417"/>
      <c r="X20" s="416" t="s">
        <v>640</v>
      </c>
      <c r="Y20" s="417"/>
      <c r="Z20" s="417"/>
      <c r="AA20" s="417"/>
      <c r="AB20" s="419" t="s">
        <v>146</v>
      </c>
      <c r="AC20" s="419"/>
    </row>
    <row r="21" spans="1:29" ht="75" customHeight="1" x14ac:dyDescent="0.25">
      <c r="A21" s="422"/>
      <c r="B21" s="422"/>
      <c r="C21" s="424"/>
      <c r="D21" s="424"/>
      <c r="E21" s="412"/>
      <c r="F21" s="412"/>
      <c r="G21" s="414"/>
      <c r="H21" s="418" t="s">
        <v>2</v>
      </c>
      <c r="I21" s="418"/>
      <c r="J21" s="418" t="s">
        <v>489</v>
      </c>
      <c r="K21" s="418"/>
      <c r="L21" s="418" t="s">
        <v>2</v>
      </c>
      <c r="M21" s="418"/>
      <c r="N21" s="418" t="s">
        <v>489</v>
      </c>
      <c r="O21" s="418"/>
      <c r="P21" s="418" t="s">
        <v>2</v>
      </c>
      <c r="Q21" s="418"/>
      <c r="R21" s="418" t="s">
        <v>489</v>
      </c>
      <c r="S21" s="418"/>
      <c r="T21" s="418" t="s">
        <v>2</v>
      </c>
      <c r="U21" s="418"/>
      <c r="V21" s="418" t="s">
        <v>489</v>
      </c>
      <c r="W21" s="418"/>
      <c r="X21" s="418" t="s">
        <v>2</v>
      </c>
      <c r="Y21" s="418"/>
      <c r="Z21" s="418" t="s">
        <v>489</v>
      </c>
      <c r="AA21" s="418"/>
      <c r="AB21" s="419"/>
      <c r="AC21" s="419"/>
    </row>
    <row r="22" spans="1:29" ht="89.25" customHeight="1" x14ac:dyDescent="0.25">
      <c r="A22" s="423"/>
      <c r="B22" s="423"/>
      <c r="C22" s="264" t="s">
        <v>2</v>
      </c>
      <c r="D22" s="264" t="s">
        <v>489</v>
      </c>
      <c r="E22" s="250" t="s">
        <v>641</v>
      </c>
      <c r="F22" s="250" t="s">
        <v>642</v>
      </c>
      <c r="G22" s="415"/>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4" t="s">
        <v>490</v>
      </c>
      <c r="AC22" s="264" t="s">
        <v>489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199" customFormat="1" ht="47.25" x14ac:dyDescent="0.25">
      <c r="A24" s="204">
        <v>1</v>
      </c>
      <c r="B24" s="205" t="s">
        <v>145</v>
      </c>
      <c r="C24" s="206">
        <v>4.4884362588454385</v>
      </c>
      <c r="D24" s="206">
        <v>4.7648079706881523</v>
      </c>
      <c r="E24" s="206">
        <v>4.7648079706881523</v>
      </c>
      <c r="F24" s="206">
        <v>3.3109076206881527</v>
      </c>
      <c r="G24" s="206">
        <v>1.4539003499999998</v>
      </c>
      <c r="H24" s="206">
        <v>0</v>
      </c>
      <c r="I24" s="206"/>
      <c r="J24" s="206">
        <v>3.3109076206881527</v>
      </c>
      <c r="K24" s="206"/>
      <c r="L24" s="206">
        <v>0</v>
      </c>
      <c r="M24" s="206"/>
      <c r="N24" s="206">
        <v>0</v>
      </c>
      <c r="O24" s="206"/>
      <c r="P24" s="206">
        <v>0</v>
      </c>
      <c r="Q24" s="206"/>
      <c r="R24" s="206">
        <v>0</v>
      </c>
      <c r="S24" s="206"/>
      <c r="T24" s="206">
        <v>0</v>
      </c>
      <c r="U24" s="206"/>
      <c r="V24" s="206">
        <v>0</v>
      </c>
      <c r="W24" s="206"/>
      <c r="X24" s="206">
        <v>0</v>
      </c>
      <c r="Y24" s="206"/>
      <c r="Z24" s="206" t="s">
        <v>603</v>
      </c>
      <c r="AA24" s="206"/>
      <c r="AB24" s="206">
        <v>0</v>
      </c>
      <c r="AC24" s="206">
        <v>3.3109076206881527</v>
      </c>
    </row>
    <row r="25" spans="1:29" s="198" customFormat="1" x14ac:dyDescent="0.25">
      <c r="A25" s="207" t="s">
        <v>491</v>
      </c>
      <c r="B25" s="208" t="s">
        <v>144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603</v>
      </c>
      <c r="AA25" s="206"/>
      <c r="AB25" s="206">
        <v>0</v>
      </c>
      <c r="AC25" s="206">
        <v>0</v>
      </c>
    </row>
    <row r="26" spans="1:29" s="198" customFormat="1" x14ac:dyDescent="0.25">
      <c r="A26" s="207" t="s">
        <v>492</v>
      </c>
      <c r="B26" s="208" t="s">
        <v>143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603</v>
      </c>
      <c r="AA26" s="206"/>
      <c r="AB26" s="206">
        <v>0</v>
      </c>
      <c r="AC26" s="206">
        <v>0</v>
      </c>
    </row>
    <row r="27" spans="1:29" s="198" customFormat="1" ht="31.5" x14ac:dyDescent="0.25">
      <c r="A27" s="207" t="s">
        <v>493</v>
      </c>
      <c r="B27" s="208" t="s">
        <v>353</v>
      </c>
      <c r="C27" s="206"/>
      <c r="D27" s="206"/>
      <c r="E27" s="206"/>
      <c r="F27" s="206"/>
      <c r="G27" s="206">
        <v>1.2371477900000001</v>
      </c>
      <c r="H27" s="206">
        <v>0</v>
      </c>
      <c r="I27" s="206"/>
      <c r="J27" s="206">
        <v>2.7592346296472186</v>
      </c>
      <c r="K27" s="206"/>
      <c r="L27" s="206">
        <v>0</v>
      </c>
      <c r="M27" s="206"/>
      <c r="N27" s="206">
        <v>0</v>
      </c>
      <c r="O27" s="206"/>
      <c r="P27" s="206">
        <v>0</v>
      </c>
      <c r="Q27" s="206"/>
      <c r="R27" s="206">
        <v>0</v>
      </c>
      <c r="S27" s="206"/>
      <c r="T27" s="206">
        <v>0</v>
      </c>
      <c r="U27" s="206"/>
      <c r="V27" s="206">
        <v>0</v>
      </c>
      <c r="W27" s="206"/>
      <c r="X27" s="206">
        <v>0</v>
      </c>
      <c r="Y27" s="206"/>
      <c r="Z27" s="206" t="s">
        <v>603</v>
      </c>
      <c r="AA27" s="206"/>
      <c r="AB27" s="206">
        <v>0</v>
      </c>
      <c r="AC27" s="206">
        <v>2.7592346296472186</v>
      </c>
    </row>
    <row r="28" spans="1:29" s="198" customFormat="1" x14ac:dyDescent="0.25">
      <c r="A28" s="207" t="s">
        <v>494</v>
      </c>
      <c r="B28" s="208" t="s">
        <v>495</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198" customFormat="1" x14ac:dyDescent="0.25">
      <c r="A29" s="207" t="s">
        <v>496</v>
      </c>
      <c r="B29" s="209" t="s">
        <v>142</v>
      </c>
      <c r="C29" s="206"/>
      <c r="D29" s="206"/>
      <c r="E29" s="206"/>
      <c r="F29" s="206"/>
      <c r="G29" s="206">
        <v>0.21675255999999976</v>
      </c>
      <c r="H29" s="206">
        <v>0</v>
      </c>
      <c r="I29" s="206"/>
      <c r="J29" s="206">
        <v>0.55167299104093415</v>
      </c>
      <c r="K29" s="206"/>
      <c r="L29" s="206">
        <v>0</v>
      </c>
      <c r="M29" s="206"/>
      <c r="N29" s="206">
        <v>0</v>
      </c>
      <c r="O29" s="206"/>
      <c r="P29" s="206">
        <v>0</v>
      </c>
      <c r="Q29" s="206"/>
      <c r="R29" s="206">
        <v>0</v>
      </c>
      <c r="S29" s="206"/>
      <c r="T29" s="206">
        <v>0</v>
      </c>
      <c r="U29" s="206"/>
      <c r="V29" s="206">
        <v>0</v>
      </c>
      <c r="W29" s="206"/>
      <c r="X29" s="206">
        <v>0</v>
      </c>
      <c r="Y29" s="206"/>
      <c r="Z29" s="206" t="s">
        <v>603</v>
      </c>
      <c r="AA29" s="206"/>
      <c r="AB29" s="206">
        <v>0</v>
      </c>
      <c r="AC29" s="206">
        <v>0.55167299104093415</v>
      </c>
    </row>
    <row r="30" spans="1:29" s="199" customFormat="1" ht="47.25" x14ac:dyDescent="0.25">
      <c r="A30" s="204" t="s">
        <v>63</v>
      </c>
      <c r="B30" s="205" t="s">
        <v>497</v>
      </c>
      <c r="C30" s="206">
        <v>3.7659277157045321</v>
      </c>
      <c r="D30" s="206">
        <v>3.9963824213138848</v>
      </c>
      <c r="E30" s="206">
        <v>3.9963824213138848</v>
      </c>
      <c r="F30" s="206">
        <v>2.2893086213138849</v>
      </c>
      <c r="G30" s="206">
        <v>1.7070737999999999</v>
      </c>
      <c r="H30" s="206">
        <v>0</v>
      </c>
      <c r="I30" s="206"/>
      <c r="J30" s="206">
        <v>2.2893086213138849</v>
      </c>
      <c r="K30" s="206"/>
      <c r="L30" s="206">
        <v>0</v>
      </c>
      <c r="M30" s="206"/>
      <c r="N30" s="206">
        <v>0</v>
      </c>
      <c r="O30" s="206"/>
      <c r="P30" s="206">
        <v>0</v>
      </c>
      <c r="Q30" s="206"/>
      <c r="R30" s="206">
        <v>0</v>
      </c>
      <c r="S30" s="206"/>
      <c r="T30" s="206">
        <v>0</v>
      </c>
      <c r="U30" s="206"/>
      <c r="V30" s="206">
        <v>0</v>
      </c>
      <c r="W30" s="206"/>
      <c r="X30" s="206">
        <v>0</v>
      </c>
      <c r="Y30" s="206"/>
      <c r="Z30" s="206" t="s">
        <v>603</v>
      </c>
      <c r="AA30" s="206"/>
      <c r="AB30" s="206">
        <v>0</v>
      </c>
      <c r="AC30" s="206">
        <v>2.2893086213138849</v>
      </c>
    </row>
    <row r="31" spans="1:29" s="198" customFormat="1" x14ac:dyDescent="0.25">
      <c r="A31" s="204" t="s">
        <v>498</v>
      </c>
      <c r="B31" s="208" t="s">
        <v>141</v>
      </c>
      <c r="C31" s="206">
        <v>3.6125426500000004</v>
      </c>
      <c r="D31" s="206">
        <v>3.8421277468713373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s="198" customFormat="1" ht="31.5" x14ac:dyDescent="0.25">
      <c r="A32" s="204" t="s">
        <v>499</v>
      </c>
      <c r="B32" s="208" t="s">
        <v>140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98" customFormat="1" x14ac:dyDescent="0.25">
      <c r="A33" s="204" t="s">
        <v>500</v>
      </c>
      <c r="B33" s="208" t="s">
        <v>139</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98" customFormat="1" x14ac:dyDescent="0.25">
      <c r="A34" s="204" t="s">
        <v>501</v>
      </c>
      <c r="B34" s="208" t="s">
        <v>138</v>
      </c>
      <c r="C34" s="206">
        <v>0.15338506570453184</v>
      </c>
      <c r="D34" s="206">
        <v>0.15425467444254717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9" customFormat="1" ht="31.5" x14ac:dyDescent="0.25">
      <c r="A35" s="204" t="s">
        <v>62</v>
      </c>
      <c r="B35" s="205" t="s">
        <v>502</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98" customFormat="1" x14ac:dyDescent="0.25">
      <c r="A36" s="207" t="s">
        <v>503</v>
      </c>
      <c r="B36" s="208" t="s">
        <v>509</v>
      </c>
      <c r="C36" s="206"/>
      <c r="D36" s="206"/>
      <c r="E36" s="206"/>
      <c r="F36" s="206"/>
      <c r="G36" s="206">
        <v>0</v>
      </c>
      <c r="H36" s="206">
        <v>0</v>
      </c>
      <c r="I36" s="211" t="s">
        <v>457</v>
      </c>
      <c r="J36" s="206">
        <v>0</v>
      </c>
      <c r="K36" s="206" t="s">
        <v>457</v>
      </c>
      <c r="L36" s="206">
        <v>0</v>
      </c>
      <c r="M36" s="211" t="s">
        <v>457</v>
      </c>
      <c r="N36" s="206">
        <v>0</v>
      </c>
      <c r="O36" s="206" t="s">
        <v>457</v>
      </c>
      <c r="P36" s="206">
        <v>0</v>
      </c>
      <c r="Q36" s="211" t="s">
        <v>457</v>
      </c>
      <c r="R36" s="206">
        <v>0</v>
      </c>
      <c r="S36" s="206" t="s">
        <v>457</v>
      </c>
      <c r="T36" s="206">
        <v>0</v>
      </c>
      <c r="U36" s="211" t="s">
        <v>457</v>
      </c>
      <c r="V36" s="206">
        <v>0</v>
      </c>
      <c r="W36" s="206" t="s">
        <v>457</v>
      </c>
      <c r="X36" s="206">
        <v>0</v>
      </c>
      <c r="Y36" s="211" t="s">
        <v>457</v>
      </c>
      <c r="Z36" s="206" t="s">
        <v>603</v>
      </c>
      <c r="AA36" s="206" t="s">
        <v>603</v>
      </c>
      <c r="AB36" s="206">
        <v>0</v>
      </c>
      <c r="AC36" s="206">
        <v>0</v>
      </c>
    </row>
    <row r="37" spans="1:29" s="198" customFormat="1" ht="31.5" x14ac:dyDescent="0.25">
      <c r="A37" s="207" t="s">
        <v>505</v>
      </c>
      <c r="B37" s="210" t="s">
        <v>504</v>
      </c>
      <c r="C37" s="206"/>
      <c r="D37" s="206"/>
      <c r="E37" s="206"/>
      <c r="F37" s="206"/>
      <c r="G37" s="206">
        <v>0</v>
      </c>
      <c r="H37" s="206">
        <v>0</v>
      </c>
      <c r="I37" s="211" t="s">
        <v>457</v>
      </c>
      <c r="J37" s="206">
        <v>0</v>
      </c>
      <c r="K37" s="206" t="s">
        <v>457</v>
      </c>
      <c r="L37" s="206">
        <v>0</v>
      </c>
      <c r="M37" s="211" t="s">
        <v>457</v>
      </c>
      <c r="N37" s="206">
        <v>0</v>
      </c>
      <c r="O37" s="206" t="s">
        <v>457</v>
      </c>
      <c r="P37" s="206">
        <v>0</v>
      </c>
      <c r="Q37" s="211" t="s">
        <v>457</v>
      </c>
      <c r="R37" s="206">
        <v>0</v>
      </c>
      <c r="S37" s="206" t="s">
        <v>457</v>
      </c>
      <c r="T37" s="206">
        <v>0</v>
      </c>
      <c r="U37" s="211" t="s">
        <v>457</v>
      </c>
      <c r="V37" s="206">
        <v>0</v>
      </c>
      <c r="W37" s="206" t="s">
        <v>457</v>
      </c>
      <c r="X37" s="206">
        <v>0</v>
      </c>
      <c r="Y37" s="211" t="s">
        <v>457</v>
      </c>
      <c r="Z37" s="206" t="s">
        <v>603</v>
      </c>
      <c r="AA37" s="206" t="s">
        <v>603</v>
      </c>
      <c r="AB37" s="206">
        <v>0</v>
      </c>
      <c r="AC37" s="206">
        <v>0</v>
      </c>
    </row>
    <row r="38" spans="1:29" s="198" customFormat="1" x14ac:dyDescent="0.25">
      <c r="A38" s="207" t="s">
        <v>506</v>
      </c>
      <c r="B38" s="210" t="s">
        <v>136</v>
      </c>
      <c r="C38" s="206"/>
      <c r="D38" s="206"/>
      <c r="E38" s="206"/>
      <c r="F38" s="206"/>
      <c r="G38" s="206">
        <v>0</v>
      </c>
      <c r="H38" s="206">
        <v>0</v>
      </c>
      <c r="I38" s="211" t="s">
        <v>457</v>
      </c>
      <c r="J38" s="206">
        <v>0</v>
      </c>
      <c r="K38" s="206" t="s">
        <v>457</v>
      </c>
      <c r="L38" s="206">
        <v>0</v>
      </c>
      <c r="M38" s="211" t="s">
        <v>457</v>
      </c>
      <c r="N38" s="206">
        <v>0</v>
      </c>
      <c r="O38" s="206" t="s">
        <v>457</v>
      </c>
      <c r="P38" s="206">
        <v>0</v>
      </c>
      <c r="Q38" s="211" t="s">
        <v>457</v>
      </c>
      <c r="R38" s="206">
        <v>0</v>
      </c>
      <c r="S38" s="206" t="s">
        <v>457</v>
      </c>
      <c r="T38" s="206">
        <v>0</v>
      </c>
      <c r="U38" s="211" t="s">
        <v>457</v>
      </c>
      <c r="V38" s="206">
        <v>0</v>
      </c>
      <c r="W38" s="206" t="s">
        <v>457</v>
      </c>
      <c r="X38" s="206">
        <v>0</v>
      </c>
      <c r="Y38" s="211" t="s">
        <v>457</v>
      </c>
      <c r="Z38" s="206" t="s">
        <v>603</v>
      </c>
      <c r="AA38" s="206" t="s">
        <v>603</v>
      </c>
      <c r="AB38" s="206">
        <v>0</v>
      </c>
      <c r="AC38" s="206">
        <v>0</v>
      </c>
    </row>
    <row r="39" spans="1:29" s="198" customFormat="1" x14ac:dyDescent="0.25">
      <c r="A39" s="207" t="s">
        <v>508</v>
      </c>
      <c r="B39" s="208" t="s">
        <v>507</v>
      </c>
      <c r="C39" s="206"/>
      <c r="D39" s="206"/>
      <c r="E39" s="206"/>
      <c r="F39" s="206"/>
      <c r="G39" s="206">
        <v>0</v>
      </c>
      <c r="H39" s="206">
        <v>0</v>
      </c>
      <c r="I39" s="211" t="s">
        <v>457</v>
      </c>
      <c r="J39" s="206">
        <v>0</v>
      </c>
      <c r="K39" s="206" t="s">
        <v>457</v>
      </c>
      <c r="L39" s="206">
        <v>0</v>
      </c>
      <c r="M39" s="211" t="s">
        <v>457</v>
      </c>
      <c r="N39" s="206">
        <v>0</v>
      </c>
      <c r="O39" s="206" t="s">
        <v>457</v>
      </c>
      <c r="P39" s="206">
        <v>0</v>
      </c>
      <c r="Q39" s="211" t="s">
        <v>457</v>
      </c>
      <c r="R39" s="206">
        <v>0</v>
      </c>
      <c r="S39" s="206" t="s">
        <v>457</v>
      </c>
      <c r="T39" s="206">
        <v>0</v>
      </c>
      <c r="U39" s="211" t="s">
        <v>457</v>
      </c>
      <c r="V39" s="206">
        <v>0</v>
      </c>
      <c r="W39" s="206" t="s">
        <v>457</v>
      </c>
      <c r="X39" s="206">
        <v>0</v>
      </c>
      <c r="Y39" s="211" t="s">
        <v>457</v>
      </c>
      <c r="Z39" s="206" t="s">
        <v>603</v>
      </c>
      <c r="AA39" s="206" t="s">
        <v>603</v>
      </c>
      <c r="AB39" s="206">
        <v>0</v>
      </c>
      <c r="AC39" s="206">
        <v>0</v>
      </c>
    </row>
    <row r="40" spans="1:29" s="198" customFormat="1" x14ac:dyDescent="0.25">
      <c r="A40" s="207" t="s">
        <v>510</v>
      </c>
      <c r="B40" s="208" t="s">
        <v>511</v>
      </c>
      <c r="C40" s="206"/>
      <c r="D40" s="206"/>
      <c r="E40" s="206"/>
      <c r="F40" s="206"/>
      <c r="G40" s="206">
        <v>0</v>
      </c>
      <c r="H40" s="206">
        <v>0</v>
      </c>
      <c r="I40" s="211" t="s">
        <v>457</v>
      </c>
      <c r="J40" s="206">
        <v>0</v>
      </c>
      <c r="K40" s="206" t="s">
        <v>457</v>
      </c>
      <c r="L40" s="206">
        <v>0</v>
      </c>
      <c r="M40" s="211" t="s">
        <v>457</v>
      </c>
      <c r="N40" s="206">
        <v>0</v>
      </c>
      <c r="O40" s="206" t="s">
        <v>457</v>
      </c>
      <c r="P40" s="206">
        <v>0</v>
      </c>
      <c r="Q40" s="211" t="s">
        <v>457</v>
      </c>
      <c r="R40" s="206">
        <v>0</v>
      </c>
      <c r="S40" s="206" t="s">
        <v>457</v>
      </c>
      <c r="T40" s="206">
        <v>0</v>
      </c>
      <c r="U40" s="211" t="s">
        <v>457</v>
      </c>
      <c r="V40" s="206">
        <v>0</v>
      </c>
      <c r="W40" s="206" t="s">
        <v>457</v>
      </c>
      <c r="X40" s="206">
        <v>0</v>
      </c>
      <c r="Y40" s="211" t="s">
        <v>457</v>
      </c>
      <c r="Z40" s="206" t="s">
        <v>603</v>
      </c>
      <c r="AA40" s="206" t="s">
        <v>603</v>
      </c>
      <c r="AB40" s="206">
        <v>0</v>
      </c>
      <c r="AC40" s="206">
        <v>0</v>
      </c>
    </row>
    <row r="41" spans="1:29" s="198" customFormat="1" x14ac:dyDescent="0.25">
      <c r="A41" s="207" t="s">
        <v>512</v>
      </c>
      <c r="B41" s="208" t="s">
        <v>513</v>
      </c>
      <c r="C41" s="206"/>
      <c r="D41" s="206"/>
      <c r="E41" s="206"/>
      <c r="F41" s="206"/>
      <c r="G41" s="206">
        <v>0</v>
      </c>
      <c r="H41" s="206">
        <v>0</v>
      </c>
      <c r="I41" s="211" t="s">
        <v>457</v>
      </c>
      <c r="J41" s="206">
        <v>0</v>
      </c>
      <c r="K41" s="206" t="s">
        <v>457</v>
      </c>
      <c r="L41" s="206">
        <v>0</v>
      </c>
      <c r="M41" s="211" t="s">
        <v>457</v>
      </c>
      <c r="N41" s="206">
        <v>0</v>
      </c>
      <c r="O41" s="206" t="s">
        <v>457</v>
      </c>
      <c r="P41" s="206">
        <v>0</v>
      </c>
      <c r="Q41" s="211" t="s">
        <v>457</v>
      </c>
      <c r="R41" s="206">
        <v>0</v>
      </c>
      <c r="S41" s="206" t="s">
        <v>457</v>
      </c>
      <c r="T41" s="206">
        <v>0</v>
      </c>
      <c r="U41" s="211" t="s">
        <v>457</v>
      </c>
      <c r="V41" s="206">
        <v>0</v>
      </c>
      <c r="W41" s="206" t="s">
        <v>457</v>
      </c>
      <c r="X41" s="206">
        <v>0</v>
      </c>
      <c r="Y41" s="211" t="s">
        <v>457</v>
      </c>
      <c r="Z41" s="206" t="s">
        <v>603</v>
      </c>
      <c r="AA41" s="206" t="s">
        <v>603</v>
      </c>
      <c r="AB41" s="206">
        <v>0</v>
      </c>
      <c r="AC41" s="206">
        <v>0</v>
      </c>
    </row>
    <row r="42" spans="1:29" s="199" customFormat="1" x14ac:dyDescent="0.25">
      <c r="A42" s="207" t="s">
        <v>514</v>
      </c>
      <c r="B42" s="208" t="s">
        <v>515</v>
      </c>
      <c r="C42" s="206"/>
      <c r="D42" s="206"/>
      <c r="E42" s="206"/>
      <c r="F42" s="206"/>
      <c r="G42" s="206">
        <v>0</v>
      </c>
      <c r="H42" s="206">
        <v>0</v>
      </c>
      <c r="I42" s="211" t="s">
        <v>457</v>
      </c>
      <c r="J42" s="206">
        <v>0</v>
      </c>
      <c r="K42" s="206" t="s">
        <v>457</v>
      </c>
      <c r="L42" s="206">
        <v>0</v>
      </c>
      <c r="M42" s="211" t="s">
        <v>457</v>
      </c>
      <c r="N42" s="206">
        <v>0</v>
      </c>
      <c r="O42" s="206" t="s">
        <v>457</v>
      </c>
      <c r="P42" s="206">
        <v>0</v>
      </c>
      <c r="Q42" s="211" t="s">
        <v>457</v>
      </c>
      <c r="R42" s="206">
        <v>0</v>
      </c>
      <c r="S42" s="206" t="s">
        <v>457</v>
      </c>
      <c r="T42" s="206">
        <v>0</v>
      </c>
      <c r="U42" s="211" t="s">
        <v>457</v>
      </c>
      <c r="V42" s="206">
        <v>0</v>
      </c>
      <c r="W42" s="206" t="s">
        <v>457</v>
      </c>
      <c r="X42" s="206">
        <v>0</v>
      </c>
      <c r="Y42" s="211" t="s">
        <v>457</v>
      </c>
      <c r="Z42" s="206" t="s">
        <v>603</v>
      </c>
      <c r="AA42" s="206" t="s">
        <v>603</v>
      </c>
      <c r="AB42" s="206">
        <v>0</v>
      </c>
      <c r="AC42" s="206">
        <v>0</v>
      </c>
    </row>
    <row r="43" spans="1:29" s="198" customFormat="1" x14ac:dyDescent="0.25">
      <c r="A43" s="207" t="s">
        <v>516</v>
      </c>
      <c r="B43" s="208" t="s">
        <v>517</v>
      </c>
      <c r="C43" s="206"/>
      <c r="D43" s="206"/>
      <c r="E43" s="206"/>
      <c r="F43" s="206"/>
      <c r="G43" s="206">
        <v>0</v>
      </c>
      <c r="H43" s="206">
        <v>0</v>
      </c>
      <c r="I43" s="211" t="s">
        <v>457</v>
      </c>
      <c r="J43" s="206">
        <v>0</v>
      </c>
      <c r="K43" s="206" t="s">
        <v>457</v>
      </c>
      <c r="L43" s="206">
        <v>0</v>
      </c>
      <c r="M43" s="211" t="s">
        <v>457</v>
      </c>
      <c r="N43" s="206">
        <v>0</v>
      </c>
      <c r="O43" s="206" t="s">
        <v>457</v>
      </c>
      <c r="P43" s="206">
        <v>0</v>
      </c>
      <c r="Q43" s="211" t="s">
        <v>457</v>
      </c>
      <c r="R43" s="206">
        <v>0</v>
      </c>
      <c r="S43" s="206" t="s">
        <v>457</v>
      </c>
      <c r="T43" s="206">
        <v>0</v>
      </c>
      <c r="U43" s="211" t="s">
        <v>457</v>
      </c>
      <c r="V43" s="206">
        <v>0</v>
      </c>
      <c r="W43" s="206" t="s">
        <v>457</v>
      </c>
      <c r="X43" s="206">
        <v>0</v>
      </c>
      <c r="Y43" s="211" t="s">
        <v>457</v>
      </c>
      <c r="Z43" s="206" t="s">
        <v>603</v>
      </c>
      <c r="AA43" s="206" t="s">
        <v>603</v>
      </c>
      <c r="AB43" s="206">
        <v>0</v>
      </c>
      <c r="AC43" s="206">
        <v>0</v>
      </c>
    </row>
    <row r="44" spans="1:29" s="198" customFormat="1" x14ac:dyDescent="0.25">
      <c r="A44" s="207" t="s">
        <v>518</v>
      </c>
      <c r="B44" s="208" t="s">
        <v>519</v>
      </c>
      <c r="C44" s="206"/>
      <c r="D44" s="206"/>
      <c r="E44" s="206"/>
      <c r="F44" s="206"/>
      <c r="G44" s="206">
        <v>0</v>
      </c>
      <c r="H44" s="206">
        <v>0</v>
      </c>
      <c r="I44" s="211" t="s">
        <v>457</v>
      </c>
      <c r="J44" s="206">
        <v>0</v>
      </c>
      <c r="K44" s="206" t="s">
        <v>457</v>
      </c>
      <c r="L44" s="206">
        <v>0</v>
      </c>
      <c r="M44" s="211" t="s">
        <v>457</v>
      </c>
      <c r="N44" s="206">
        <v>0</v>
      </c>
      <c r="O44" s="206" t="s">
        <v>457</v>
      </c>
      <c r="P44" s="206">
        <v>0</v>
      </c>
      <c r="Q44" s="211" t="s">
        <v>457</v>
      </c>
      <c r="R44" s="206">
        <v>0</v>
      </c>
      <c r="S44" s="206" t="s">
        <v>457</v>
      </c>
      <c r="T44" s="206">
        <v>0</v>
      </c>
      <c r="U44" s="211" t="s">
        <v>457</v>
      </c>
      <c r="V44" s="206">
        <v>0</v>
      </c>
      <c r="W44" s="206" t="s">
        <v>457</v>
      </c>
      <c r="X44" s="206">
        <v>0</v>
      </c>
      <c r="Y44" s="211" t="s">
        <v>457</v>
      </c>
      <c r="Z44" s="206" t="s">
        <v>603</v>
      </c>
      <c r="AA44" s="206" t="s">
        <v>603</v>
      </c>
      <c r="AB44" s="206">
        <v>0</v>
      </c>
      <c r="AC44" s="206">
        <v>0</v>
      </c>
    </row>
    <row r="45" spans="1:29" s="198" customFormat="1" x14ac:dyDescent="0.25">
      <c r="A45" s="207" t="s">
        <v>520</v>
      </c>
      <c r="B45" s="208" t="s">
        <v>521</v>
      </c>
      <c r="C45" s="206"/>
      <c r="D45" s="206"/>
      <c r="E45" s="206"/>
      <c r="F45" s="206"/>
      <c r="G45" s="206">
        <v>0</v>
      </c>
      <c r="H45" s="206">
        <v>0</v>
      </c>
      <c r="I45" s="211" t="s">
        <v>457</v>
      </c>
      <c r="J45" s="206">
        <v>0</v>
      </c>
      <c r="K45" s="206" t="s">
        <v>457</v>
      </c>
      <c r="L45" s="206">
        <v>0</v>
      </c>
      <c r="M45" s="211" t="s">
        <v>457</v>
      </c>
      <c r="N45" s="206">
        <v>0</v>
      </c>
      <c r="O45" s="206" t="s">
        <v>457</v>
      </c>
      <c r="P45" s="206">
        <v>0</v>
      </c>
      <c r="Q45" s="211" t="s">
        <v>457</v>
      </c>
      <c r="R45" s="206">
        <v>0</v>
      </c>
      <c r="S45" s="206" t="s">
        <v>457</v>
      </c>
      <c r="T45" s="206">
        <v>0</v>
      </c>
      <c r="U45" s="211" t="s">
        <v>457</v>
      </c>
      <c r="V45" s="206">
        <v>0</v>
      </c>
      <c r="W45" s="206" t="s">
        <v>457</v>
      </c>
      <c r="X45" s="206">
        <v>0</v>
      </c>
      <c r="Y45" s="211" t="s">
        <v>457</v>
      </c>
      <c r="Z45" s="206" t="s">
        <v>603</v>
      </c>
      <c r="AA45" s="206" t="s">
        <v>603</v>
      </c>
      <c r="AB45" s="206">
        <v>0</v>
      </c>
      <c r="AC45" s="206">
        <v>0</v>
      </c>
    </row>
    <row r="46" spans="1:29" s="198" customFormat="1" x14ac:dyDescent="0.25">
      <c r="A46" s="207" t="s">
        <v>522</v>
      </c>
      <c r="B46" s="208" t="s">
        <v>523</v>
      </c>
      <c r="C46" s="206"/>
      <c r="D46" s="206"/>
      <c r="E46" s="206"/>
      <c r="F46" s="206"/>
      <c r="G46" s="206">
        <v>0</v>
      </c>
      <c r="H46" s="206">
        <v>0</v>
      </c>
      <c r="I46" s="211" t="s">
        <v>457</v>
      </c>
      <c r="J46" s="206">
        <v>0</v>
      </c>
      <c r="K46" s="206" t="s">
        <v>457</v>
      </c>
      <c r="L46" s="206">
        <v>0</v>
      </c>
      <c r="M46" s="211" t="s">
        <v>457</v>
      </c>
      <c r="N46" s="206">
        <v>0</v>
      </c>
      <c r="O46" s="206" t="s">
        <v>457</v>
      </c>
      <c r="P46" s="206">
        <v>0</v>
      </c>
      <c r="Q46" s="211" t="s">
        <v>457</v>
      </c>
      <c r="R46" s="206">
        <v>0</v>
      </c>
      <c r="S46" s="206" t="s">
        <v>457</v>
      </c>
      <c r="T46" s="206">
        <v>0</v>
      </c>
      <c r="U46" s="211" t="s">
        <v>457</v>
      </c>
      <c r="V46" s="206">
        <v>0</v>
      </c>
      <c r="W46" s="206" t="s">
        <v>457</v>
      </c>
      <c r="X46" s="206">
        <v>0</v>
      </c>
      <c r="Y46" s="211" t="s">
        <v>457</v>
      </c>
      <c r="Z46" s="206" t="s">
        <v>603</v>
      </c>
      <c r="AA46" s="206" t="s">
        <v>603</v>
      </c>
      <c r="AB46" s="206">
        <v>0</v>
      </c>
      <c r="AC46" s="206">
        <v>0</v>
      </c>
    </row>
    <row r="47" spans="1:29" s="198" customFormat="1" x14ac:dyDescent="0.25">
      <c r="A47" s="204" t="s">
        <v>61</v>
      </c>
      <c r="B47" s="205" t="s">
        <v>137</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98" customFormat="1" x14ac:dyDescent="0.25">
      <c r="A48" s="207" t="s">
        <v>524</v>
      </c>
      <c r="B48" s="208" t="s">
        <v>509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603</v>
      </c>
      <c r="AA48" s="206"/>
      <c r="AB48" s="206">
        <v>0</v>
      </c>
      <c r="AC48" s="206">
        <v>0</v>
      </c>
    </row>
    <row r="49" spans="1:29" s="199" customFormat="1" ht="31.5" x14ac:dyDescent="0.25">
      <c r="A49" s="207" t="s">
        <v>525</v>
      </c>
      <c r="B49" s="210" t="s">
        <v>504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603</v>
      </c>
      <c r="AA49" s="206"/>
      <c r="AB49" s="206">
        <v>0</v>
      </c>
      <c r="AC49" s="206">
        <v>0</v>
      </c>
    </row>
    <row r="50" spans="1:29" s="198" customFormat="1" x14ac:dyDescent="0.25">
      <c r="A50" s="207" t="s">
        <v>526</v>
      </c>
      <c r="B50" s="210" t="s">
        <v>136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603</v>
      </c>
      <c r="AA50" s="206"/>
      <c r="AB50" s="206">
        <v>0</v>
      </c>
      <c r="AC50" s="206">
        <v>0</v>
      </c>
    </row>
    <row r="51" spans="1:29" s="198" customFormat="1" ht="31.5" x14ac:dyDescent="0.25">
      <c r="A51" s="207" t="s">
        <v>528</v>
      </c>
      <c r="B51" s="208" t="s">
        <v>527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603</v>
      </c>
      <c r="AA51" s="206"/>
      <c r="AB51" s="206">
        <v>0</v>
      </c>
      <c r="AC51" s="206">
        <v>0</v>
      </c>
    </row>
    <row r="52" spans="1:29" s="198" customFormat="1" ht="31.5" x14ac:dyDescent="0.25">
      <c r="A52" s="207" t="s">
        <v>530</v>
      </c>
      <c r="B52" s="208" t="s">
        <v>529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603</v>
      </c>
      <c r="AA52" s="206"/>
      <c r="AB52" s="206">
        <v>0</v>
      </c>
      <c r="AC52" s="206">
        <v>0</v>
      </c>
    </row>
    <row r="53" spans="1:29" s="198" customFormat="1" x14ac:dyDescent="0.25">
      <c r="A53" s="207" t="s">
        <v>531</v>
      </c>
      <c r="B53" s="208" t="s">
        <v>135</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603</v>
      </c>
      <c r="AA53" s="206"/>
      <c r="AB53" s="206">
        <v>0</v>
      </c>
      <c r="AC53" s="206">
        <v>0</v>
      </c>
    </row>
    <row r="54" spans="1:29" s="198" customFormat="1" x14ac:dyDescent="0.25">
      <c r="A54" s="207" t="s">
        <v>532</v>
      </c>
      <c r="B54" s="208" t="s">
        <v>511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603</v>
      </c>
      <c r="AA54" s="206"/>
      <c r="AB54" s="206">
        <v>0</v>
      </c>
      <c r="AC54" s="206">
        <v>0</v>
      </c>
    </row>
    <row r="55" spans="1:29" s="198" customFormat="1" x14ac:dyDescent="0.25">
      <c r="A55" s="207" t="s">
        <v>533</v>
      </c>
      <c r="B55" s="208" t="s">
        <v>513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603</v>
      </c>
      <c r="AA55" s="206"/>
      <c r="AB55" s="206">
        <v>0</v>
      </c>
      <c r="AC55" s="206">
        <v>0</v>
      </c>
    </row>
    <row r="56" spans="1:29" s="199" customFormat="1" x14ac:dyDescent="0.25">
      <c r="A56" s="207" t="s">
        <v>534</v>
      </c>
      <c r="B56" s="208" t="s">
        <v>515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603</v>
      </c>
      <c r="AA56" s="206"/>
      <c r="AB56" s="206">
        <v>0</v>
      </c>
      <c r="AC56" s="206">
        <v>0</v>
      </c>
    </row>
    <row r="57" spans="1:29" s="199" customFormat="1" x14ac:dyDescent="0.25">
      <c r="A57" s="207" t="s">
        <v>535</v>
      </c>
      <c r="B57" s="208" t="s">
        <v>517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603</v>
      </c>
      <c r="AA57" s="206"/>
      <c r="AB57" s="206">
        <v>0</v>
      </c>
      <c r="AC57" s="206">
        <v>0</v>
      </c>
    </row>
    <row r="58" spans="1:29" s="198" customFormat="1" x14ac:dyDescent="0.25">
      <c r="A58" s="207" t="s">
        <v>536</v>
      </c>
      <c r="B58" s="208" t="s">
        <v>519</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603</v>
      </c>
      <c r="AA58" s="206"/>
      <c r="AB58" s="206">
        <v>0</v>
      </c>
      <c r="AC58" s="206">
        <v>0</v>
      </c>
    </row>
    <row r="59" spans="1:29" s="198" customFormat="1" x14ac:dyDescent="0.25">
      <c r="A59" s="207" t="s">
        <v>537</v>
      </c>
      <c r="B59" s="208" t="s">
        <v>521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603</v>
      </c>
      <c r="AA59" s="206"/>
      <c r="AB59" s="206">
        <v>0</v>
      </c>
      <c r="AC59" s="206">
        <v>0</v>
      </c>
    </row>
    <row r="60" spans="1:29" s="198" customFormat="1" x14ac:dyDescent="0.25">
      <c r="A60" s="207" t="s">
        <v>538</v>
      </c>
      <c r="B60" s="208" t="s">
        <v>523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603</v>
      </c>
      <c r="AA60" s="206"/>
      <c r="AB60" s="206">
        <v>0</v>
      </c>
      <c r="AC60" s="206">
        <v>0</v>
      </c>
    </row>
    <row r="61" spans="1:29" s="198" customFormat="1" ht="31.5" x14ac:dyDescent="0.25">
      <c r="A61" s="204" t="s">
        <v>59</v>
      </c>
      <c r="B61" s="205" t="s">
        <v>134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98" customFormat="1" x14ac:dyDescent="0.25">
      <c r="A62" s="207" t="s">
        <v>539</v>
      </c>
      <c r="B62" s="208" t="s">
        <v>133</v>
      </c>
      <c r="C62" s="206">
        <v>3.7659277157045321</v>
      </c>
      <c r="D62" s="206">
        <v>3.9963824213138848</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603</v>
      </c>
      <c r="AA62" s="206"/>
      <c r="AB62" s="206">
        <v>0</v>
      </c>
      <c r="AC62" s="206">
        <v>0</v>
      </c>
    </row>
    <row r="63" spans="1:29" x14ac:dyDescent="0.25">
      <c r="A63" s="207" t="s">
        <v>540</v>
      </c>
      <c r="B63" s="21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603</v>
      </c>
      <c r="AA63" s="206"/>
      <c r="AB63" s="206">
        <v>0</v>
      </c>
      <c r="AC63" s="206">
        <v>0</v>
      </c>
    </row>
    <row r="64" spans="1:29" x14ac:dyDescent="0.25">
      <c r="A64" s="207" t="s">
        <v>541</v>
      </c>
      <c r="B64" s="208"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603</v>
      </c>
      <c r="AA64" s="206"/>
      <c r="AB64" s="206">
        <v>0</v>
      </c>
      <c r="AC64" s="206">
        <v>0</v>
      </c>
    </row>
    <row r="65" spans="1:29" x14ac:dyDescent="0.25">
      <c r="A65" s="207" t="s">
        <v>542</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603</v>
      </c>
      <c r="AA65" s="206"/>
      <c r="AB65" s="206">
        <v>0</v>
      </c>
      <c r="AC65" s="206">
        <v>0</v>
      </c>
    </row>
    <row r="66" spans="1:29" x14ac:dyDescent="0.25">
      <c r="A66" s="207" t="s">
        <v>543</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603</v>
      </c>
      <c r="AA66" s="206"/>
      <c r="AB66" s="206">
        <v>0</v>
      </c>
      <c r="AC66" s="206">
        <v>0</v>
      </c>
    </row>
    <row r="67" spans="1:29" x14ac:dyDescent="0.25">
      <c r="A67" s="207" t="s">
        <v>544</v>
      </c>
      <c r="B67" s="210" t="s">
        <v>545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603</v>
      </c>
      <c r="AA67" s="206"/>
      <c r="AB67" s="206">
        <v>0</v>
      </c>
      <c r="AC67" s="206">
        <v>0</v>
      </c>
    </row>
    <row r="68" spans="1:29" x14ac:dyDescent="0.25">
      <c r="A68" s="207" t="s">
        <v>546</v>
      </c>
      <c r="B68" s="210" t="s">
        <v>547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603</v>
      </c>
      <c r="AA68" s="206"/>
      <c r="AB68" s="206">
        <v>0</v>
      </c>
      <c r="AC68" s="206">
        <v>0</v>
      </c>
    </row>
    <row r="69" spans="1:29" x14ac:dyDescent="0.25">
      <c r="A69" s="207" t="s">
        <v>548</v>
      </c>
      <c r="B69" s="210" t="s">
        <v>549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603</v>
      </c>
      <c r="AA69" s="206"/>
      <c r="AB69" s="206">
        <v>0</v>
      </c>
      <c r="AC69" s="206">
        <v>0</v>
      </c>
    </row>
    <row r="70" spans="1:29" x14ac:dyDescent="0.25">
      <c r="A70" s="207" t="s">
        <v>550</v>
      </c>
      <c r="B70" s="210" t="s">
        <v>551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603</v>
      </c>
      <c r="AA70" s="206"/>
      <c r="AB70" s="206">
        <v>0</v>
      </c>
      <c r="AC70" s="206">
        <v>0</v>
      </c>
    </row>
    <row r="71" spans="1:29" x14ac:dyDescent="0.25">
      <c r="A71" s="207" t="s">
        <v>552</v>
      </c>
      <c r="B71" s="210" t="s">
        <v>553</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603</v>
      </c>
      <c r="AA71" s="206"/>
      <c r="AB71" s="206">
        <v>0</v>
      </c>
      <c r="AC71" s="206">
        <v>0</v>
      </c>
    </row>
    <row r="72" spans="1:29" x14ac:dyDescent="0.25">
      <c r="A72" s="207" t="s">
        <v>554</v>
      </c>
      <c r="B72" s="210" t="s">
        <v>555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603</v>
      </c>
      <c r="AA72" s="206"/>
      <c r="AB72" s="206">
        <v>0</v>
      </c>
      <c r="AC72" s="206">
        <v>0</v>
      </c>
    </row>
    <row r="73" spans="1:29" x14ac:dyDescent="0.25">
      <c r="A73" s="207" t="s">
        <v>556</v>
      </c>
      <c r="B73" s="210" t="s">
        <v>557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603</v>
      </c>
      <c r="AA73" s="206"/>
      <c r="AB73" s="206">
        <v>0</v>
      </c>
      <c r="AC73" s="206">
        <v>0</v>
      </c>
    </row>
    <row r="74" spans="1:29" ht="31.5" x14ac:dyDescent="0.25">
      <c r="A74" s="204" t="s">
        <v>58</v>
      </c>
      <c r="B74" s="212" t="s">
        <v>185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603</v>
      </c>
      <c r="AA74" s="206"/>
      <c r="AB74" s="206">
        <v>0</v>
      </c>
      <c r="AC74" s="206">
        <v>0</v>
      </c>
    </row>
    <row r="75" spans="1:29"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207" t="s">
        <v>558</v>
      </c>
      <c r="B76" s="208" t="s">
        <v>509</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603</v>
      </c>
      <c r="AA76" s="214"/>
      <c r="AB76" s="206">
        <v>0</v>
      </c>
      <c r="AC76" s="206">
        <v>0</v>
      </c>
    </row>
    <row r="77" spans="1:29" ht="31.5" x14ac:dyDescent="0.25">
      <c r="A77" s="207" t="s">
        <v>559</v>
      </c>
      <c r="B77" s="210" t="s">
        <v>504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603</v>
      </c>
      <c r="AA77" s="206"/>
      <c r="AB77" s="206">
        <v>0</v>
      </c>
      <c r="AC77" s="206">
        <v>0</v>
      </c>
    </row>
    <row r="78" spans="1:29" x14ac:dyDescent="0.25">
      <c r="A78" s="207" t="s">
        <v>560</v>
      </c>
      <c r="B78" s="210" t="s">
        <v>136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603</v>
      </c>
      <c r="AA78" s="206"/>
      <c r="AB78" s="206">
        <v>0</v>
      </c>
      <c r="AC78" s="206">
        <v>0</v>
      </c>
    </row>
    <row r="79" spans="1:29" x14ac:dyDescent="0.25">
      <c r="A79" s="207" t="s">
        <v>561</v>
      </c>
      <c r="B79" s="208" t="s">
        <v>461</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603</v>
      </c>
      <c r="AA79" s="206"/>
      <c r="AB79" s="206">
        <v>0</v>
      </c>
      <c r="AC79" s="206">
        <v>0</v>
      </c>
    </row>
    <row r="80" spans="1:29" x14ac:dyDescent="0.25">
      <c r="A80" s="207" t="s">
        <v>562</v>
      </c>
      <c r="B80" s="208" t="s">
        <v>511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603</v>
      </c>
      <c r="AA80" s="214"/>
      <c r="AB80" s="206">
        <v>0</v>
      </c>
      <c r="AC80" s="206">
        <v>0</v>
      </c>
    </row>
    <row r="81" spans="1:29" x14ac:dyDescent="0.25">
      <c r="A81" s="207" t="s">
        <v>563</v>
      </c>
      <c r="B81" s="208" t="s">
        <v>513</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603</v>
      </c>
      <c r="AA81" s="214"/>
      <c r="AB81" s="206">
        <v>0</v>
      </c>
      <c r="AC81" s="206">
        <v>0</v>
      </c>
    </row>
    <row r="82" spans="1:29" x14ac:dyDescent="0.25">
      <c r="A82" s="207" t="s">
        <v>564</v>
      </c>
      <c r="B82" s="208" t="s">
        <v>515</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603</v>
      </c>
      <c r="AA82" s="214"/>
      <c r="AB82" s="206">
        <v>0</v>
      </c>
      <c r="AC82" s="206">
        <v>0</v>
      </c>
    </row>
    <row r="83" spans="1:29" x14ac:dyDescent="0.25">
      <c r="A83" s="207" t="s">
        <v>565</v>
      </c>
      <c r="B83" s="208" t="s">
        <v>517</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603</v>
      </c>
      <c r="AA83" s="214"/>
      <c r="AB83" s="206">
        <v>0</v>
      </c>
      <c r="AC83" s="206">
        <v>0</v>
      </c>
    </row>
    <row r="84" spans="1:29" x14ac:dyDescent="0.25">
      <c r="A84" s="207" t="s">
        <v>566</v>
      </c>
      <c r="B84" s="208" t="s">
        <v>519</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603</v>
      </c>
      <c r="AA84" s="214"/>
      <c r="AB84" s="206">
        <v>0</v>
      </c>
      <c r="AC84" s="206">
        <v>0</v>
      </c>
    </row>
    <row r="85" spans="1:29" x14ac:dyDescent="0.25">
      <c r="A85" s="207" t="s">
        <v>567</v>
      </c>
      <c r="B85" s="208" t="s">
        <v>521</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603</v>
      </c>
      <c r="AA85" s="214"/>
      <c r="AB85" s="206">
        <v>0</v>
      </c>
      <c r="AC85" s="206">
        <v>0</v>
      </c>
    </row>
    <row r="86" spans="1:29" x14ac:dyDescent="0.25">
      <c r="A86" s="207" t="s">
        <v>568</v>
      </c>
      <c r="B86" s="208" t="s">
        <v>523</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603</v>
      </c>
      <c r="AA86" s="214"/>
      <c r="AB86" s="206">
        <v>0</v>
      </c>
      <c r="AC86" s="20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24" zoomScale="55" zoomScaleSheetLayoutView="55" workbookViewId="0">
      <selection activeCell="O29" sqref="A29: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M_TP1100.PH.0019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437</v>
      </c>
      <c r="F22" s="445"/>
      <c r="G22" s="445"/>
      <c r="H22" s="445"/>
      <c r="I22" s="445"/>
      <c r="J22" s="445"/>
      <c r="K22" s="445"/>
      <c r="L22" s="446"/>
      <c r="M22" s="430" t="s">
        <v>49</v>
      </c>
      <c r="N22" s="430" t="s">
        <v>48</v>
      </c>
      <c r="O22" s="430" t="s">
        <v>47</v>
      </c>
      <c r="P22" s="425" t="s">
        <v>215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350</v>
      </c>
      <c r="J23" s="428" t="s">
        <v>351</v>
      </c>
      <c r="K23" s="428" t="s">
        <v>352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7" t="s">
        <v>13</v>
      </c>
      <c r="AG24" s="107" t="s">
        <v>12</v>
      </c>
      <c r="AH24" s="108" t="s">
        <v>2</v>
      </c>
      <c r="AI24" s="108"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53" t="s">
        <v>611</v>
      </c>
      <c r="B26" s="254" t="s">
        <v>612</v>
      </c>
      <c r="C26" s="255" t="s">
        <v>613</v>
      </c>
      <c r="D26" s="256">
        <v>12.202299999999999</v>
      </c>
      <c r="E26" s="257" t="s">
        <v>317</v>
      </c>
      <c r="F26" s="257" t="s">
        <v>317</v>
      </c>
      <c r="G26" s="257" t="s">
        <v>317</v>
      </c>
      <c r="H26" s="257" t="s">
        <v>317</v>
      </c>
      <c r="I26" s="257" t="s">
        <v>317</v>
      </c>
      <c r="J26" s="257" t="s">
        <v>317</v>
      </c>
      <c r="K26" s="257" t="s">
        <v>317</v>
      </c>
      <c r="L26" s="257" t="s">
        <v>317</v>
      </c>
      <c r="M26" s="255" t="s">
        <v>614</v>
      </c>
      <c r="N26" s="258" t="s">
        <v>615</v>
      </c>
      <c r="O26" s="254" t="s">
        <v>612</v>
      </c>
      <c r="P26" s="259">
        <v>57106</v>
      </c>
      <c r="Q26" s="255" t="s">
        <v>616</v>
      </c>
      <c r="R26" s="259">
        <v>57106</v>
      </c>
      <c r="S26" s="255" t="s">
        <v>617</v>
      </c>
      <c r="T26" s="255" t="s">
        <v>618</v>
      </c>
      <c r="U26" s="255">
        <v>3</v>
      </c>
      <c r="V26" s="255">
        <v>3</v>
      </c>
      <c r="W26" s="255" t="s">
        <v>619</v>
      </c>
      <c r="X26" s="259">
        <v>57099</v>
      </c>
      <c r="Y26" s="260"/>
      <c r="Z26" s="255">
        <v>1</v>
      </c>
      <c r="AA26" s="259">
        <v>57099</v>
      </c>
      <c r="AB26" s="259">
        <v>57099</v>
      </c>
      <c r="AC26" s="255" t="s">
        <v>619</v>
      </c>
      <c r="AD26" s="259">
        <v>68518</v>
      </c>
      <c r="AE26" s="259">
        <v>68518</v>
      </c>
      <c r="AF26" s="261" t="s">
        <v>620</v>
      </c>
      <c r="AG26" s="255" t="s">
        <v>621</v>
      </c>
      <c r="AH26" s="255" t="s">
        <v>622</v>
      </c>
      <c r="AI26" s="255" t="s">
        <v>623</v>
      </c>
      <c r="AJ26" s="255" t="s">
        <v>624</v>
      </c>
      <c r="AK26" s="255" t="s">
        <v>625</v>
      </c>
      <c r="AL26" s="260"/>
      <c r="AM26" s="260"/>
      <c r="AN26" s="262"/>
      <c r="AO26" s="260"/>
      <c r="AP26" s="255" t="s">
        <v>626</v>
      </c>
      <c r="AQ26" s="255" t="s">
        <v>627</v>
      </c>
      <c r="AR26" s="255" t="s">
        <v>628</v>
      </c>
      <c r="AS26" s="255" t="s">
        <v>627</v>
      </c>
      <c r="AT26" s="255" t="s">
        <v>629</v>
      </c>
      <c r="AU26" s="260"/>
      <c r="AV26" s="255" t="s">
        <v>630</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5" t="s">
        <v>631</v>
      </c>
      <c r="X27" s="259">
        <v>57102</v>
      </c>
      <c r="Y27" s="263"/>
      <c r="Z27" s="255"/>
      <c r="AA27" s="259">
        <v>57102</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5" t="s">
        <v>632</v>
      </c>
      <c r="X28" s="259">
        <v>57106</v>
      </c>
      <c r="Y28" s="263"/>
      <c r="Z28" s="255"/>
      <c r="AA28" s="259">
        <v>57106</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12" sqref="A12:B12"/>
    </sheetView>
  </sheetViews>
  <sheetFormatPr defaultRowHeight="15" x14ac:dyDescent="0.25"/>
  <cols>
    <col min="1" max="1" width="58.7109375" customWidth="1"/>
    <col min="2" max="2" width="35.7109375" customWidth="1"/>
  </cols>
  <sheetData>
    <row r="1" spans="1:2" ht="18.75" x14ac:dyDescent="0.25">
      <c r="B1" s="192" t="s">
        <v>69</v>
      </c>
    </row>
    <row r="2" spans="1:2" ht="18.75" x14ac:dyDescent="0.3">
      <c r="B2" s="191" t="s">
        <v>10</v>
      </c>
    </row>
    <row r="3" spans="1:2" ht="18.75" x14ac:dyDescent="0.3">
      <c r="B3" s="191" t="s">
        <v>472</v>
      </c>
    </row>
    <row r="5" spans="1:2" ht="18.75" x14ac:dyDescent="0.3">
      <c r="A5" s="453" t="str">
        <f>'1. паспорт местоположение'!A5:C5</f>
        <v>Год раскрытия информации: 2024 год</v>
      </c>
      <c r="B5" s="453"/>
    </row>
    <row r="6" spans="1:2" ht="18.75" x14ac:dyDescent="0.3">
      <c r="A6" s="200"/>
      <c r="B6" s="200"/>
    </row>
    <row r="7" spans="1:2" ht="18.75" x14ac:dyDescent="0.25">
      <c r="A7" s="275" t="s">
        <v>9</v>
      </c>
      <c r="B7" s="275"/>
    </row>
    <row r="8" spans="1:2" ht="18.75" x14ac:dyDescent="0.25">
      <c r="A8" s="190"/>
      <c r="B8" s="190"/>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190"/>
      <c r="B11" s="190"/>
    </row>
    <row r="12" spans="1:2" ht="15.75" x14ac:dyDescent="0.25">
      <c r="A12" s="455" t="str">
        <f>'1. паспорт местоположение'!A12:C12</f>
        <v>M_TP1100.PH.0019</v>
      </c>
      <c r="B12" s="455"/>
    </row>
    <row r="13" spans="1:2" ht="18.75" x14ac:dyDescent="0.25">
      <c r="A13" s="451" t="s">
        <v>7</v>
      </c>
      <c r="B13" s="451"/>
    </row>
    <row r="14" spans="1:2" ht="18.75" x14ac:dyDescent="0.25">
      <c r="A14" s="189"/>
      <c r="B14" s="189"/>
    </row>
    <row r="15" spans="1:2" ht="61.5" customHeight="1" x14ac:dyDescent="0.25">
      <c r="A15" s="45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50"/>
    </row>
    <row r="16" spans="1:2" ht="18.75" x14ac:dyDescent="0.25">
      <c r="A16" s="451" t="s">
        <v>6</v>
      </c>
      <c r="B16" s="451"/>
    </row>
    <row r="17" spans="1:2" ht="15.75" x14ac:dyDescent="0.25">
      <c r="A17" s="104"/>
      <c r="B17" s="201"/>
    </row>
    <row r="18" spans="1:2" ht="30" customHeight="1" x14ac:dyDescent="0.25">
      <c r="A18" s="452" t="s">
        <v>427</v>
      </c>
      <c r="B18" s="452"/>
    </row>
    <row r="20" spans="1:2" ht="15.75" thickBot="1" x14ac:dyDescent="0.3"/>
    <row r="21" spans="1:2" ht="60" customHeight="1" x14ac:dyDescent="0.25">
      <c r="A21" s="169" t="s">
        <v>462</v>
      </c>
      <c r="B21" s="170"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71" t="s">
        <v>324</v>
      </c>
      <c r="B22" s="172" t="s">
        <v>594</v>
      </c>
    </row>
    <row r="23" spans="1:2" x14ac:dyDescent="0.25">
      <c r="A23" s="171" t="s">
        <v>290</v>
      </c>
      <c r="B23" s="173" t="s">
        <v>595</v>
      </c>
    </row>
    <row r="24" spans="1:2" x14ac:dyDescent="0.25">
      <c r="A24" s="171" t="s">
        <v>325</v>
      </c>
      <c r="B24" s="251" t="s">
        <v>603</v>
      </c>
    </row>
    <row r="25" spans="1:2" x14ac:dyDescent="0.25">
      <c r="A25" s="175" t="s">
        <v>326</v>
      </c>
      <c r="B25" s="172">
        <v>2024</v>
      </c>
    </row>
    <row r="26" spans="1:2" ht="28.5" x14ac:dyDescent="0.25">
      <c r="A26" s="175" t="s">
        <v>327</v>
      </c>
      <c r="B26" s="174" t="str">
        <f>'3.3 паспорт описание'!C30</f>
        <v>И</v>
      </c>
    </row>
    <row r="27" spans="1:2" ht="28.5" x14ac:dyDescent="0.25">
      <c r="A27" s="176" t="s">
        <v>596</v>
      </c>
      <c r="B27" s="177">
        <v>4.4884362588454385</v>
      </c>
    </row>
    <row r="28" spans="1:2" ht="30" x14ac:dyDescent="0.25">
      <c r="A28" s="178" t="s">
        <v>328</v>
      </c>
      <c r="B28" s="218"/>
    </row>
    <row r="29" spans="1:2" ht="28.5" x14ac:dyDescent="0.25">
      <c r="A29" s="176" t="s">
        <v>473</v>
      </c>
      <c r="B29" s="177">
        <v>4.335</v>
      </c>
    </row>
    <row r="30" spans="1:2" ht="28.5" x14ac:dyDescent="0.25">
      <c r="A30" s="179" t="s">
        <v>474</v>
      </c>
      <c r="B30" s="180">
        <v>4.335</v>
      </c>
    </row>
    <row r="31" spans="1:2" x14ac:dyDescent="0.25">
      <c r="A31" s="178" t="s">
        <v>329</v>
      </c>
      <c r="B31" s="174"/>
    </row>
    <row r="32" spans="1:2" ht="30" customHeight="1" thickBot="1" x14ac:dyDescent="0.3">
      <c r="A32" s="181" t="s">
        <v>463</v>
      </c>
      <c r="B32" s="182">
        <v>4.335</v>
      </c>
    </row>
    <row r="33" spans="1:2" s="202" customFormat="1" ht="45" customHeight="1" x14ac:dyDescent="0.25">
      <c r="A33" s="183" t="s">
        <v>608</v>
      </c>
      <c r="B33" s="184">
        <v>4.335</v>
      </c>
    </row>
    <row r="34" spans="1:2" s="202" customFormat="1" x14ac:dyDescent="0.25">
      <c r="A34" s="185" t="s">
        <v>330</v>
      </c>
      <c r="B34" s="186">
        <v>230.83</v>
      </c>
    </row>
    <row r="35" spans="1:2" s="202" customFormat="1" x14ac:dyDescent="0.25">
      <c r="A35" s="185" t="s">
        <v>475</v>
      </c>
      <c r="B35" s="187">
        <v>0</v>
      </c>
    </row>
    <row r="36" spans="1:2" s="202" customFormat="1" x14ac:dyDescent="0.25">
      <c r="A36" s="185" t="s">
        <v>476</v>
      </c>
      <c r="B36" s="187">
        <v>0</v>
      </c>
    </row>
    <row r="37" spans="1:2" s="202" customFormat="1" ht="45" customHeight="1" x14ac:dyDescent="0.25">
      <c r="A37" s="183" t="s">
        <v>597</v>
      </c>
      <c r="B37" s="184"/>
    </row>
    <row r="38" spans="1:2" s="202" customFormat="1" x14ac:dyDescent="0.25">
      <c r="A38" s="185" t="s">
        <v>330</v>
      </c>
      <c r="B38" s="186"/>
    </row>
    <row r="39" spans="1:2" s="202" customFormat="1" x14ac:dyDescent="0.25">
      <c r="A39" s="185" t="s">
        <v>475</v>
      </c>
      <c r="B39" s="187"/>
    </row>
    <row r="40" spans="1:2" s="202" customFormat="1" x14ac:dyDescent="0.25">
      <c r="A40" s="185" t="s">
        <v>476</v>
      </c>
      <c r="B40" s="187"/>
    </row>
    <row r="41" spans="1:2" ht="45" customHeight="1" thickBot="1" x14ac:dyDescent="0.3">
      <c r="A41" s="181" t="s">
        <v>464</v>
      </c>
      <c r="B41" s="182">
        <v>0</v>
      </c>
    </row>
    <row r="42" spans="1:2" s="202" customFormat="1" ht="30" customHeight="1" x14ac:dyDescent="0.25">
      <c r="A42" s="185" t="s">
        <v>477</v>
      </c>
      <c r="B42" s="186" t="s">
        <v>457</v>
      </c>
    </row>
    <row r="43" spans="1:2" s="202" customFormat="1" x14ac:dyDescent="0.25">
      <c r="A43" s="185" t="s">
        <v>330</v>
      </c>
      <c r="B43" s="186" t="s">
        <v>457</v>
      </c>
    </row>
    <row r="44" spans="1:2" s="202" customFormat="1" x14ac:dyDescent="0.25">
      <c r="A44" s="185" t="s">
        <v>475</v>
      </c>
      <c r="B44" s="186" t="s">
        <v>457</v>
      </c>
    </row>
    <row r="45" spans="1:2" s="202" customFormat="1" x14ac:dyDescent="0.25">
      <c r="A45" s="185" t="s">
        <v>476</v>
      </c>
      <c r="B45" s="186" t="s">
        <v>457</v>
      </c>
    </row>
    <row r="46" spans="1:2" ht="30" customHeight="1" thickBot="1" x14ac:dyDescent="0.3">
      <c r="A46" s="181" t="s">
        <v>465</v>
      </c>
      <c r="B46" s="182">
        <v>0</v>
      </c>
    </row>
    <row r="47" spans="1:2" s="202" customFormat="1" ht="30" customHeight="1" x14ac:dyDescent="0.25">
      <c r="A47" s="185" t="s">
        <v>477</v>
      </c>
      <c r="B47" s="186"/>
    </row>
    <row r="48" spans="1:2" s="202" customFormat="1" x14ac:dyDescent="0.25">
      <c r="A48" s="185" t="s">
        <v>330</v>
      </c>
      <c r="B48" s="186"/>
    </row>
    <row r="49" spans="1:2" s="202" customFormat="1" x14ac:dyDescent="0.25">
      <c r="A49" s="185" t="s">
        <v>475</v>
      </c>
      <c r="B49" s="186"/>
    </row>
    <row r="50" spans="1:2" s="202" customFormat="1" x14ac:dyDescent="0.25">
      <c r="A50" s="185" t="s">
        <v>476</v>
      </c>
      <c r="B50" s="186"/>
    </row>
    <row r="51" spans="1:2" ht="30" customHeight="1" thickBot="1" x14ac:dyDescent="0.3">
      <c r="A51" s="181" t="s">
        <v>331</v>
      </c>
      <c r="B51" s="188"/>
    </row>
    <row r="52" spans="1:2" s="202" customFormat="1" x14ac:dyDescent="0.25">
      <c r="A52" s="185" t="s">
        <v>329</v>
      </c>
      <c r="B52" s="186"/>
    </row>
    <row r="53" spans="1:2" s="202" customFormat="1" x14ac:dyDescent="0.25">
      <c r="A53" s="185" t="s">
        <v>466</v>
      </c>
      <c r="B53" s="186"/>
    </row>
    <row r="54" spans="1:2" s="202" customFormat="1" x14ac:dyDescent="0.25">
      <c r="A54" s="185" t="s">
        <v>467</v>
      </c>
      <c r="B54" s="186"/>
    </row>
    <row r="55" spans="1:2" s="202" customFormat="1" ht="30" customHeight="1" x14ac:dyDescent="0.25">
      <c r="A55" s="185" t="s">
        <v>468</v>
      </c>
      <c r="B55" s="186"/>
    </row>
    <row r="56" spans="1:2" ht="15.75" thickBot="1" x14ac:dyDescent="0.3">
      <c r="A56" s="181" t="s">
        <v>332</v>
      </c>
      <c r="B56" s="188">
        <v>8.15</v>
      </c>
    </row>
    <row r="57" spans="1:2" ht="15.75" thickBot="1" x14ac:dyDescent="0.3">
      <c r="A57" s="181" t="s">
        <v>333</v>
      </c>
      <c r="B57" s="182">
        <v>0.153</v>
      </c>
    </row>
    <row r="58" spans="1:2" ht="15.75" thickBot="1" x14ac:dyDescent="0.3">
      <c r="A58" s="181" t="s">
        <v>334</v>
      </c>
      <c r="B58" s="188">
        <v>9.7799999999999994</v>
      </c>
    </row>
    <row r="59" spans="1:2" ht="15.75" thickBot="1" x14ac:dyDescent="0.3">
      <c r="A59" s="181" t="s">
        <v>335</v>
      </c>
      <c r="B59" s="182">
        <v>0.153</v>
      </c>
    </row>
    <row r="60" spans="1:2" ht="15.75" thickBot="1" x14ac:dyDescent="0.3">
      <c r="A60" s="181" t="s">
        <v>336</v>
      </c>
      <c r="B60" s="188" t="s">
        <v>457</v>
      </c>
    </row>
    <row r="61" spans="1:2" s="202" customFormat="1" ht="30" customHeight="1" x14ac:dyDescent="0.25">
      <c r="A61" s="185" t="s">
        <v>337</v>
      </c>
      <c r="B61" s="186" t="s">
        <v>606</v>
      </c>
    </row>
    <row r="62" spans="1:2" s="202" customFormat="1" x14ac:dyDescent="0.25">
      <c r="A62" s="185" t="s">
        <v>338</v>
      </c>
      <c r="B62" s="186" t="s">
        <v>607</v>
      </c>
    </row>
    <row r="63" spans="1:2" s="202" customFormat="1" x14ac:dyDescent="0.25">
      <c r="A63" s="185" t="s">
        <v>339</v>
      </c>
      <c r="B63" s="186"/>
    </row>
    <row r="64" spans="1:2" s="202" customFormat="1" x14ac:dyDescent="0.25">
      <c r="A64" s="185" t="s">
        <v>602</v>
      </c>
      <c r="B64" s="186"/>
    </row>
    <row r="65" spans="1:2" s="202" customFormat="1" x14ac:dyDescent="0.25">
      <c r="A65" s="185" t="s">
        <v>340</v>
      </c>
      <c r="B65" s="186"/>
    </row>
    <row r="66" spans="1:2" ht="30" customHeight="1" thickBot="1" x14ac:dyDescent="0.3">
      <c r="A66" s="181" t="s">
        <v>341</v>
      </c>
      <c r="B66" s="219" t="s">
        <v>604</v>
      </c>
    </row>
    <row r="67" spans="1:2" ht="30" customHeight="1" thickBot="1" x14ac:dyDescent="0.3">
      <c r="A67" s="181" t="s">
        <v>342</v>
      </c>
      <c r="B67" s="219" t="s">
        <v>604</v>
      </c>
    </row>
    <row r="68" spans="1:2" s="202" customFormat="1" x14ac:dyDescent="0.25">
      <c r="A68" s="185" t="s">
        <v>329</v>
      </c>
      <c r="B68" s="186"/>
    </row>
    <row r="69" spans="1:2" s="202" customFormat="1" x14ac:dyDescent="0.25">
      <c r="A69" s="185" t="s">
        <v>478</v>
      </c>
      <c r="B69" s="186"/>
    </row>
    <row r="70" spans="1:2" s="202" customFormat="1" x14ac:dyDescent="0.25">
      <c r="A70" s="185" t="s">
        <v>479</v>
      </c>
      <c r="B70" s="186"/>
    </row>
    <row r="71" spans="1:2" ht="15.75" thickBot="1" x14ac:dyDescent="0.3">
      <c r="A71" s="181" t="s">
        <v>343</v>
      </c>
      <c r="B71" s="219" t="s">
        <v>455</v>
      </c>
    </row>
    <row r="72" spans="1:2" ht="15.75" thickBot="1" x14ac:dyDescent="0.3">
      <c r="A72" s="181" t="s">
        <v>344</v>
      </c>
      <c r="B72" s="219" t="s">
        <v>455</v>
      </c>
    </row>
    <row r="73" spans="1:2" s="202" customFormat="1" x14ac:dyDescent="0.25">
      <c r="A73" s="185" t="s">
        <v>480</v>
      </c>
      <c r="B73" s="186"/>
    </row>
    <row r="74" spans="1:2" s="202" customFormat="1" x14ac:dyDescent="0.25">
      <c r="A74" s="185" t="s">
        <v>481</v>
      </c>
      <c r="B74" s="186"/>
    </row>
    <row r="75" spans="1:2" s="202" customFormat="1" x14ac:dyDescent="0.25">
      <c r="A75" s="185" t="s">
        <v>482</v>
      </c>
      <c r="B75" s="186"/>
    </row>
    <row r="76" spans="1:2" ht="30" customHeight="1" thickBot="1" x14ac:dyDescent="0.3">
      <c r="A76" s="181" t="s">
        <v>345</v>
      </c>
      <c r="B76" s="220" t="s">
        <v>605</v>
      </c>
    </row>
    <row r="77" spans="1:2" ht="30" customHeight="1" thickBot="1" x14ac:dyDescent="0.3">
      <c r="A77" s="181" t="s">
        <v>346</v>
      </c>
      <c r="B77" s="220"/>
    </row>
    <row r="78" spans="1:2" s="202" customFormat="1" x14ac:dyDescent="0.25">
      <c r="A78" s="185" t="s">
        <v>483</v>
      </c>
      <c r="B78" s="186"/>
    </row>
    <row r="79" spans="1:2" s="202" customFormat="1" ht="30" customHeight="1" x14ac:dyDescent="0.25">
      <c r="A79" s="185" t="s">
        <v>484</v>
      </c>
      <c r="B79" s="186"/>
    </row>
    <row r="80" spans="1:2" s="202" customFormat="1" x14ac:dyDescent="0.25">
      <c r="A80" s="185" t="s">
        <v>485</v>
      </c>
      <c r="B80" s="186"/>
    </row>
    <row r="81" spans="1:2" s="202" customFormat="1" x14ac:dyDescent="0.25">
      <c r="A81" s="185" t="s">
        <v>486</v>
      </c>
      <c r="B81" s="186"/>
    </row>
    <row r="82" spans="1:2" s="202" customFormat="1" x14ac:dyDescent="0.25">
      <c r="A82" s="185" t="s">
        <v>487</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2024-04-16T12:56:07Z</dcterms:modified>
</cp:coreProperties>
</file>