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H.0020\"/>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6" i="25"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<sst xmlns="http://schemas.openxmlformats.org/spreadsheetml/2006/main" count="1232" uniqueCount="644">
  <si>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</si>
  <si>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</si>
  <si>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</si>
  <si>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</si>
  <si>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</si>
  <si>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</si>
  <si>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</si>
  <si>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</si>
  <si>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</si>
  <si>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</si>
  <si>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</si>
  <si>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</si>
  <si>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</si>
  <si>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</si>
  <si>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</si>
  <si>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</si>
  <si>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</si>
  <si>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</si>
  <si>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</si>
  <si>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</si>
  <si>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</si>
  <si>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</si>
  <si>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</si>
  <si>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</si>
  <si>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</si>
  <si>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</si>
  <si>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</si>
  <si>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</si>
  <si>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</si>
  <si>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</si>
  <si>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</si>
  <si>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</si>
  <si>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</si>
  <si>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</si>
  <si>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</si>
  <si>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</si>
  <si>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</si>
  <si>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</si>
  <si>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</si>
  <si>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</si>
  <si>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</si>
  <si>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</si>
  <si>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</si>
  <si>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</si>
  <si>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</si>
  <si>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</si>
  <si>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</si>
  <si>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</si>
  <si>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</si>
  <si>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</si>
  <si>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</si>
  <si>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</si>
  <si>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</si>
  <si>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</si>
  <si>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</si>
  <si>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</si>
  <si>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</si>
  <si>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</si>
  <si>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</si>
  <si>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</si>
  <si>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</si>
  <si>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</si>
  <si>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</si>
  <si>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</si>
  <si>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</si>
  <si>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</si>
  <si>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</si>
  <si>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</si>
  <si>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</si>
  <si>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</si>
  <si>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</si>
  <si>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</si>
  <si>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</si>
  <si>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</si>
  <si>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</si>
  <si>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</si>
  <si>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</si>
  <si>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</si>
  <si>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</si>
  <si>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</si>
  <si>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</si>
  <si>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</si>
  <si>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</si>
  <si>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</si>
  <si>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</si>
  <si>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</si>
  <si>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</si>
  <si>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</si>
  <si>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</si>
  <si>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</si>
  <si>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</si>
  <si>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</si>
  <si>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</si>
  <si>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</si>
  <si>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</si>
  <si>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</si>
  <si>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</si>
  <si>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</si>
  <si>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</si>
  <si>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</si>
  <si>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</si>
  <si>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</si>
  <si>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</si>
  <si>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</si>
  <si>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</si>
  <si>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</si>
  <si>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</si>
  <si>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</si>
  <si>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</si>
  <si>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</si>
  <si>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</si>
  <si>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</si>
  <si>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</si>
  <si>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</si>
  <si>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</si>
  <si>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</si>
  <si>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</si>
  <si>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</si>
  <si>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</si>
  <si>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</si>
  <si>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</si>
  <si>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</si>
  <si>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</si>
  <si>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</si>
  <si>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</si>
  <si>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</si>
  <si>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</si>
  <si>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</si>
  <si>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</si>
  <si>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</si>
  <si>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</si>
  <si>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</si>
  <si>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</si>
  <si>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</si>
  <si>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</si>
  <si>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</si>
  <si>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</si>
  <si>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</si>
  <si>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</si>
  <si>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</si>
  <si>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</si>
  <si>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</si>
  <si>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</si>
  <si>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</si>
  <si>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</si>
  <si>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</si>
  <si>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</si>
  <si>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</si>
  <si>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</si>
  <si>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</si>
  <si>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</si>
  <si>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</si>
  <si>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</si>
  <si>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</si>
  <si>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</si>
  <si>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</si>
  <si>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</si>
  <si>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</si>
  <si>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</si>
  <si>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</si>
  <si>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</si>
  <si>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</si>
  <si>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</si>
  <si>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</si>
  <si>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</si>
  <si>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</si>
  <si>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</si>
  <si>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</si>
  <si>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</si>
  <si>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</si>
  <si>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</si>
  <si>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</si>
  <si>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</si>
  <si>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</si>
  <si>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</si>
  <si>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</si>
  <si>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</si>
  <si>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</si>
  <si>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</si>
  <si>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</si>
  <si>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</si>
  <si>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</si>
  <si>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</si>
  <si>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</si>
  <si>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</si>
  <si>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</si>
  <si>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</si>
  <si>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</si>
  <si>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</si>
  <si>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</si>
  <si>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</si>
  <si>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</si>
  <si>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</si>
  <si>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</si>
  <si>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</si>
  <si>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</si>
  <si>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</si>
  <si>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</si>
  <si>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</si>
  <si>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</si>
  <si>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</si>
  <si>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</si>
  <si>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</si>
  <si>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</si>
  <si>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</si>
  <si>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</si>
  <si>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</si>
  <si>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</si>
  <si>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</si>
  <si>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</si>
  <si>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</si>
  <si>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</si>
  <si>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</si>
  <si>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</si>
  <si>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</si>
  <si>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</si>
  <si>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</si>
  <si>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</si>
  <si>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</si>
  <si>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</si>
  <si>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</si>
  <si>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</si>
  <si>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</si>
  <si>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</si>
  <si>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</si>
  <si>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</si>
  <si>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</si>
  <si>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</si>
  <si>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</si>
  <si>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</si>
  <si>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</si>
  <si>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</si>
  <si>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</si>
  <si>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</si>
  <si>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</si>
  <si>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</si>
  <si>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</si>
  <si>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</si>
  <si>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</si>
  <si>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</si>
  <si>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</si>
  <si>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</si>
  <si>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</si>
  <si>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</si>
  <si>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</si>
  <si>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</si>
  <si>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</si>
  <si>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</si>
  <si>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</si>
  <si>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</si>
  <si>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</si>
  <si>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</si>
  <si>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</si>
  <si>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</si>
  <si>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</si>
  <si>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</si>
  <si>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</si>
  <si>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</si>
  <si>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</si>
  <si>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</si>
  <si>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</si>
  <si>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</si>
  <si>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</si>
  <si>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</si>
  <si>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</si>
  <si>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</si>
  <si>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</si>
  <si>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</si>
  <si>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</si>
  <si>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</si>
  <si>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</si>
  <si>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</si>
  <si>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</si>
  <si>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</si>
  <si>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</si>
  <si>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</si>
  <si>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</si>
  <si>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</si>
  <si>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</si>
  <si>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</si>
  <si>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</si>
  <si>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</si>
  <si>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</si>
  <si>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</si>
  <si>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</si>
  <si>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</si>
  <si>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</si>
  <si>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</si>
  <si>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</si>
  <si>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</si>
  <si>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</si>
  <si>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</si>
  <si>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</si>
  <si>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</si>
  <si>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</si>
  <si>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</si>
  <si>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</si>
  <si>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</si>
  <si>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</si>
  <si>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</si>
  <si>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</si>
  <si>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</si>
  <si>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</si>
  <si>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</si>
  <si>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</si>
  <si>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</si>
  <si>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</si>
  <si>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</si>
  <si>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</si>
  <si>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</si>
  <si>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</si>
  <si>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</si>
  <si>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</si>
  <si>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</si>
  <si>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</si>
  <si>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</si>
  <si>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</si>
  <si>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</si>
  <si>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</si>
  <si>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</si>
  <si>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</si>
  <si>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</si>
  <si>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</si>
  <si>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</si>
  <si>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</si>
  <si>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</si>
  <si>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</si>
  <si>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</si>
  <si>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</si>
  <si>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</si>
  <si>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</si>
  <si>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</si>
  <si>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</si>
  <si>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</si>
  <si>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</si>
  <si>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</si>
  <si>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</si>
  <si>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</si>
  <si>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</si>
  <si>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</si>
  <si>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</si>
  <si>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</si>
  <si>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</si>
  <si>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</si>
  <si>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</si>
  <si>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</si>
  <si>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</si>
  <si>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</si>
  <si>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</si>
  <si>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</si>
  <si>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</si>
  <si>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</si>
  <si>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</si>
  <si>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</si>
  <si>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</si>
  <si>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</si>
  <si>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</si>
  <si>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</si>
  <si>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</si>
  <si>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</si>
  <si>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</si>
  <si>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</si>
  <si>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</si>
  <si>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</si>
  <si>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</si>
  <si>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</si>
  <si>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</si>
  <si>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</si>
  <si>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</si>
  <si>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</si>
  <si>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</si>
  <si>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</si>
  <si>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</si>
  <si>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</si>
  <si>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</si>
  <si>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</si>
  <si>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</si>
  <si>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</si>
  <si>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</si>
  <si>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</si>
  <si>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</si>
  <si>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</si>
  <si>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</si>
  <si>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</si>
  <si>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</si>
  <si>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</si>
  <si>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</si>
  <si>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</si>
  <si>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</si>
  <si>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</si>
  <si>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</si>
  <si>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</si>
  <si>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</si>
  <si>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</si>
  <si>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</si>
  <si>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</si>
  <si>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</si>
  <si>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</si>
  <si>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</si>
  <si>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</si>
  <si>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</si>
  <si>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</si>
  <si>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</si>
  <si>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</si>
  <si>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</si>
  <si>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</si>
  <si>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</si>
  <si>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</si>
  <si>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</si>
  <si>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</si>
  <si>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</si>
  <si>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</si>
  <si>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</si>
  <si>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</si>
  <si>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</si>
  <si>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</si>
  <si>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</si>
  <si>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</si>
  <si>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</si>
  <si>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</si>
  <si>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</si>
  <si>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</si>
  <si>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</si>
  <si>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</si>
  <si>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</si>
  <si>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</si>
  <si>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</si>
  <si>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</si>
  <si>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</si>
  <si>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</si>
  <si>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</si>
  <si>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</si>
  <si>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</si>
  <si>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</si>
  <si>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</si>
  <si>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</si>
  <si>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</si>
  <si>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</si>
  <si>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</si>
  <si>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</si>
  <si>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</si>
  <si>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</si>
  <si>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</si>
  <si>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</si>
  <si>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</si>
  <si>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</si>
  <si>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</si>
  <si>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</si>
  <si>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</si>
  <si>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</si>
  <si>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</si>
  <si>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</si>
  <si>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</si>
  <si>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</si>
  <si>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</si>
  <si>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</si>
  <si>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</si>
  <si>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</si>
  <si>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</si>
  <si>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</si>
  <si>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</si>
  <si>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</si>
  <si>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</si>
  <si>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</si>
  <si>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</si>
  <si>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</si>
  <si>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</si>
  <si>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</si>
  <si>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</si>
  <si>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</si>
  <si>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</si>
  <si>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</si>
  <si>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</si>
  <si>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</si>
  <si>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</si>
  <si>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</si>
  <si>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</si>
  <si>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</si>
  <si>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</si>
  <si>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</si>
  <si>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</si>
  <si>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</si>
  <si>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</si>
  <si>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</si>
  <si>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</si>
  <si>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</si>
  <si>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</si>
  <si>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</si>
  <si>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</si>
  <si>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</si>
  <si>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</si>
  <si>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</si>
  <si>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</si>
  <si>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</si>
  <si>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</si>
  <si>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</si>
  <si>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</si>
  <si>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</si>
  <si>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</si>
  <si>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</si>
  <si>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</si>
  <si>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</si>
  <si>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</si>
  <si>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</si>
  <si>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</si>
  <si>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</si>
  <si>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</si>
  <si>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</si>
  <si>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</si>
  <si>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</si>
  <si>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</si>
  <si>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</si>
  <si>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</si>
  <si>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</si>
  <si>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</si>
  <si>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</si>
  <si>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</si>
  <si>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</si>
  <si>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</si>
  <si>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</si>
  <si>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</si>
  <si>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</si>
  <si>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</si>
  <si>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</si>
  <si>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</si>
  <si>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</si>
  <si>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</si>
  <si>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</si>
  <si>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</si>
  <si>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</si>
  <si>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</si>
  <si>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</si>
  <si>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</si>
  <si>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</si>
  <si>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</si>
  <si>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</si>
  <si>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</si>
  <si>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</si>
  <si>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</si>
  <si>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</si>
  <si>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</si>
  <si>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</si>
  <si>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</si>
  <si>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</si>
  <si>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</si>
  <si>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</si>
  <si>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</si>
  <si>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</si>
  <si>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</si>
  <si>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</si>
  <si>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</si>
  <si>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</si>
  <si>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</si>
  <si>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</si>
  <si>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</si>
  <si>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</si>
  <si>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</si>
  <si>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</si>
  <si>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</si>
  <si>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</si>
  <si>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</si>
  <si>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</si>
  <si>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</si>
  <si>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</si>
  <si>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</si>
  <si>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</si>
  <si>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</si>
  <si>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</si>
  <si>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</si>
  <si>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</si>
  <si>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</si>
  <si>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</si>
  <si>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</si>
  <si>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</si>
  <si>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</si>
  <si>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</si>
  <si>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</si>
  <si>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</si>
  <si>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</si>
  <si>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</si>
  <si>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</si>
  <si>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</si>
  <si>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</si>
  <si>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</si>
  <si>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</si>
  <si>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</si>
  <si>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</si>
  <si>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</si>
  <si>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</si>
  <si>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</si>
  <si>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M_TP1100.PH.0020</t>
  </si>
  <si>
    <t>Модернизация системы УКВ радиосвязи по стандарту DMR  филиала АО «Россети Тюмень» Сургутские электрические сети</t>
  </si>
  <si>
    <t>нд</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</si>
  <si>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</si>
  <si>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</si>
  <si>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</si>
  <si>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</si>
  <si>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</si>
  <si>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2 этапа</t>
  </si>
  <si>
    <t>Год 2024</t>
  </si>
  <si>
    <t>Год 2025</t>
  </si>
  <si>
    <t>Год 2026</t>
  </si>
  <si>
    <t>Год 2027</t>
  </si>
  <si>
    <t>- подрядчики</t>
  </si>
  <si>
    <t>Установка систем УКВ радиосвязи на ПС Сытомино, ПС Контур, ПС Быстринская, ПС Федоровская, ПС Сова, Лянторском РЭС, Сургутском РЭС</t>
  </si>
  <si>
    <t>не подошел срок</t>
  </si>
  <si>
    <t>определится проектом</t>
  </si>
  <si>
    <t>Реализация в установленные сроки</t>
  </si>
  <si>
    <t xml:space="preserve"> АО "РОССЕТИ ТЮМЕНЬ" Сургутские ЭС</t>
  </si>
  <si>
    <t xml:space="preserve"> ООО "ВИП-ТЕЛЕКОМ"</t>
  </si>
  <si>
    <t>объем заключенного договора PD01.1000.2023.117 от 20.06.2023 . ООО "ВИП-ТЕЛЕКОМ"    в ценах 2023 года с НДС, млн. руб</t>
  </si>
  <si>
    <t xml:space="preserve">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</si>
  <si>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 xml:space="preserve">Проектирование модернизации системы УКВ радиосвязи по стандарту DMR  филиала АО «Россети Тюмень» Сургутские электрические сети </t>
  </si>
  <si>
    <t>7,29 млн. руб/шт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</si>
  <si>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</si>
  <si>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</si>
  <si>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</si>
  <si>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</si>
  <si>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</si>
  <si>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</si>
  <si>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</si>
  <si>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</si>
  <si>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</si>
  <si>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</si>
  <si>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</si>
  <si>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</si>
  <si>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</si>
  <si>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</si>
  <si>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</si>
  <si>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</si>
  <si>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</si>
  <si>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</si>
  <si>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8.730.740,37 руб. с НДС.</t>
  </si>
  <si>
    <t>ООО "Комплайт"</t>
  </si>
  <si>
    <t>ООО "Тех-Комплект"</t>
  </si>
  <si>
    <t xml:space="preserve"> ­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</si>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</sst>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26" xfId="2" applyFont="1" applyFill="1" applyBorder="1" applyAlignment="1">
      <alignment horizontal="justify" vertical="top" wrapText="1"/>
    </xf>
    <xf numFmtId="0" fontId="36" fillId="0" borderId="3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7" fontId="39" fillId="26" borderId="32" xfId="0"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5" t="s">
        <v>639</v>
      </c>
      <c r="B5" s="285"/>
      <c r="C5" s="285"/>
      <c r="D5" s="118"/>
      <c r="E5" s="118"/>
      <c r="F5" s="118"/>
      <c r="G5" s="118"/>
    </row>
    <row r="6" spans="1:19" s="12" customFormat="1" ht="15.75" x14ac:dyDescent="0.2">
      <c r="A6" s="17"/>
    </row>
    <row r="7" spans="1:19" s="12" customFormat="1" ht="18.75" x14ac:dyDescent="0.2">
      <c r="A7" s="289" t="s">
        <v>9</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90" t="s">
        <v>468</v>
      </c>
      <c r="B9" s="290"/>
      <c r="C9" s="290"/>
      <c r="D9" s="8"/>
      <c r="E9" s="8"/>
      <c r="F9" s="13"/>
      <c r="G9" s="13"/>
      <c r="H9" s="13"/>
      <c r="I9" s="13"/>
      <c r="J9" s="13"/>
      <c r="K9" s="13"/>
      <c r="L9" s="13"/>
      <c r="M9" s="13"/>
      <c r="N9" s="13"/>
      <c r="O9" s="13"/>
      <c r="P9" s="13"/>
      <c r="Q9" s="13"/>
      <c r="R9" s="13"/>
      <c r="S9" s="13"/>
    </row>
    <row r="10" spans="1:19" s="12" customFormat="1" ht="18.75" x14ac:dyDescent="0.2">
      <c r="A10" s="286" t="s">
        <v>8</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590</v>
      </c>
      <c r="B12" s="291"/>
      <c r="C12" s="291"/>
      <c r="D12" s="8"/>
      <c r="E12" s="8"/>
      <c r="F12" s="13"/>
      <c r="G12" s="13"/>
      <c r="H12" s="13"/>
      <c r="I12" s="13"/>
      <c r="J12" s="13"/>
      <c r="K12" s="13"/>
      <c r="L12" s="13"/>
      <c r="M12" s="13"/>
      <c r="N12" s="13"/>
      <c r="O12" s="13"/>
      <c r="P12" s="13"/>
      <c r="Q12" s="13"/>
      <c r="R12" s="13"/>
      <c r="S12" s="13"/>
    </row>
    <row r="13" spans="1:19" s="12" customFormat="1" ht="18.75" x14ac:dyDescent="0.2">
      <c r="A13" s="286" t="s">
        <v>7</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92" t="s">
        <v>612</v>
      </c>
      <c r="B15" s="292"/>
      <c r="C15" s="292"/>
      <c r="D15" s="8"/>
      <c r="E15" s="8"/>
      <c r="F15" s="8"/>
      <c r="G15" s="8"/>
      <c r="H15" s="8"/>
      <c r="I15" s="8"/>
      <c r="J15" s="8"/>
      <c r="K15" s="8"/>
      <c r="L15" s="8"/>
      <c r="M15" s="8"/>
      <c r="N15" s="8"/>
      <c r="O15" s="8"/>
      <c r="P15" s="8"/>
      <c r="Q15" s="8"/>
      <c r="R15" s="8"/>
      <c r="S15" s="8"/>
    </row>
    <row r="16" spans="1:19" s="3" customFormat="1" ht="15" customHeight="1" x14ac:dyDescent="0.2">
      <c r="A16" s="286" t="s">
        <v>6</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428</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638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82"/>
      <c r="B24" s="283"/>
      <c r="C24" s="284"/>
      <c r="D24" s="29"/>
      <c r="E24" s="29"/>
      <c r="F24" s="28"/>
      <c r="G24" s="28"/>
      <c r="H24" s="28"/>
      <c r="I24" s="28"/>
      <c r="J24" s="28"/>
      <c r="K24" s="28"/>
      <c r="L24" s="28"/>
      <c r="M24" s="28"/>
      <c r="N24" s="28"/>
      <c r="O24" s="28"/>
      <c r="P24" s="28"/>
      <c r="Q24" s="27"/>
      <c r="R24" s="27"/>
      <c r="S24" s="27"/>
    </row>
    <row r="25" spans="1:19" s="216" customFormat="1" ht="65.25" customHeight="1" x14ac:dyDescent="0.2">
      <c r="A25" s="24" t="s">
        <v>62</v>
      </c>
      <c r="B25" s="115" t="s">
        <v>377</v>
      </c>
      <c r="C25" s="166" t="s">
        <v>457</v>
      </c>
      <c r="D25" s="138"/>
      <c r="E25" s="138"/>
      <c r="F25" s="202"/>
      <c r="G25" s="202"/>
      <c r="H25" s="202"/>
      <c r="I25" s="202"/>
      <c r="J25" s="202"/>
      <c r="K25" s="202"/>
      <c r="L25" s="202"/>
      <c r="M25" s="202"/>
      <c r="N25" s="202"/>
      <c r="O25" s="202"/>
      <c r="P25" s="139"/>
      <c r="Q25" s="139"/>
      <c r="R25" s="139"/>
      <c r="S25" s="139"/>
    </row>
    <row r="26" spans="1:19" s="216" customFormat="1" ht="42.75" customHeight="1" x14ac:dyDescent="0.2">
      <c r="A26" s="24" t="s">
        <v>61</v>
      </c>
      <c r="B26" s="115" t="s">
        <v>75</v>
      </c>
      <c r="C26" s="166" t="s">
        <v>458</v>
      </c>
      <c r="D26" s="138"/>
      <c r="E26" s="138"/>
      <c r="F26" s="202"/>
      <c r="G26" s="202"/>
      <c r="H26" s="202"/>
      <c r="I26" s="202"/>
      <c r="J26" s="202"/>
      <c r="K26" s="202"/>
      <c r="L26" s="202"/>
      <c r="M26" s="202"/>
      <c r="N26" s="202"/>
      <c r="O26" s="202"/>
      <c r="P26" s="139"/>
      <c r="Q26" s="139"/>
      <c r="R26" s="139"/>
      <c r="S26" s="139"/>
    </row>
    <row r="27" spans="1:19" s="216" customFormat="1" ht="51.75" customHeight="1" x14ac:dyDescent="0.2">
      <c r="A27" s="24" t="s">
        <v>59</v>
      </c>
      <c r="B27" s="115" t="s">
        <v>74</v>
      </c>
      <c r="C27" s="166" t="s">
        <v>459</v>
      </c>
      <c r="D27" s="138"/>
      <c r="E27" s="138"/>
      <c r="F27" s="202"/>
      <c r="G27" s="202"/>
      <c r="H27" s="202"/>
      <c r="I27" s="202"/>
      <c r="J27" s="202"/>
      <c r="K27" s="202"/>
      <c r="L27" s="202"/>
      <c r="M27" s="202"/>
      <c r="N27" s="202"/>
      <c r="O27" s="202"/>
      <c r="P27" s="139"/>
      <c r="Q27" s="139"/>
      <c r="R27" s="139"/>
      <c r="S27" s="139"/>
    </row>
    <row r="28" spans="1:19" s="216" customFormat="1" ht="64.5" customHeight="1" x14ac:dyDescent="0.2">
      <c r="A28" s="24" t="s">
        <v>58</v>
      </c>
      <c r="B28" s="115" t="s">
        <v>378</v>
      </c>
      <c r="C28" s="166" t="s">
        <v>455</v>
      </c>
      <c r="D28" s="138"/>
      <c r="E28" s="138"/>
      <c r="F28" s="202"/>
      <c r="G28" s="202"/>
      <c r="H28" s="202"/>
      <c r="I28" s="202"/>
      <c r="J28" s="202"/>
      <c r="K28" s="202"/>
      <c r="L28" s="202"/>
      <c r="M28" s="202"/>
      <c r="N28" s="202"/>
      <c r="O28" s="202"/>
      <c r="P28" s="139"/>
      <c r="Q28" s="139"/>
      <c r="R28" s="139"/>
      <c r="S28" s="139"/>
    </row>
    <row r="29" spans="1:19" s="216" customFormat="1" ht="51.75" customHeight="1" x14ac:dyDescent="0.2">
      <c r="A29" s="24" t="s">
        <v>56</v>
      </c>
      <c r="B29" s="115" t="s">
        <v>379</v>
      </c>
      <c r="C29" s="166" t="s">
        <v>455</v>
      </c>
      <c r="D29" s="138"/>
      <c r="E29" s="138"/>
      <c r="F29" s="202"/>
      <c r="G29" s="202"/>
      <c r="H29" s="202"/>
      <c r="I29" s="202"/>
      <c r="J29" s="202"/>
      <c r="K29" s="202"/>
      <c r="L29" s="202"/>
      <c r="M29" s="202"/>
      <c r="N29" s="202"/>
      <c r="O29" s="202"/>
      <c r="P29" s="139"/>
      <c r="Q29" s="139"/>
      <c r="R29" s="139"/>
      <c r="S29" s="139"/>
    </row>
    <row r="30" spans="1:19" s="216" customFormat="1" ht="51.75" customHeight="1" x14ac:dyDescent="0.2">
      <c r="A30" s="24" t="s">
        <v>54</v>
      </c>
      <c r="B30" s="115" t="s">
        <v>380</v>
      </c>
      <c r="C30" s="166" t="s">
        <v>455</v>
      </c>
      <c r="D30" s="138"/>
      <c r="E30" s="138"/>
      <c r="F30" s="202"/>
      <c r="G30" s="202"/>
      <c r="H30" s="202"/>
      <c r="I30" s="202"/>
      <c r="J30" s="202"/>
      <c r="K30" s="202"/>
      <c r="L30" s="202"/>
      <c r="M30" s="202"/>
      <c r="N30" s="202"/>
      <c r="O30" s="202"/>
      <c r="P30" s="139"/>
      <c r="Q30" s="139"/>
      <c r="R30" s="139"/>
      <c r="S30" s="139"/>
    </row>
    <row r="31" spans="1:19" s="216" customFormat="1" ht="51.75" customHeight="1" x14ac:dyDescent="0.2">
      <c r="A31" s="24" t="s">
        <v>73</v>
      </c>
      <c r="B31" s="115" t="s">
        <v>381</v>
      </c>
      <c r="C31" s="166" t="s">
        <v>455</v>
      </c>
      <c r="D31" s="138"/>
      <c r="E31" s="138"/>
      <c r="F31" s="202"/>
      <c r="G31" s="202"/>
      <c r="H31" s="202"/>
      <c r="I31" s="202"/>
      <c r="J31" s="202"/>
      <c r="K31" s="202"/>
      <c r="L31" s="202"/>
      <c r="M31" s="202"/>
      <c r="N31" s="202"/>
      <c r="O31" s="202"/>
      <c r="P31" s="139"/>
      <c r="Q31" s="139"/>
      <c r="R31" s="139"/>
      <c r="S31" s="139"/>
    </row>
    <row r="32" spans="1:19" s="216" customFormat="1" ht="51.75" customHeight="1" x14ac:dyDescent="0.2">
      <c r="A32" s="24" t="s">
        <v>71</v>
      </c>
      <c r="B32" s="115" t="s">
        <v>382</v>
      </c>
      <c r="C32" s="166" t="s">
        <v>455</v>
      </c>
      <c r="D32" s="138"/>
      <c r="E32" s="138"/>
      <c r="F32" s="202"/>
      <c r="G32" s="202"/>
      <c r="H32" s="202"/>
      <c r="I32" s="202"/>
      <c r="J32" s="202"/>
      <c r="K32" s="202"/>
      <c r="L32" s="202"/>
      <c r="M32" s="202"/>
      <c r="N32" s="202"/>
      <c r="O32" s="202"/>
      <c r="P32" s="139"/>
      <c r="Q32" s="139"/>
      <c r="R32" s="139"/>
      <c r="S32" s="139"/>
    </row>
    <row r="33" spans="1:19" s="216" customFormat="1" ht="101.25" customHeight="1" x14ac:dyDescent="0.2">
      <c r="A33" s="24" t="s">
        <v>70</v>
      </c>
      <c r="B33" s="115" t="s">
        <v>383</v>
      </c>
      <c r="C33" s="166" t="s">
        <v>469</v>
      </c>
      <c r="D33" s="138"/>
      <c r="E33" s="138"/>
      <c r="F33" s="202"/>
      <c r="G33" s="202"/>
      <c r="H33" s="202"/>
      <c r="I33" s="202"/>
      <c r="J33" s="202"/>
      <c r="K33" s="202"/>
      <c r="L33" s="202"/>
      <c r="M33" s="202"/>
      <c r="N33" s="202"/>
      <c r="O33" s="202"/>
      <c r="P33" s="139"/>
      <c r="Q33" s="139"/>
      <c r="R33" s="139"/>
      <c r="S33" s="139"/>
    </row>
    <row r="34" spans="1:19" ht="111" customHeight="1" x14ac:dyDescent="0.25">
      <c r="A34" s="24" t="s">
        <v>397</v>
      </c>
      <c r="B34" s="115" t="s">
        <v>384</v>
      </c>
      <c r="C34" s="166"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455</v>
      </c>
      <c r="D38" s="23"/>
      <c r="E38" s="23"/>
      <c r="F38" s="23"/>
      <c r="G38" s="23"/>
      <c r="H38" s="23"/>
      <c r="I38" s="23"/>
      <c r="J38" s="23"/>
      <c r="K38" s="23"/>
      <c r="L38" s="23"/>
      <c r="M38" s="23"/>
      <c r="N38" s="23"/>
      <c r="O38" s="23"/>
      <c r="P38" s="23"/>
      <c r="Q38" s="23"/>
      <c r="R38" s="23"/>
      <c r="S38" s="23"/>
    </row>
    <row r="39" spans="1:19" ht="23.25" customHeight="1" x14ac:dyDescent="0.25">
      <c r="A39" s="282"/>
      <c r="B39" s="283"/>
      <c r="C39" s="284"/>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592</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592</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0">
        <f>'6.2. Паспорт фин осв ввод'!AC24</f>
        <v>6.32239459630064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0">
        <f>'6.2. Паспорт фин осв ввод'!AC30</f>
        <v>2.1980530043475981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11"/>
      <c r="U6" s="111"/>
      <c r="V6" s="111"/>
      <c r="W6" s="111"/>
      <c r="X6" s="111"/>
      <c r="Y6" s="111"/>
      <c r="Z6" s="111"/>
      <c r="AA6" s="111"/>
      <c r="AB6" s="111"/>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11"/>
      <c r="U7" s="111"/>
      <c r="V7" s="111"/>
      <c r="W7" s="111"/>
      <c r="X7" s="111"/>
      <c r="Y7" s="111"/>
      <c r="Z7" s="111"/>
      <c r="AA7" s="111"/>
      <c r="AB7" s="111"/>
    </row>
    <row r="8" spans="1:28" s="12" customFormat="1" ht="18.75" x14ac:dyDescent="0.2">
      <c r="A8" s="290" t="s">
        <v>470</v>
      </c>
      <c r="B8" s="290"/>
      <c r="C8" s="290"/>
      <c r="D8" s="290"/>
      <c r="E8" s="290"/>
      <c r="F8" s="290"/>
      <c r="G8" s="290"/>
      <c r="H8" s="290"/>
      <c r="I8" s="290"/>
      <c r="J8" s="290"/>
      <c r="K8" s="290"/>
      <c r="L8" s="290"/>
      <c r="M8" s="290"/>
      <c r="N8" s="290"/>
      <c r="O8" s="290"/>
      <c r="P8" s="290"/>
      <c r="Q8" s="290"/>
      <c r="R8" s="290"/>
      <c r="S8" s="290"/>
      <c r="T8" s="111"/>
      <c r="U8" s="111"/>
      <c r="V8" s="111"/>
      <c r="W8" s="111"/>
      <c r="X8" s="111"/>
      <c r="Y8" s="111"/>
      <c r="Z8" s="111"/>
      <c r="AA8" s="111"/>
      <c r="AB8" s="111"/>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11"/>
      <c r="U9" s="111"/>
      <c r="V9" s="111"/>
      <c r="W9" s="111"/>
      <c r="X9" s="111"/>
      <c r="Y9" s="111"/>
      <c r="Z9" s="111"/>
      <c r="AA9" s="111"/>
      <c r="AB9" s="111"/>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11"/>
      <c r="U10" s="111"/>
      <c r="V10" s="111"/>
      <c r="W10" s="111"/>
      <c r="X10" s="111"/>
      <c r="Y10" s="111"/>
      <c r="Z10" s="111"/>
      <c r="AA10" s="111"/>
      <c r="AB10" s="111"/>
    </row>
    <row r="11" spans="1:28" s="12" customFormat="1" ht="18.75" x14ac:dyDescent="0.2">
      <c r="A11" s="290" t="str">
        <f>'1. паспорт местоположение'!A12:C12</f>
        <v>M_TP1100.PH.0020</v>
      </c>
      <c r="B11" s="290"/>
      <c r="C11" s="290"/>
      <c r="D11" s="290"/>
      <c r="E11" s="290"/>
      <c r="F11" s="290"/>
      <c r="G11" s="290"/>
      <c r="H11" s="290"/>
      <c r="I11" s="290"/>
      <c r="J11" s="290"/>
      <c r="K11" s="290"/>
      <c r="L11" s="290"/>
      <c r="M11" s="290"/>
      <c r="N11" s="290"/>
      <c r="O11" s="290"/>
      <c r="P11" s="290"/>
      <c r="Q11" s="290"/>
      <c r="R11" s="290"/>
      <c r="S11" s="290"/>
      <c r="T11" s="111"/>
      <c r="U11" s="111"/>
      <c r="V11" s="111"/>
      <c r="W11" s="111"/>
      <c r="X11" s="111"/>
      <c r="Y11" s="111"/>
      <c r="Z11" s="111"/>
      <c r="AA11" s="111"/>
      <c r="AB11" s="111"/>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11"/>
      <c r="U12" s="111"/>
      <c r="V12" s="111"/>
      <c r="W12" s="111"/>
      <c r="X12" s="111"/>
      <c r="Y12" s="111"/>
      <c r="Z12" s="111"/>
      <c r="AA12" s="111"/>
      <c r="AB12" s="111"/>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62"/>
      <c r="U13" s="162"/>
      <c r="V13" s="162"/>
      <c r="W13" s="162"/>
      <c r="X13" s="162"/>
      <c r="Y13" s="162"/>
      <c r="Z13" s="162"/>
      <c r="AA13" s="162"/>
      <c r="AB13" s="162"/>
    </row>
    <row r="14" spans="1:28" s="3" customFormat="1" ht="14.25" x14ac:dyDescent="0.2">
      <c r="A14" s="290"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4" s="290"/>
      <c r="C14" s="290"/>
      <c r="D14" s="290"/>
      <c r="E14" s="290"/>
      <c r="F14" s="290"/>
      <c r="G14" s="290"/>
      <c r="H14" s="290"/>
      <c r="I14" s="290"/>
      <c r="J14" s="290"/>
      <c r="K14" s="290"/>
      <c r="L14" s="290"/>
      <c r="M14" s="290"/>
      <c r="N14" s="290"/>
      <c r="O14" s="290"/>
      <c r="P14" s="290"/>
      <c r="Q14" s="290"/>
      <c r="R14" s="290"/>
      <c r="S14" s="290"/>
      <c r="T14" s="112"/>
      <c r="U14" s="112"/>
      <c r="V14" s="112"/>
      <c r="W14" s="112"/>
      <c r="X14" s="112"/>
      <c r="Y14" s="112"/>
      <c r="Z14" s="112"/>
      <c r="AA14" s="112"/>
      <c r="AB14" s="112"/>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1"/>
      <c r="U16" s="161"/>
      <c r="V16" s="161"/>
      <c r="W16" s="161"/>
      <c r="X16" s="161"/>
      <c r="Y16" s="161"/>
    </row>
    <row r="17" spans="1:28" s="3" customFormat="1" ht="45.75" customHeight="1" x14ac:dyDescent="0.2">
      <c r="A17" s="287" t="s">
        <v>402</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1"/>
      <c r="U18" s="161"/>
      <c r="V18" s="161"/>
      <c r="W18" s="161"/>
      <c r="X18" s="161"/>
      <c r="Y18" s="161"/>
    </row>
    <row r="19" spans="1:28" s="3" customFormat="1" ht="54" customHeight="1" x14ac:dyDescent="0.2">
      <c r="A19" s="293" t="s">
        <v>5</v>
      </c>
      <c r="B19" s="293" t="s">
        <v>100</v>
      </c>
      <c r="C19" s="294" t="s">
        <v>323</v>
      </c>
      <c r="D19" s="293" t="s">
        <v>322</v>
      </c>
      <c r="E19" s="293" t="s">
        <v>99</v>
      </c>
      <c r="F19" s="293" t="s">
        <v>98</v>
      </c>
      <c r="G19" s="293" t="s">
        <v>318</v>
      </c>
      <c r="H19" s="293" t="s">
        <v>97</v>
      </c>
      <c r="I19" s="293" t="s">
        <v>96</v>
      </c>
      <c r="J19" s="293" t="s">
        <v>95</v>
      </c>
      <c r="K19" s="293" t="s">
        <v>94</v>
      </c>
      <c r="L19" s="293" t="s">
        <v>93</v>
      </c>
      <c r="M19" s="293" t="s">
        <v>92</v>
      </c>
      <c r="N19" s="293" t="s">
        <v>91</v>
      </c>
      <c r="O19" s="293" t="s">
        <v>90</v>
      </c>
      <c r="P19" s="293" t="s">
        <v>89</v>
      </c>
      <c r="Q19" s="293" t="s">
        <v>321</v>
      </c>
      <c r="R19" s="293"/>
      <c r="S19" s="296" t="s">
        <v>396</v>
      </c>
      <c r="T19" s="161"/>
      <c r="U19" s="161"/>
      <c r="V19" s="161"/>
      <c r="W19" s="161"/>
      <c r="X19" s="161"/>
      <c r="Y19" s="161"/>
    </row>
    <row r="20" spans="1:28" s="3" customFormat="1" ht="180.75" customHeight="1" x14ac:dyDescent="0.2">
      <c r="A20" s="293"/>
      <c r="B20" s="293"/>
      <c r="C20" s="295"/>
      <c r="D20" s="293"/>
      <c r="E20" s="293"/>
      <c r="F20" s="293"/>
      <c r="G20" s="293"/>
      <c r="H20" s="293"/>
      <c r="I20" s="293"/>
      <c r="J20" s="293"/>
      <c r="K20" s="293"/>
      <c r="L20" s="293"/>
      <c r="M20" s="293"/>
      <c r="N20" s="293"/>
      <c r="O20" s="293"/>
      <c r="P20" s="293"/>
      <c r="Q20" s="163" t="s">
        <v>319</v>
      </c>
      <c r="R20" s="39" t="s">
        <v>320</v>
      </c>
      <c r="S20" s="296"/>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94"/>
      <c r="C22" s="294"/>
      <c r="D22" s="301"/>
      <c r="E22" s="294"/>
      <c r="F22" s="294"/>
      <c r="G22" s="164"/>
      <c r="H22" s="164"/>
      <c r="I22" s="164"/>
      <c r="J22" s="164"/>
      <c r="K22" s="294"/>
      <c r="L22" s="294"/>
      <c r="M22" s="163"/>
      <c r="N22" s="163"/>
      <c r="O22" s="294"/>
      <c r="P22" s="294"/>
      <c r="Q22" s="304"/>
      <c r="R22" s="304"/>
      <c r="S22" s="307"/>
      <c r="T22" s="28"/>
      <c r="U22" s="28"/>
      <c r="V22" s="28"/>
      <c r="W22" s="28"/>
      <c r="X22" s="28"/>
      <c r="Y22" s="28"/>
      <c r="Z22" s="27"/>
      <c r="AA22" s="27"/>
      <c r="AB22" s="27"/>
    </row>
    <row r="23" spans="1:28" s="3" customFormat="1" ht="18.75" x14ac:dyDescent="0.2">
      <c r="A23" s="163"/>
      <c r="B23" s="300"/>
      <c r="C23" s="300"/>
      <c r="D23" s="302"/>
      <c r="E23" s="300"/>
      <c r="F23" s="300"/>
      <c r="G23" s="164"/>
      <c r="H23" s="167"/>
      <c r="I23" s="167"/>
      <c r="J23" s="167"/>
      <c r="K23" s="300"/>
      <c r="L23" s="300"/>
      <c r="M23" s="163"/>
      <c r="N23" s="163"/>
      <c r="O23" s="300"/>
      <c r="P23" s="300"/>
      <c r="Q23" s="305"/>
      <c r="R23" s="305"/>
      <c r="S23" s="308"/>
      <c r="T23" s="28"/>
      <c r="U23" s="28"/>
      <c r="V23" s="28"/>
      <c r="W23" s="28"/>
      <c r="X23" s="27"/>
      <c r="Y23" s="27"/>
      <c r="Z23" s="27"/>
      <c r="AA23" s="27"/>
      <c r="AB23" s="27"/>
    </row>
    <row r="24" spans="1:28" s="3" customFormat="1" ht="18.75" x14ac:dyDescent="0.2">
      <c r="A24" s="163"/>
      <c r="B24" s="295"/>
      <c r="C24" s="295"/>
      <c r="D24" s="303"/>
      <c r="E24" s="295"/>
      <c r="F24" s="295"/>
      <c r="G24" s="164"/>
      <c r="H24" s="167"/>
      <c r="I24" s="167"/>
      <c r="J24" s="167"/>
      <c r="K24" s="295"/>
      <c r="L24" s="295"/>
      <c r="M24" s="163"/>
      <c r="N24" s="163"/>
      <c r="O24" s="295"/>
      <c r="P24" s="295"/>
      <c r="Q24" s="306"/>
      <c r="R24" s="306"/>
      <c r="S24" s="309"/>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
        <v>470</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M_TP1100.PH.0020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4.25" x14ac:dyDescent="0.2">
      <c r="A16" s="290"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8" t="s">
        <v>407</v>
      </c>
      <c r="B19" s="288"/>
      <c r="C19" s="288"/>
      <c r="D19" s="288"/>
      <c r="E19" s="288"/>
      <c r="F19" s="288"/>
      <c r="G19" s="288"/>
      <c r="H19" s="288"/>
      <c r="I19" s="288"/>
      <c r="J19" s="288"/>
      <c r="K19" s="288"/>
      <c r="L19" s="288"/>
      <c r="M19" s="288"/>
      <c r="N19" s="288"/>
      <c r="O19" s="288"/>
      <c r="P19" s="288"/>
      <c r="Q19" s="288"/>
      <c r="R19" s="288"/>
      <c r="S19" s="288"/>
      <c r="T19" s="288"/>
    </row>
    <row r="20" spans="1:20" s="5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2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0" t="s">
        <v>442</v>
      </c>
      <c r="C41" s="310"/>
      <c r="D41" s="310"/>
      <c r="E41" s="310"/>
      <c r="F41" s="310"/>
      <c r="G41" s="310"/>
      <c r="H41" s="310"/>
      <c r="I41" s="310"/>
      <c r="J41" s="310"/>
      <c r="K41" s="310"/>
      <c r="L41" s="310"/>
      <c r="M41" s="310"/>
      <c r="N41" s="310"/>
      <c r="O41" s="310"/>
      <c r="P41" s="310"/>
      <c r="Q41" s="310"/>
      <c r="R41" s="31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470</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90" t="s">
        <v>590</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90" t="s">
        <v>591</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409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4" customFormat="1" ht="21" customHeight="1" x14ac:dyDescent="0.25"/>
    <row r="21" spans="1:27" ht="15.75" customHeight="1" x14ac:dyDescent="0.25">
      <c r="A21" s="325" t="s">
        <v>5</v>
      </c>
      <c r="B21" s="328" t="s">
        <v>416</v>
      </c>
      <c r="C21" s="329"/>
      <c r="D21" s="328" t="s">
        <v>418</v>
      </c>
      <c r="E21" s="329"/>
      <c r="F21" s="321" t="s">
        <v>94</v>
      </c>
      <c r="G21" s="323"/>
      <c r="H21" s="323"/>
      <c r="I21" s="322"/>
      <c r="J21" s="325" t="s">
        <v>419</v>
      </c>
      <c r="K21" s="328" t="s">
        <v>420</v>
      </c>
      <c r="L21" s="329"/>
      <c r="M21" s="328" t="s">
        <v>421</v>
      </c>
      <c r="N21" s="329"/>
      <c r="O21" s="328" t="s">
        <v>408</v>
      </c>
      <c r="P21" s="329"/>
      <c r="Q21" s="328" t="s">
        <v>127</v>
      </c>
      <c r="R21" s="329"/>
      <c r="S21" s="325" t="s">
        <v>126</v>
      </c>
      <c r="T21" s="325" t="s">
        <v>422</v>
      </c>
      <c r="U21" s="325" t="s">
        <v>417</v>
      </c>
      <c r="V21" s="328" t="s">
        <v>125</v>
      </c>
      <c r="W21" s="329"/>
      <c r="X21" s="321" t="s">
        <v>117</v>
      </c>
      <c r="Y21" s="323"/>
      <c r="Z21" s="321" t="s">
        <v>116</v>
      </c>
      <c r="AA21" s="323"/>
    </row>
    <row r="22" spans="1:27" ht="216" customHeight="1" x14ac:dyDescent="0.25">
      <c r="A22" s="326"/>
      <c r="B22" s="330"/>
      <c r="C22" s="331"/>
      <c r="D22" s="330"/>
      <c r="E22" s="331"/>
      <c r="F22" s="321" t="s">
        <v>124</v>
      </c>
      <c r="G22" s="322"/>
      <c r="H22" s="321" t="s">
        <v>123</v>
      </c>
      <c r="I22" s="322"/>
      <c r="J22" s="327"/>
      <c r="K22" s="330"/>
      <c r="L22" s="331"/>
      <c r="M22" s="330"/>
      <c r="N22" s="331"/>
      <c r="O22" s="330"/>
      <c r="P22" s="331"/>
      <c r="Q22" s="330"/>
      <c r="R22" s="331"/>
      <c r="S22" s="327"/>
      <c r="T22" s="327"/>
      <c r="U22" s="327"/>
      <c r="V22" s="330"/>
      <c r="W22" s="331"/>
      <c r="X22" s="84" t="s">
        <v>115</v>
      </c>
      <c r="Y22" s="84" t="s">
        <v>406</v>
      </c>
      <c r="Z22" s="84" t="s">
        <v>114</v>
      </c>
      <c r="AA22" s="84" t="s">
        <v>113</v>
      </c>
    </row>
    <row r="23" spans="1:27" ht="60" customHeight="1" x14ac:dyDescent="0.25">
      <c r="A23" s="32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M_TP1100.PH.0020</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291"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401</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414</v>
      </c>
      <c r="C22" s="133" t="s">
        <v>635</v>
      </c>
      <c r="D22" s="29"/>
      <c r="E22" s="29"/>
      <c r="F22" s="28"/>
      <c r="G22" s="28"/>
      <c r="H22" s="28"/>
      <c r="I22" s="28"/>
      <c r="J22" s="28"/>
      <c r="K22" s="28"/>
      <c r="L22" s="28"/>
      <c r="M22" s="28"/>
      <c r="N22" s="28"/>
      <c r="O22" s="28"/>
      <c r="P22" s="28"/>
      <c r="Q22" s="27"/>
      <c r="R22" s="27"/>
      <c r="S22" s="27"/>
      <c r="T22" s="27"/>
      <c r="U22" s="27"/>
    </row>
    <row r="23" spans="1:21" ht="270.75" customHeight="1" x14ac:dyDescent="0.25">
      <c r="A23" s="24" t="s">
        <v>63</v>
      </c>
      <c r="B23" s="26" t="s">
        <v>60</v>
      </c>
      <c r="C23" s="30" t="s">
        <v>611</v>
      </c>
      <c r="D23" s="23"/>
      <c r="E23" s="23"/>
      <c r="F23" s="23"/>
      <c r="G23" s="23"/>
      <c r="H23" s="23"/>
      <c r="I23" s="23"/>
      <c r="J23" s="23"/>
      <c r="K23" s="23"/>
      <c r="L23" s="23"/>
      <c r="M23" s="23"/>
      <c r="N23" s="23"/>
      <c r="O23" s="23"/>
      <c r="P23" s="23"/>
      <c r="Q23" s="23"/>
      <c r="R23" s="23"/>
      <c r="S23" s="23"/>
      <c r="T23" s="23"/>
      <c r="U23" s="23"/>
    </row>
    <row r="24" spans="1:21" ht="119.25" customHeight="1" x14ac:dyDescent="0.25">
      <c r="A24" s="24" t="s">
        <v>62</v>
      </c>
      <c r="B24" s="26" t="s">
        <v>434</v>
      </c>
      <c r="C24" s="133" t="s">
        <v>604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8" t="s">
        <v>613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598</v>
      </c>
      <c r="D26" s="23"/>
      <c r="E26" s="23"/>
      <c r="F26" s="23"/>
      <c r="G26" s="23"/>
      <c r="H26" s="23"/>
      <c r="I26" s="23"/>
      <c r="J26" s="23"/>
      <c r="K26" s="23"/>
      <c r="L26" s="23"/>
      <c r="M26" s="23"/>
      <c r="N26" s="23"/>
      <c r="O26" s="23"/>
      <c r="P26" s="23"/>
      <c r="Q26" s="23"/>
      <c r="R26" s="23"/>
      <c r="S26" s="23"/>
      <c r="T26" s="23"/>
      <c r="U26" s="23"/>
    </row>
    <row r="27" spans="1:21" ht="234" customHeight="1" x14ac:dyDescent="0.25">
      <c r="A27" s="24" t="s">
        <v>58</v>
      </c>
      <c r="B27" s="26" t="s">
        <v>415</v>
      </c>
      <c r="C27" s="156" t="s">
        <v>636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1"/>
      <c r="AB6" s="11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1"/>
      <c r="AB7" s="111"/>
    </row>
    <row r="8" spans="1:28"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2"/>
      <c r="AB8" s="112"/>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3"/>
      <c r="AB9" s="11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1"/>
      <c r="AB10" s="111"/>
    </row>
    <row r="11" spans="1:28" x14ac:dyDescent="0.25">
      <c r="A11" s="291" t="str">
        <f>'1. паспорт местоположение'!A12:C12</f>
        <v>M_TP1100.PH.0020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2"/>
      <c r="AB11" s="112"/>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3"/>
      <c r="AB12" s="11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91"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2"/>
      <c r="AB14" s="112"/>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3"/>
      <c r="AB15" s="11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1"/>
      <c r="AB16" s="12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1"/>
      <c r="AB17" s="12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1"/>
      <c r="AB18" s="12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1"/>
      <c r="AB19" s="12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2"/>
      <c r="AB20" s="12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2"/>
      <c r="AB21" s="122"/>
    </row>
    <row r="22" spans="1:28" x14ac:dyDescent="0.25">
      <c r="A22" s="333" t="s">
        <v>433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3"/>
      <c r="AB22" s="123"/>
    </row>
    <row r="23" spans="1:28" ht="32.25" customHeight="1" x14ac:dyDescent="0.25">
      <c r="A23" s="335" t="s">
        <v>314</v>
      </c>
      <c r="B23" s="336"/>
      <c r="C23" s="336"/>
      <c r="D23" s="336"/>
      <c r="E23" s="336"/>
      <c r="F23" s="336"/>
      <c r="G23" s="336"/>
      <c r="H23" s="336"/>
      <c r="I23" s="336"/>
      <c r="J23" s="336"/>
      <c r="K23" s="336"/>
      <c r="L23" s="337"/>
      <c r="M23" s="334" t="s">
        <v>315</v>
      </c>
      <c r="N23" s="334"/>
      <c r="O23" s="334"/>
      <c r="P23" s="334"/>
      <c r="Q23" s="334"/>
      <c r="R23" s="334"/>
      <c r="S23" s="334"/>
      <c r="T23" s="334"/>
      <c r="U23" s="334"/>
      <c r="V23" s="334"/>
      <c r="W23" s="334"/>
      <c r="X23" s="334"/>
      <c r="Y23" s="334"/>
      <c r="Z23" s="33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M_TP1100.PH.0020</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291"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9" t="s">
        <v>410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40" t="s">
        <v>86</v>
      </c>
      <c r="F19" s="341"/>
      <c r="G19" s="341"/>
      <c r="H19" s="341"/>
      <c r="I19" s="342"/>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1" t="s">
        <v>69</v>
      </c>
      <c r="AR1" s="191" t="s">
        <v>69</v>
      </c>
    </row>
    <row r="2" spans="1:44" s="12" customFormat="1" ht="18.75" customHeight="1" x14ac:dyDescent="0.3">
      <c r="A2" s="18"/>
      <c r="I2" s="16"/>
      <c r="J2" s="16"/>
      <c r="K2" s="190" t="s">
        <v>10</v>
      </c>
      <c r="AR2" s="190" t="s">
        <v>10</v>
      </c>
    </row>
    <row r="3" spans="1:44" s="12" customFormat="1" ht="18.75" x14ac:dyDescent="0.3">
      <c r="A3" s="17"/>
      <c r="I3" s="16"/>
      <c r="J3" s="16"/>
      <c r="K3" s="190" t="s">
        <v>68</v>
      </c>
      <c r="AR3" s="190" t="s">
        <v>568</v>
      </c>
    </row>
    <row r="4" spans="1:44" s="12" customFormat="1" ht="18.75" x14ac:dyDescent="0.3">
      <c r="A4" s="17"/>
      <c r="I4" s="16"/>
      <c r="J4" s="16"/>
      <c r="K4" s="190"/>
    </row>
    <row r="5" spans="1:44" s="12" customFormat="1" ht="18.75" customHeight="1" x14ac:dyDescent="0.2">
      <c r="A5" s="285" t="str">
        <f>'4. паспортбюджет'!A5:O5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90"/>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20"/>
      <c r="B8" s="220"/>
      <c r="C8" s="220"/>
      <c r="D8" s="220"/>
      <c r="E8" s="220"/>
      <c r="F8" s="220"/>
      <c r="G8" s="220"/>
      <c r="H8" s="220"/>
      <c r="I8" s="220"/>
      <c r="J8" s="220"/>
      <c r="K8" s="220"/>
      <c r="L8" s="189"/>
      <c r="M8" s="189"/>
      <c r="N8" s="189"/>
      <c r="O8" s="189"/>
      <c r="P8" s="189"/>
      <c r="Q8" s="189"/>
      <c r="R8" s="189"/>
      <c r="S8" s="189"/>
      <c r="T8" s="189"/>
      <c r="U8" s="189"/>
      <c r="V8" s="189"/>
      <c r="W8" s="189"/>
      <c r="X8" s="189"/>
      <c r="Y8" s="189"/>
    </row>
    <row r="9" spans="1:44" s="12" customFormat="1" ht="18.75" customHeight="1" x14ac:dyDescent="0.2">
      <c r="A9" s="343" t="s">
        <v>470</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20"/>
      <c r="B11" s="220"/>
      <c r="C11" s="220"/>
      <c r="D11" s="220"/>
      <c r="E11" s="220"/>
      <c r="F11" s="220"/>
      <c r="G11" s="220"/>
      <c r="H11" s="220"/>
      <c r="I11" s="220"/>
      <c r="J11" s="220"/>
      <c r="K11" s="220"/>
      <c r="L11" s="189"/>
      <c r="M11" s="189"/>
      <c r="N11" s="189"/>
      <c r="O11" s="189"/>
      <c r="P11" s="189"/>
      <c r="Q11" s="189"/>
      <c r="R11" s="189"/>
      <c r="S11" s="189"/>
      <c r="T11" s="189"/>
      <c r="U11" s="189"/>
      <c r="V11" s="189"/>
      <c r="W11" s="189"/>
      <c r="X11" s="189"/>
      <c r="Y11" s="189"/>
    </row>
    <row r="12" spans="1:44" s="12" customFormat="1" ht="18.75" customHeight="1" x14ac:dyDescent="0.2">
      <c r="A12" s="343" t="str">
        <f>'4. паспортбюджет'!A12:O12</f>
        <v>M_TP1100.PH.0020</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45.75" customHeight="1" x14ac:dyDescent="0.2">
      <c r="A15" s="357" t="str">
        <f>'4. паспортбюджет'!A15:O15</f>
        <v xml:space="preserve">Проектирование модернизации системы УКВ радиосвязи по стандарту DMR  филиала АО «Россети Тюмень» Сургутские электрические сети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88" t="s">
        <v>411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23"/>
      <c r="AP19" s="223"/>
      <c r="AQ19" s="223"/>
      <c r="AR19" s="191"/>
    </row>
    <row r="20" spans="1:45" ht="18.75" x14ac:dyDescent="0.3">
      <c r="AO20" s="223"/>
      <c r="AP20" s="223"/>
      <c r="AQ20" s="223"/>
      <c r="AR20" s="190"/>
    </row>
    <row r="21" spans="1:45" ht="20.25" customHeight="1" x14ac:dyDescent="0.3">
      <c r="AO21" s="223"/>
      <c r="AP21" s="223"/>
      <c r="AQ21" s="223"/>
      <c r="AR21" s="190"/>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8" t="s">
        <v>446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447</v>
      </c>
      <c r="AL24" s="358"/>
      <c r="AM24" s="97"/>
      <c r="AN24" s="97"/>
      <c r="AO24" s="224"/>
      <c r="AP24" s="224"/>
      <c r="AQ24" s="224"/>
      <c r="AR24" s="224"/>
      <c r="AS24" s="102"/>
    </row>
    <row r="25" spans="1:45" ht="12.75" customHeight="1" x14ac:dyDescent="0.25">
      <c r="A25" s="344" t="s">
        <v>569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98"/>
      <c r="AN25" s="347" t="s">
        <v>448</v>
      </c>
      <c r="AO25" s="347"/>
      <c r="AP25" s="347"/>
      <c r="AQ25" s="348"/>
      <c r="AR25" s="348"/>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52" t="s">
        <v>450</v>
      </c>
      <c r="AO26" s="353"/>
      <c r="AP26" s="354"/>
      <c r="AQ26" s="355"/>
      <c r="AR26" s="356"/>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52" t="s">
        <v>452</v>
      </c>
      <c r="AO27" s="353"/>
      <c r="AP27" s="354"/>
      <c r="AQ27" s="355"/>
      <c r="AR27" s="356"/>
      <c r="AS27" s="102"/>
    </row>
    <row r="28" spans="1:45" ht="27.75" customHeight="1" thickBot="1" x14ac:dyDescent="0.3">
      <c r="A28" s="360" t="s">
        <v>453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8"/>
      <c r="AN28" s="364" t="s">
        <v>570</v>
      </c>
      <c r="AO28" s="365"/>
      <c r="AP28" s="366"/>
      <c r="AQ28" s="355"/>
      <c r="AR28" s="356"/>
      <c r="AS28" s="102"/>
    </row>
    <row r="29" spans="1:45" ht="17.25" customHeight="1" x14ac:dyDescent="0.25">
      <c r="A29" s="368" t="s">
        <v>454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98"/>
      <c r="AN29" s="371"/>
      <c r="AO29" s="372"/>
      <c r="AP29" s="372"/>
      <c r="AQ29" s="355"/>
      <c r="AR29" s="359"/>
      <c r="AS29" s="102"/>
    </row>
    <row r="30" spans="1:45" ht="17.25" customHeight="1" x14ac:dyDescent="0.25">
      <c r="A30" s="349" t="s">
        <v>571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25"/>
      <c r="AP31" s="225"/>
      <c r="AQ31" s="225"/>
      <c r="AR31" s="225"/>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73" t="s">
        <v>261</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98"/>
      <c r="AN36" s="98"/>
      <c r="AO36" s="98"/>
      <c r="AP36" s="98"/>
      <c r="AQ36" s="98"/>
      <c r="AR36" s="98"/>
      <c r="AS36" s="10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73" t="s">
        <v>285</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98"/>
      <c r="AN39" s="98"/>
      <c r="AO39" s="98"/>
      <c r="AP39" s="98"/>
      <c r="AQ39" s="98"/>
      <c r="AR39" s="98"/>
      <c r="AS39" s="102"/>
    </row>
    <row r="40" spans="1:45" ht="17.25" customHeight="1" x14ac:dyDescent="0.25">
      <c r="A40" s="344" t="s">
        <v>572</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75" t="s">
        <v>573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4</v>
      </c>
      <c r="AL47" s="346"/>
      <c r="AM47" s="381" t="s">
        <v>574</v>
      </c>
      <c r="AN47" s="381"/>
      <c r="AO47" s="226" t="s">
        <v>575</v>
      </c>
      <c r="AP47" s="226" t="s">
        <v>576</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27"/>
      <c r="AP48" s="227"/>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27"/>
      <c r="AP49" s="227"/>
      <c r="AQ49" s="102"/>
    </row>
    <row r="50" spans="1:43" ht="12" customHeight="1" thickBot="1" x14ac:dyDescent="0.3">
      <c r="A50" s="373" t="s">
        <v>577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28"/>
      <c r="AP50" s="228"/>
      <c r="AQ50" s="102"/>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82" t="s">
        <v>276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574</v>
      </c>
      <c r="AN52" s="381"/>
      <c r="AO52" s="226" t="s">
        <v>575</v>
      </c>
      <c r="AP52" s="226" t="s">
        <v>576</v>
      </c>
      <c r="AQ52" s="102"/>
    </row>
    <row r="53" spans="1:43" ht="11.25" customHeight="1" x14ac:dyDescent="0.25">
      <c r="A53" s="384" t="s">
        <v>275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33"/>
      <c r="AP53" s="233"/>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27"/>
      <c r="AP54" s="227"/>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27"/>
      <c r="AP55" s="227"/>
      <c r="AQ55" s="102"/>
    </row>
    <row r="56" spans="1:43" ht="12" customHeight="1" thickBot="1" x14ac:dyDescent="0.3">
      <c r="A56" s="373" t="s">
        <v>272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28"/>
      <c r="AP56" s="228"/>
      <c r="AQ56" s="102"/>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98"/>
      <c r="AN57" s="98"/>
      <c r="AO57" s="235"/>
      <c r="AP57" s="235"/>
      <c r="AQ57" s="97"/>
    </row>
    <row r="58" spans="1:43" ht="24" customHeight="1" x14ac:dyDescent="0.25">
      <c r="A58" s="382" t="s">
        <v>578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574</v>
      </c>
      <c r="AN58" s="381"/>
      <c r="AO58" s="226" t="s">
        <v>575</v>
      </c>
      <c r="AP58" s="226" t="s">
        <v>576</v>
      </c>
      <c r="AQ58" s="102"/>
    </row>
    <row r="59" spans="1:43" ht="12.75" customHeight="1" x14ac:dyDescent="0.25">
      <c r="A59" s="386" t="s">
        <v>271</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36"/>
      <c r="AP59" s="236"/>
      <c r="AQ59" s="237"/>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27"/>
      <c r="AP60" s="227"/>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27"/>
      <c r="AP61" s="227"/>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27"/>
      <c r="AP62" s="227"/>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27"/>
      <c r="AP63" s="227"/>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27"/>
      <c r="AP64" s="227"/>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27"/>
      <c r="AP65" s="227"/>
      <c r="AQ65" s="102"/>
    </row>
    <row r="66" spans="1:43" ht="27.75" customHeight="1" x14ac:dyDescent="0.25">
      <c r="A66" s="389" t="s">
        <v>579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38"/>
      <c r="AP66" s="238"/>
      <c r="AQ66" s="237"/>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27"/>
      <c r="AP67" s="227"/>
      <c r="AQ67" s="102"/>
    </row>
    <row r="68" spans="1:43" ht="25.5" customHeight="1" x14ac:dyDescent="0.25">
      <c r="A68" s="389" t="s">
        <v>580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38"/>
      <c r="AP68" s="238"/>
      <c r="AQ68" s="237"/>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27"/>
      <c r="AP69" s="227"/>
      <c r="AQ69" s="102"/>
    </row>
    <row r="70" spans="1:43" ht="12.75" customHeight="1" x14ac:dyDescent="0.25">
      <c r="A70" s="397" t="s">
        <v>266</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38"/>
      <c r="AP70" s="238"/>
      <c r="AQ70" s="237"/>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27"/>
      <c r="AP71" s="227"/>
      <c r="AQ71" s="102"/>
    </row>
    <row r="72" spans="1:43" ht="12.75" customHeight="1" thickBot="1" x14ac:dyDescent="0.3">
      <c r="A72" s="393" t="s">
        <v>265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98"/>
      <c r="AN73" s="98"/>
      <c r="AO73" s="235"/>
      <c r="AP73" s="235"/>
      <c r="AQ73" s="97"/>
    </row>
    <row r="74" spans="1:43" ht="25.5" customHeight="1" x14ac:dyDescent="0.25">
      <c r="A74" s="382" t="s">
        <v>264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574</v>
      </c>
      <c r="AN74" s="381"/>
      <c r="AO74" s="226" t="s">
        <v>575</v>
      </c>
      <c r="AP74" s="226" t="s">
        <v>576</v>
      </c>
      <c r="AQ74" s="102"/>
    </row>
    <row r="75" spans="1:43" ht="25.5" customHeight="1" x14ac:dyDescent="0.25">
      <c r="A75" s="389" t="s">
        <v>580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40"/>
      <c r="AP75" s="240"/>
      <c r="AQ75" s="237"/>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41"/>
      <c r="AP76" s="241"/>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41"/>
      <c r="AP77" s="241"/>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41"/>
      <c r="AP78" s="241"/>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41"/>
      <c r="AP79" s="241"/>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41"/>
      <c r="AP80" s="241"/>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9"/>
      <c r="AN81" s="399"/>
      <c r="AO81" s="241"/>
      <c r="AP81" s="241"/>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9"/>
      <c r="AN82" s="399"/>
      <c r="AO82" s="241"/>
      <c r="AP82" s="241"/>
      <c r="AQ82" s="102"/>
    </row>
    <row r="83" spans="1:45" ht="12" customHeight="1" x14ac:dyDescent="0.25">
      <c r="A83" s="397" t="s">
        <v>256</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40"/>
      <c r="AP83" s="240"/>
      <c r="AQ83" s="237"/>
    </row>
    <row r="84" spans="1:45" ht="12" customHeight="1" x14ac:dyDescent="0.25">
      <c r="A84" s="397" t="s">
        <v>581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40"/>
      <c r="AP84" s="240"/>
      <c r="AQ84" s="237"/>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9"/>
      <c r="AN85" s="399"/>
      <c r="AO85" s="241"/>
      <c r="AP85" s="241"/>
      <c r="AQ85" s="97"/>
    </row>
    <row r="86" spans="1:45" ht="27.75" customHeight="1" x14ac:dyDescent="0.25">
      <c r="A86" s="389" t="s">
        <v>582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40"/>
      <c r="AP86" s="240"/>
      <c r="AQ86" s="237"/>
    </row>
    <row r="87" spans="1:45" x14ac:dyDescent="0.25">
      <c r="A87" s="389" t="s">
        <v>583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40"/>
      <c r="AP87" s="240"/>
      <c r="AQ87" s="237"/>
    </row>
    <row r="88" spans="1:45" ht="14.25" customHeight="1" x14ac:dyDescent="0.25">
      <c r="A88" s="405" t="s">
        <v>584</v>
      </c>
      <c r="B88" s="406"/>
      <c r="C88" s="406"/>
      <c r="D88" s="407"/>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08"/>
      <c r="AL88" s="409"/>
      <c r="AM88" s="410"/>
      <c r="AN88" s="411"/>
      <c r="AO88" s="240"/>
      <c r="AP88" s="240"/>
      <c r="AQ88" s="237"/>
    </row>
    <row r="89" spans="1:45" x14ac:dyDescent="0.25">
      <c r="A89" s="405" t="s">
        <v>585</v>
      </c>
      <c r="B89" s="406"/>
      <c r="C89" s="406"/>
      <c r="D89" s="407"/>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08"/>
      <c r="AL89" s="409"/>
      <c r="AM89" s="410"/>
      <c r="AN89" s="411"/>
      <c r="AO89" s="240"/>
      <c r="AP89" s="240"/>
      <c r="AQ89" s="97"/>
    </row>
    <row r="90" spans="1:45" ht="12" customHeight="1" thickBot="1" x14ac:dyDescent="0.3">
      <c r="A90" s="243" t="s">
        <v>586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01"/>
      <c r="AL90" s="402"/>
      <c r="AM90" s="403"/>
      <c r="AN90" s="404"/>
      <c r="AO90" s="245"/>
      <c r="AP90" s="24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6"/>
      <c r="AQ93" s="246"/>
      <c r="AR93" s="246"/>
      <c r="AS93" s="24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6"/>
      <c r="AQ94" s="246"/>
      <c r="AR94" s="24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6"/>
      <c r="AQ95" s="246"/>
      <c r="AR95" s="24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C34" sqref="C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 xml:space="preserve"> АО "Россети Тюмень"</v>
      </c>
      <c r="B9" s="288"/>
      <c r="C9" s="288"/>
      <c r="D9" s="288"/>
      <c r="E9" s="288"/>
      <c r="F9" s="288"/>
      <c r="G9" s="288"/>
      <c r="H9" s="288"/>
      <c r="I9" s="288"/>
      <c r="J9" s="288"/>
      <c r="K9" s="288"/>
      <c r="L9" s="288"/>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1" t="str">
        <f>'1. паспорт местоположение'!A12:C12</f>
        <v>M_TP1100.PH.0020</v>
      </c>
      <c r="B12" s="291"/>
      <c r="C12" s="291"/>
      <c r="D12" s="291"/>
      <c r="E12" s="291"/>
      <c r="F12" s="291"/>
      <c r="G12" s="291"/>
      <c r="H12" s="291"/>
      <c r="I12" s="291"/>
      <c r="J12" s="291"/>
      <c r="K12" s="291"/>
      <c r="L12" s="291"/>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423"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423"/>
      <c r="C15" s="423"/>
      <c r="D15" s="423"/>
      <c r="E15" s="423"/>
      <c r="F15" s="423"/>
      <c r="G15" s="423"/>
      <c r="H15" s="423"/>
      <c r="I15" s="423"/>
      <c r="J15" s="423"/>
      <c r="K15" s="423"/>
      <c r="L15" s="423"/>
    </row>
    <row r="16" spans="1:44" x14ac:dyDescent="0.25">
      <c r="A16" s="286" t="s">
        <v>6</v>
      </c>
      <c r="B16" s="286"/>
      <c r="C16" s="286"/>
      <c r="D16" s="286"/>
      <c r="E16" s="286"/>
      <c r="F16" s="286"/>
      <c r="G16" s="286"/>
      <c r="H16" s="286"/>
      <c r="I16" s="286"/>
      <c r="J16" s="286"/>
      <c r="K16" s="286"/>
      <c r="L16" s="286"/>
    </row>
    <row r="17" spans="1:12" ht="15.75" customHeight="1" x14ac:dyDescent="0.25">
      <c r="L17" s="72"/>
    </row>
    <row r="18" spans="1:12" x14ac:dyDescent="0.25">
      <c r="K18" s="71"/>
    </row>
    <row r="19" spans="1:12" ht="15.75" customHeight="1" x14ac:dyDescent="0.25">
      <c r="A19" s="422" t="s">
        <v>412</v>
      </c>
      <c r="B19" s="422"/>
      <c r="C19" s="422"/>
      <c r="D19" s="422"/>
      <c r="E19" s="422"/>
      <c r="F19" s="422"/>
      <c r="G19" s="422"/>
      <c r="H19" s="422"/>
      <c r="I19" s="422"/>
      <c r="J19" s="422"/>
      <c r="K19" s="422"/>
      <c r="L19" s="422"/>
    </row>
    <row r="20" spans="1:12" x14ac:dyDescent="0.25">
      <c r="A20" s="57"/>
      <c r="B20" s="57"/>
      <c r="C20" s="70"/>
      <c r="D20" s="70"/>
      <c r="E20" s="70"/>
      <c r="F20" s="70"/>
      <c r="G20" s="70"/>
      <c r="H20" s="70"/>
      <c r="I20" s="70"/>
      <c r="J20" s="70"/>
      <c r="K20" s="70"/>
      <c r="L20" s="70"/>
    </row>
    <row r="21" spans="1:12" ht="28.5" customHeight="1" x14ac:dyDescent="0.25">
      <c r="A21" s="412" t="s">
        <v>183</v>
      </c>
      <c r="B21" s="412" t="s">
        <v>182</v>
      </c>
      <c r="C21" s="418" t="s">
        <v>347</v>
      </c>
      <c r="D21" s="418"/>
      <c r="E21" s="418"/>
      <c r="F21" s="418"/>
      <c r="G21" s="418"/>
      <c r="H21" s="418"/>
      <c r="I21" s="413" t="s">
        <v>181</v>
      </c>
      <c r="J21" s="415" t="s">
        <v>349</v>
      </c>
      <c r="K21" s="412" t="s">
        <v>180</v>
      </c>
      <c r="L21" s="414" t="s">
        <v>348</v>
      </c>
    </row>
    <row r="22" spans="1:12" ht="58.5" customHeight="1" x14ac:dyDescent="0.25">
      <c r="A22" s="412"/>
      <c r="B22" s="412"/>
      <c r="C22" s="419" t="s">
        <v>2</v>
      </c>
      <c r="D22" s="419"/>
      <c r="E22" s="106"/>
      <c r="F22" s="107"/>
      <c r="G22" s="420" t="s">
        <v>1</v>
      </c>
      <c r="H22" s="421"/>
      <c r="I22" s="413"/>
      <c r="J22" s="416"/>
      <c r="K22" s="412"/>
      <c r="L22" s="414"/>
    </row>
    <row r="23" spans="1:12" ht="47.25" x14ac:dyDescent="0.25">
      <c r="A23" s="412"/>
      <c r="B23" s="412"/>
      <c r="C23" s="69" t="s">
        <v>179</v>
      </c>
      <c r="D23" s="69" t="s">
        <v>178</v>
      </c>
      <c r="E23" s="69" t="s">
        <v>179</v>
      </c>
      <c r="F23" s="69" t="s">
        <v>178</v>
      </c>
      <c r="G23" s="69" t="s">
        <v>179</v>
      </c>
      <c r="H23" s="69" t="s">
        <v>178</v>
      </c>
      <c r="I23" s="413"/>
      <c r="J23" s="417"/>
      <c r="K23" s="412"/>
      <c r="L23" s="41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62" t="s">
        <v>455</v>
      </c>
      <c r="D26" s="249" t="s">
        <v>455</v>
      </c>
      <c r="E26" s="152"/>
      <c r="F26" s="152"/>
      <c r="G26" s="62" t="s">
        <v>455</v>
      </c>
      <c r="H26" s="249" t="s">
        <v>455</v>
      </c>
      <c r="I26" s="158"/>
      <c r="J26" s="158"/>
      <c r="K26" s="153"/>
      <c r="L26" s="153"/>
    </row>
    <row r="27" spans="1:12" s="155" customFormat="1" x14ac:dyDescent="0.25">
      <c r="A27" s="64" t="s">
        <v>175</v>
      </c>
      <c r="B27" s="68" t="s">
        <v>356</v>
      </c>
      <c r="C27" s="62" t="s">
        <v>455</v>
      </c>
      <c r="D27" s="249" t="s">
        <v>455</v>
      </c>
      <c r="E27" s="152"/>
      <c r="F27" s="152"/>
      <c r="G27" s="62" t="s">
        <v>455</v>
      </c>
      <c r="H27" s="249" t="s">
        <v>455</v>
      </c>
      <c r="I27" s="158"/>
      <c r="J27" s="158"/>
      <c r="K27" s="153"/>
      <c r="L27" s="153"/>
    </row>
    <row r="28" spans="1:12" s="58" customFormat="1" ht="31.5" x14ac:dyDescent="0.25">
      <c r="A28" s="64" t="s">
        <v>355</v>
      </c>
      <c r="B28" s="68" t="s">
        <v>360</v>
      </c>
      <c r="C28" s="62" t="s">
        <v>455</v>
      </c>
      <c r="D28" s="249" t="s">
        <v>455</v>
      </c>
      <c r="E28" s="152"/>
      <c r="F28" s="152"/>
      <c r="G28" s="62" t="s">
        <v>455</v>
      </c>
      <c r="H28" s="249" t="s">
        <v>455</v>
      </c>
      <c r="I28" s="127"/>
      <c r="J28" s="127"/>
      <c r="K28" s="61"/>
      <c r="L28" s="61"/>
    </row>
    <row r="29" spans="1:12" s="58" customFormat="1" x14ac:dyDescent="0.25">
      <c r="A29" s="64" t="s">
        <v>174</v>
      </c>
      <c r="B29" s="68" t="s">
        <v>359</v>
      </c>
      <c r="C29" s="62" t="s">
        <v>455</v>
      </c>
      <c r="D29" s="249" t="s">
        <v>455</v>
      </c>
      <c r="E29" s="152"/>
      <c r="F29" s="152"/>
      <c r="G29" s="62" t="s">
        <v>455</v>
      </c>
      <c r="H29" s="249" t="s">
        <v>455</v>
      </c>
      <c r="I29" s="127"/>
      <c r="J29" s="127"/>
      <c r="K29" s="61"/>
      <c r="L29" s="61"/>
    </row>
    <row r="30" spans="1:12" s="58" customFormat="1" ht="31.5" x14ac:dyDescent="0.25">
      <c r="A30" s="64" t="s">
        <v>173</v>
      </c>
      <c r="B30" s="68" t="s">
        <v>361</v>
      </c>
      <c r="C30" s="62" t="s">
        <v>455</v>
      </c>
      <c r="D30" s="249" t="s">
        <v>455</v>
      </c>
      <c r="E30" s="152"/>
      <c r="F30" s="152"/>
      <c r="G30" s="62" t="s">
        <v>455</v>
      </c>
      <c r="H30" s="249" t="s">
        <v>455</v>
      </c>
      <c r="I30" s="127"/>
      <c r="J30" s="127"/>
      <c r="K30" s="61"/>
      <c r="L30" s="61"/>
    </row>
    <row r="31" spans="1:12" s="58" customFormat="1" x14ac:dyDescent="0.25">
      <c r="A31" s="64" t="s">
        <v>172</v>
      </c>
      <c r="B31" s="63" t="s">
        <v>357</v>
      </c>
      <c r="C31" s="147">
        <v>45078</v>
      </c>
      <c r="D31" s="147">
        <v>45107</v>
      </c>
      <c r="E31" s="152"/>
      <c r="F31" s="152"/>
      <c r="G31" s="147">
        <v>45078</v>
      </c>
      <c r="H31" s="147">
        <v>45107</v>
      </c>
      <c r="I31" s="158">
        <v>1</v>
      </c>
      <c r="J31" s="158">
        <v>1</v>
      </c>
      <c r="K31" s="61"/>
      <c r="L31" s="61"/>
    </row>
    <row r="32" spans="1:12" s="58" customFormat="1" x14ac:dyDescent="0.25">
      <c r="A32" s="64" t="s">
        <v>170</v>
      </c>
      <c r="B32" s="63" t="s">
        <v>362</v>
      </c>
      <c r="C32" s="147">
        <v>45170</v>
      </c>
      <c r="D32" s="248">
        <v>45194</v>
      </c>
      <c r="E32" s="152"/>
      <c r="F32" s="152"/>
      <c r="G32" s="248">
        <v>45261</v>
      </c>
      <c r="H32" s="248">
        <v>45361</v>
      </c>
      <c r="I32" s="128">
        <v>0.8</v>
      </c>
      <c r="J32" s="128">
        <v>1</v>
      </c>
      <c r="K32" s="45"/>
      <c r="L32" s="45"/>
    </row>
    <row r="33" spans="1:12" s="58" customFormat="1" ht="31.5" x14ac:dyDescent="0.25">
      <c r="A33" s="64" t="s">
        <v>372</v>
      </c>
      <c r="B33" s="63" t="s">
        <v>313</v>
      </c>
      <c r="C33" s="62" t="s">
        <v>455</v>
      </c>
      <c r="D33" s="249" t="s">
        <v>455</v>
      </c>
      <c r="E33" s="152"/>
      <c r="F33" s="152"/>
      <c r="G33" s="248">
        <v>45371</v>
      </c>
      <c r="H33" s="279">
        <v>45402</v>
      </c>
      <c r="I33" s="128"/>
      <c r="J33" s="128"/>
      <c r="K33" s="45"/>
      <c r="L33" s="61"/>
    </row>
    <row r="34" spans="1:12" s="58" customFormat="1" ht="31.5" x14ac:dyDescent="0.25">
      <c r="A34" s="64" t="s">
        <v>373</v>
      </c>
      <c r="B34" s="63" t="s">
        <v>366</v>
      </c>
      <c r="C34" s="62" t="s">
        <v>455</v>
      </c>
      <c r="D34" s="249" t="s">
        <v>455</v>
      </c>
      <c r="E34" s="152"/>
      <c r="F34" s="152"/>
      <c r="G34" s="248" t="s">
        <v>455</v>
      </c>
      <c r="H34" s="248" t="s">
        <v>455</v>
      </c>
      <c r="I34" s="127"/>
      <c r="J34" s="127"/>
      <c r="K34" s="66"/>
      <c r="L34" s="45"/>
    </row>
    <row r="35" spans="1:12" s="58" customFormat="1" ht="16.5" customHeight="1" x14ac:dyDescent="0.25">
      <c r="A35" s="64" t="s">
        <v>374</v>
      </c>
      <c r="B35" s="63" t="s">
        <v>171</v>
      </c>
      <c r="C35" s="147">
        <v>45194</v>
      </c>
      <c r="D35" s="147">
        <v>45199</v>
      </c>
      <c r="E35" s="152"/>
      <c r="F35" s="152"/>
      <c r="G35" s="248">
        <v>45423</v>
      </c>
      <c r="H35" s="279">
        <v>45432</v>
      </c>
      <c r="I35" s="128"/>
      <c r="J35" s="128"/>
      <c r="K35" s="45"/>
      <c r="L35" s="45"/>
    </row>
    <row r="36" spans="1:12" ht="20.25" customHeight="1" x14ac:dyDescent="0.25">
      <c r="A36" s="64" t="s">
        <v>375</v>
      </c>
      <c r="B36" s="63" t="s">
        <v>358</v>
      </c>
      <c r="C36" s="249" t="s">
        <v>455</v>
      </c>
      <c r="D36" s="249" t="s">
        <v>455</v>
      </c>
      <c r="E36" s="159"/>
      <c r="F36" s="152"/>
      <c r="G36" s="280" t="s">
        <v>455</v>
      </c>
      <c r="H36" s="280" t="s">
        <v>455</v>
      </c>
      <c r="I36" s="128"/>
      <c r="J36" s="128"/>
      <c r="K36" s="148"/>
      <c r="L36" s="149"/>
    </row>
    <row r="37" spans="1:12" x14ac:dyDescent="0.25">
      <c r="A37" s="64" t="s">
        <v>376</v>
      </c>
      <c r="B37" s="63" t="s">
        <v>169</v>
      </c>
      <c r="C37" s="248">
        <v>45194</v>
      </c>
      <c r="D37" s="147">
        <v>45260</v>
      </c>
      <c r="E37" s="159"/>
      <c r="F37" s="152"/>
      <c r="G37" s="279">
        <v>45361</v>
      </c>
      <c r="H37" s="248">
        <v>45422</v>
      </c>
      <c r="I37" s="128"/>
      <c r="J37" s="128"/>
      <c r="K37" s="148"/>
      <c r="L37" s="148"/>
    </row>
    <row r="38" spans="1:12" x14ac:dyDescent="0.25">
      <c r="A38" s="64" t="s">
        <v>587</v>
      </c>
      <c r="B38" s="65" t="s">
        <v>168</v>
      </c>
      <c r="C38" s="62"/>
      <c r="D38" s="59"/>
      <c r="E38" s="59"/>
      <c r="F38" s="59"/>
      <c r="G38" s="62"/>
      <c r="H38" s="59"/>
      <c r="I38" s="59"/>
      <c r="J38" s="59"/>
      <c r="K38" s="150"/>
      <c r="L38" s="151"/>
    </row>
    <row r="39" spans="1:12" ht="31.5" x14ac:dyDescent="0.25">
      <c r="A39" s="64">
        <v>2</v>
      </c>
      <c r="B39" s="63" t="s">
        <v>363</v>
      </c>
      <c r="C39" s="147" t="s">
        <v>592</v>
      </c>
      <c r="D39" s="147" t="s">
        <v>592</v>
      </c>
      <c r="E39" s="147" t="s">
        <v>592</v>
      </c>
      <c r="F39" s="157" t="s">
        <v>592</v>
      </c>
      <c r="G39" s="147" t="s">
        <v>592</v>
      </c>
      <c r="H39" s="147" t="s">
        <v>592</v>
      </c>
      <c r="I39" s="128"/>
      <c r="J39" s="128"/>
      <c r="K39" s="148"/>
      <c r="L39" s="148"/>
    </row>
    <row r="40" spans="1:12" x14ac:dyDescent="0.25">
      <c r="A40" s="64" t="s">
        <v>167</v>
      </c>
      <c r="B40" s="63" t="s">
        <v>365</v>
      </c>
      <c r="C40" s="147" t="s">
        <v>592</v>
      </c>
      <c r="D40" s="147" t="s">
        <v>592</v>
      </c>
      <c r="E40" s="147" t="s">
        <v>592</v>
      </c>
      <c r="F40" s="157" t="s">
        <v>592</v>
      </c>
      <c r="G40" s="147" t="s">
        <v>592</v>
      </c>
      <c r="H40" s="147" t="s">
        <v>592</v>
      </c>
      <c r="I40" s="59"/>
      <c r="J40" s="59"/>
      <c r="K40" s="148"/>
      <c r="L40" s="148"/>
    </row>
    <row r="41" spans="1:12" ht="31.5" x14ac:dyDescent="0.25">
      <c r="A41" s="64" t="s">
        <v>166</v>
      </c>
      <c r="B41" s="65" t="s">
        <v>443</v>
      </c>
      <c r="C41" s="147"/>
      <c r="D41" s="147"/>
      <c r="E41" s="59"/>
      <c r="F41" s="59"/>
      <c r="G41" s="147"/>
      <c r="H41" s="147"/>
      <c r="I41" s="59"/>
      <c r="J41" s="59"/>
      <c r="K41" s="61"/>
      <c r="L41" s="61"/>
    </row>
    <row r="42" spans="1:12" x14ac:dyDescent="0.25">
      <c r="A42" s="64">
        <v>3</v>
      </c>
      <c r="B42" s="63" t="s">
        <v>364</v>
      </c>
      <c r="C42" s="147" t="s">
        <v>592</v>
      </c>
      <c r="D42" s="147" t="s">
        <v>592</v>
      </c>
      <c r="E42" s="147" t="s">
        <v>592</v>
      </c>
      <c r="F42" s="157" t="s">
        <v>592</v>
      </c>
      <c r="G42" s="147" t="s">
        <v>592</v>
      </c>
      <c r="H42" s="147" t="s">
        <v>592</v>
      </c>
      <c r="I42" s="128"/>
      <c r="J42" s="128"/>
      <c r="K42" s="61"/>
      <c r="L42" s="61"/>
    </row>
    <row r="43" spans="1:12" x14ac:dyDescent="0.25">
      <c r="A43" s="64" t="s">
        <v>165</v>
      </c>
      <c r="B43" s="63" t="s">
        <v>163</v>
      </c>
      <c r="C43" s="147" t="s">
        <v>592</v>
      </c>
      <c r="D43" s="147" t="s">
        <v>592</v>
      </c>
      <c r="E43" s="147" t="s">
        <v>592</v>
      </c>
      <c r="F43" s="157" t="s">
        <v>592</v>
      </c>
      <c r="G43" s="147" t="s">
        <v>592</v>
      </c>
      <c r="H43" s="147" t="s">
        <v>592</v>
      </c>
      <c r="I43" s="59"/>
      <c r="J43" s="59"/>
      <c r="K43" s="61"/>
      <c r="L43" s="61"/>
    </row>
    <row r="44" spans="1:12" x14ac:dyDescent="0.25">
      <c r="A44" s="64" t="s">
        <v>164</v>
      </c>
      <c r="B44" s="63" t="s">
        <v>161</v>
      </c>
      <c r="C44" s="147" t="s">
        <v>592</v>
      </c>
      <c r="D44" s="147" t="s">
        <v>592</v>
      </c>
      <c r="E44" s="147" t="s">
        <v>592</v>
      </c>
      <c r="F44" s="157" t="s">
        <v>592</v>
      </c>
      <c r="G44" s="147" t="s">
        <v>592</v>
      </c>
      <c r="H44" s="147" t="s">
        <v>592</v>
      </c>
      <c r="I44" s="59"/>
      <c r="J44" s="59"/>
      <c r="K44" s="61"/>
      <c r="L44" s="61"/>
    </row>
    <row r="45" spans="1:12" ht="47.25" x14ac:dyDescent="0.25">
      <c r="A45" s="64" t="s">
        <v>162</v>
      </c>
      <c r="B45" s="63" t="s">
        <v>368</v>
      </c>
      <c r="C45" s="147" t="s">
        <v>592</v>
      </c>
      <c r="D45" s="147" t="s">
        <v>592</v>
      </c>
      <c r="E45" s="147" t="s">
        <v>592</v>
      </c>
      <c r="F45" s="157" t="s">
        <v>592</v>
      </c>
      <c r="G45" s="147" t="s">
        <v>592</v>
      </c>
      <c r="H45" s="147" t="s">
        <v>592</v>
      </c>
      <c r="I45" s="59"/>
      <c r="J45" s="59"/>
      <c r="K45" s="61"/>
      <c r="L45" s="61"/>
    </row>
    <row r="46" spans="1:12" ht="65.25" customHeight="1" x14ac:dyDescent="0.25">
      <c r="A46" s="64" t="s">
        <v>160</v>
      </c>
      <c r="B46" s="63" t="s">
        <v>367</v>
      </c>
      <c r="C46" s="147" t="s">
        <v>592</v>
      </c>
      <c r="D46" s="147" t="s">
        <v>592</v>
      </c>
      <c r="E46" s="147" t="s">
        <v>592</v>
      </c>
      <c r="F46" s="157" t="s">
        <v>592</v>
      </c>
      <c r="G46" s="147" t="s">
        <v>592</v>
      </c>
      <c r="H46" s="147" t="s">
        <v>592</v>
      </c>
      <c r="I46" s="59"/>
      <c r="J46" s="59"/>
      <c r="K46" s="61"/>
      <c r="L46" s="61"/>
    </row>
    <row r="47" spans="1:12" x14ac:dyDescent="0.25">
      <c r="A47" s="64" t="s">
        <v>158</v>
      </c>
      <c r="B47" s="63" t="s">
        <v>159</v>
      </c>
      <c r="C47" s="147" t="s">
        <v>592</v>
      </c>
      <c r="D47" s="147" t="s">
        <v>592</v>
      </c>
      <c r="E47" s="147" t="s">
        <v>592</v>
      </c>
      <c r="F47" s="157" t="s">
        <v>592</v>
      </c>
      <c r="G47" s="147" t="s">
        <v>592</v>
      </c>
      <c r="H47" s="147" t="s">
        <v>592</v>
      </c>
      <c r="I47" s="59"/>
      <c r="J47" s="59"/>
      <c r="K47" s="61"/>
      <c r="L47" s="61"/>
    </row>
    <row r="48" spans="1:12" x14ac:dyDescent="0.25">
      <c r="A48" s="64" t="s">
        <v>588</v>
      </c>
      <c r="B48" s="65" t="s">
        <v>157</v>
      </c>
      <c r="C48" s="147"/>
      <c r="D48" s="147"/>
      <c r="E48" s="59"/>
      <c r="F48" s="59"/>
      <c r="G48" s="147"/>
      <c r="H48" s="147"/>
      <c r="I48" s="59"/>
      <c r="J48" s="59"/>
      <c r="K48" s="61"/>
      <c r="L48" s="61"/>
    </row>
    <row r="49" spans="1:12" x14ac:dyDescent="0.25">
      <c r="A49" s="64">
        <v>4</v>
      </c>
      <c r="B49" s="63" t="s">
        <v>155</v>
      </c>
      <c r="C49" s="147" t="s">
        <v>592</v>
      </c>
      <c r="D49" s="147" t="s">
        <v>592</v>
      </c>
      <c r="E49" s="147" t="s">
        <v>592</v>
      </c>
      <c r="F49" s="157" t="s">
        <v>592</v>
      </c>
      <c r="G49" s="147" t="s">
        <v>592</v>
      </c>
      <c r="H49" s="147" t="s">
        <v>592</v>
      </c>
      <c r="I49" s="128"/>
      <c r="J49" s="128"/>
      <c r="K49" s="169"/>
      <c r="L49" s="61"/>
    </row>
    <row r="50" spans="1:12" ht="47.25" x14ac:dyDescent="0.25">
      <c r="A50" s="64" t="s">
        <v>156</v>
      </c>
      <c r="B50" s="63" t="s">
        <v>589</v>
      </c>
      <c r="C50" s="147" t="s">
        <v>592</v>
      </c>
      <c r="D50" s="147" t="s">
        <v>592</v>
      </c>
      <c r="E50" s="147" t="s">
        <v>592</v>
      </c>
      <c r="F50" s="157" t="s">
        <v>592</v>
      </c>
      <c r="G50" s="147" t="s">
        <v>592</v>
      </c>
      <c r="H50" s="147" t="s">
        <v>592</v>
      </c>
      <c r="I50" s="128"/>
      <c r="J50" s="128"/>
      <c r="K50" s="169"/>
      <c r="L50" s="61"/>
    </row>
    <row r="51" spans="1:12" ht="31.5" x14ac:dyDescent="0.25">
      <c r="A51" s="64" t="s">
        <v>154</v>
      </c>
      <c r="B51" s="63" t="s">
        <v>369</v>
      </c>
      <c r="C51" s="147" t="s">
        <v>592</v>
      </c>
      <c r="D51" s="147" t="s">
        <v>592</v>
      </c>
      <c r="E51" s="147" t="s">
        <v>592</v>
      </c>
      <c r="F51" s="157" t="s">
        <v>592</v>
      </c>
      <c r="G51" s="147" t="s">
        <v>592</v>
      </c>
      <c r="H51" s="147" t="s">
        <v>592</v>
      </c>
      <c r="I51" s="128"/>
      <c r="J51" s="128"/>
      <c r="K51" s="169"/>
      <c r="L51" s="61"/>
    </row>
    <row r="52" spans="1:12" ht="31.5" x14ac:dyDescent="0.25">
      <c r="A52" s="64" t="s">
        <v>152</v>
      </c>
      <c r="B52" s="63" t="s">
        <v>153</v>
      </c>
      <c r="C52" s="62" t="s">
        <v>592</v>
      </c>
      <c r="D52" s="62" t="s">
        <v>592</v>
      </c>
      <c r="E52" s="147" t="s">
        <v>592</v>
      </c>
      <c r="F52" s="157" t="s">
        <v>592</v>
      </c>
      <c r="G52" s="62" t="s">
        <v>592</v>
      </c>
      <c r="H52" s="62" t="s">
        <v>592</v>
      </c>
      <c r="I52" s="59"/>
      <c r="J52" s="59"/>
      <c r="K52" s="61"/>
      <c r="L52" s="61"/>
    </row>
    <row r="53" spans="1:12" ht="33" customHeight="1" x14ac:dyDescent="0.25">
      <c r="A53" s="64" t="s">
        <v>150</v>
      </c>
      <c r="B53" s="110" t="s">
        <v>370</v>
      </c>
      <c r="C53" s="147" t="s">
        <v>592</v>
      </c>
      <c r="D53" s="147" t="s">
        <v>592</v>
      </c>
      <c r="E53" s="147" t="s">
        <v>592</v>
      </c>
      <c r="F53" s="157" t="s">
        <v>592</v>
      </c>
      <c r="G53" s="147" t="s">
        <v>592</v>
      </c>
      <c r="H53" s="147" t="s">
        <v>592</v>
      </c>
      <c r="I53" s="128"/>
      <c r="J53" s="128"/>
      <c r="K53" s="169"/>
      <c r="L53" s="61"/>
    </row>
    <row r="54" spans="1:12" x14ac:dyDescent="0.25">
      <c r="A54" s="64" t="s">
        <v>371</v>
      </c>
      <c r="B54" s="63" t="s">
        <v>151</v>
      </c>
      <c r="C54" s="62" t="s">
        <v>592</v>
      </c>
      <c r="D54" s="62" t="s">
        <v>592</v>
      </c>
      <c r="E54" s="147" t="s">
        <v>592</v>
      </c>
      <c r="F54" s="157" t="s">
        <v>592</v>
      </c>
      <c r="G54" s="62" t="s">
        <v>592</v>
      </c>
      <c r="H54" s="62" t="s">
        <v>592</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0" sqref="C20:AC22"/>
    </sheetView>
  </sheetViews>
  <sheetFormatPr defaultRowHeight="15.75" x14ac:dyDescent="0.25"/>
  <cols>
    <col min="1" max="1" width="9.140625" style="192"/>
    <col min="2" max="2" width="57.85546875" style="192" customWidth="1"/>
    <col min="3" max="6" width="16.7109375" style="192" customWidth="1"/>
    <col min="7" max="7" width="16.7109375" style="193" customWidth="1"/>
    <col min="8" max="8" width="6.7109375" style="192" customWidth="1"/>
    <col min="9" max="9" width="5.28515625" style="192" customWidth="1"/>
    <col min="10" max="10" width="8.5703125" style="192" customWidth="1"/>
    <col min="11" max="14" width="6.140625" style="192" customWidth="1"/>
    <col min="15" max="15" width="7.42578125" style="192" customWidth="1"/>
    <col min="16" max="16" width="8.85546875" style="192" customWidth="1"/>
    <col min="17" max="17" width="7.5703125" style="192" customWidth="1"/>
    <col min="18" max="16384" width="9.140625" style="192"/>
  </cols>
  <sheetData>
    <row r="1" spans="1:17" ht="18.75" x14ac:dyDescent="0.25">
      <c r="A1" s="193"/>
      <c r="B1" s="193"/>
      <c r="C1" s="193"/>
      <c r="D1" s="193"/>
      <c r="E1" s="193"/>
      <c r="F1" s="193"/>
      <c r="H1" s="193"/>
      <c r="I1" s="193"/>
      <c r="Q1" s="191" t="s">
        <v>69</v>
      </c>
    </row>
    <row r="2" spans="1:17" ht="18.75" x14ac:dyDescent="0.3">
      <c r="A2" s="193"/>
      <c r="B2" s="193"/>
      <c r="C2" s="193"/>
      <c r="D2" s="193"/>
      <c r="E2" s="193"/>
      <c r="F2" s="193"/>
      <c r="H2" s="193"/>
      <c r="I2" s="193"/>
      <c r="Q2" s="190" t="s">
        <v>10</v>
      </c>
    </row>
    <row r="3" spans="1:17" ht="18.75" x14ac:dyDescent="0.3">
      <c r="A3" s="193"/>
      <c r="B3" s="193"/>
      <c r="C3" s="193"/>
      <c r="D3" s="193"/>
      <c r="E3" s="193"/>
      <c r="F3" s="193"/>
      <c r="H3" s="193"/>
      <c r="I3" s="193"/>
      <c r="Q3" s="190" t="s">
        <v>68</v>
      </c>
    </row>
    <row r="4" spans="1:17" ht="18.75" customHeight="1" x14ac:dyDescent="0.25">
      <c r="A4" s="285" t="str">
        <f>'6.1. Паспорт сетевой график'!A5:L5</f>
        <v>Год раскрытия информации: 2024 год</v>
      </c>
      <c r="B4" s="285"/>
      <c r="C4" s="285"/>
      <c r="D4" s="285"/>
      <c r="E4" s="285"/>
      <c r="F4" s="285"/>
      <c r="G4" s="285"/>
      <c r="H4" s="285"/>
      <c r="I4" s="285"/>
      <c r="J4" s="285"/>
      <c r="K4" s="285"/>
      <c r="L4" s="285"/>
      <c r="M4" s="285"/>
      <c r="N4" s="285"/>
      <c r="O4" s="285"/>
      <c r="P4" s="285"/>
      <c r="Q4" s="285"/>
    </row>
    <row r="5" spans="1:17" ht="20.25" x14ac:dyDescent="0.3">
      <c r="A5" s="193"/>
      <c r="B5" s="193"/>
      <c r="C5" s="193"/>
      <c r="D5" s="193"/>
      <c r="E5" s="196"/>
      <c r="H5" s="193"/>
      <c r="I5" s="193"/>
      <c r="Q5" s="190"/>
    </row>
    <row r="6" spans="1:17" ht="18.75" x14ac:dyDescent="0.25">
      <c r="A6" s="289" t="s">
        <v>9</v>
      </c>
      <c r="B6" s="289"/>
      <c r="C6" s="289"/>
      <c r="D6" s="289"/>
      <c r="E6" s="289"/>
      <c r="F6" s="289"/>
      <c r="G6" s="289"/>
      <c r="H6" s="289"/>
      <c r="I6" s="289"/>
      <c r="J6" s="289"/>
      <c r="K6" s="289"/>
      <c r="L6" s="289"/>
      <c r="M6" s="289"/>
      <c r="N6" s="289"/>
      <c r="O6" s="289"/>
      <c r="P6" s="289"/>
      <c r="Q6" s="289"/>
    </row>
    <row r="7" spans="1:17" ht="18.75" x14ac:dyDescent="0.25">
      <c r="A7" s="189"/>
      <c r="B7" s="189"/>
      <c r="C7" s="189"/>
      <c r="D7" s="189"/>
      <c r="E7" s="189"/>
      <c r="F7" s="189"/>
      <c r="G7" s="189"/>
      <c r="H7" s="195"/>
      <c r="I7" s="195"/>
      <c r="J7" s="195"/>
      <c r="K7" s="195"/>
      <c r="L7" s="195"/>
      <c r="M7" s="195"/>
      <c r="N7" s="195"/>
      <c r="O7" s="195"/>
      <c r="P7" s="195"/>
      <c r="Q7" s="195"/>
    </row>
    <row r="8" spans="1:17" x14ac:dyDescent="0.25">
      <c r="A8" s="423" t="s">
        <v>470</v>
      </c>
      <c r="B8" s="423"/>
      <c r="C8" s="423"/>
      <c r="D8" s="423"/>
      <c r="E8" s="423"/>
      <c r="F8" s="423"/>
      <c r="G8" s="423"/>
      <c r="H8" s="423"/>
      <c r="I8" s="423"/>
      <c r="J8" s="423"/>
      <c r="K8" s="423"/>
      <c r="L8" s="423"/>
      <c r="M8" s="423"/>
      <c r="N8" s="423"/>
      <c r="O8" s="423"/>
      <c r="P8" s="423"/>
      <c r="Q8" s="423"/>
    </row>
    <row r="9" spans="1:17" ht="18.75" customHeight="1" x14ac:dyDescent="0.25">
      <c r="A9" s="286" t="s">
        <v>8</v>
      </c>
      <c r="B9" s="286"/>
      <c r="C9" s="286"/>
      <c r="D9" s="286"/>
      <c r="E9" s="286"/>
      <c r="F9" s="286"/>
      <c r="G9" s="286"/>
      <c r="H9" s="286"/>
      <c r="I9" s="286"/>
      <c r="J9" s="286"/>
      <c r="K9" s="286"/>
      <c r="L9" s="286"/>
      <c r="M9" s="286"/>
      <c r="N9" s="286"/>
      <c r="O9" s="286"/>
      <c r="P9" s="286"/>
      <c r="Q9" s="286"/>
    </row>
    <row r="10" spans="1:17" ht="18.75" x14ac:dyDescent="0.25">
      <c r="A10" s="189"/>
      <c r="B10" s="189"/>
      <c r="C10" s="189"/>
      <c r="D10" s="189"/>
      <c r="E10" s="189"/>
      <c r="F10" s="189"/>
      <c r="G10" s="189"/>
      <c r="H10" s="195"/>
      <c r="I10" s="195"/>
      <c r="J10" s="195"/>
      <c r="K10" s="195"/>
      <c r="L10" s="195"/>
      <c r="M10" s="195"/>
      <c r="N10" s="195"/>
      <c r="O10" s="195"/>
      <c r="P10" s="195"/>
      <c r="Q10" s="195"/>
    </row>
    <row r="11" spans="1:17" x14ac:dyDescent="0.25">
      <c r="A11" s="423" t="str">
        <f>'6.1. Паспорт сетевой график'!A12:L12</f>
        <v>M_TP1100.PH.0020</v>
      </c>
      <c r="B11" s="423"/>
      <c r="C11" s="423"/>
      <c r="D11" s="423"/>
      <c r="E11" s="423"/>
      <c r="F11" s="423"/>
      <c r="G11" s="423"/>
      <c r="H11" s="423"/>
      <c r="I11" s="423"/>
      <c r="J11" s="423"/>
      <c r="K11" s="423"/>
      <c r="L11" s="423"/>
      <c r="M11" s="423"/>
      <c r="N11" s="423"/>
      <c r="O11" s="423"/>
      <c r="P11" s="423"/>
      <c r="Q11" s="423"/>
    </row>
    <row r="12" spans="1:17" x14ac:dyDescent="0.25">
      <c r="A12" s="286" t="s">
        <v>7</v>
      </c>
      <c r="B12" s="286"/>
      <c r="C12" s="286"/>
      <c r="D12" s="286"/>
      <c r="E12" s="286"/>
      <c r="F12" s="286"/>
      <c r="G12" s="286"/>
      <c r="H12" s="286"/>
      <c r="I12" s="286"/>
      <c r="J12" s="286"/>
      <c r="K12" s="286"/>
      <c r="L12" s="286"/>
      <c r="M12" s="286"/>
      <c r="N12" s="286"/>
      <c r="O12" s="286"/>
      <c r="P12" s="286"/>
      <c r="Q12" s="286"/>
    </row>
    <row r="13" spans="1:17" ht="16.5" customHeight="1" x14ac:dyDescent="0.3">
      <c r="A13" s="188"/>
      <c r="B13" s="188"/>
      <c r="C13" s="188"/>
      <c r="D13" s="188"/>
      <c r="E13" s="188"/>
      <c r="F13" s="188"/>
      <c r="G13" s="188"/>
      <c r="H13" s="194"/>
      <c r="I13" s="194"/>
      <c r="J13" s="194"/>
      <c r="K13" s="194"/>
      <c r="L13" s="194"/>
      <c r="M13" s="194"/>
      <c r="N13" s="194"/>
      <c r="O13" s="194"/>
      <c r="P13" s="194"/>
      <c r="Q13" s="194"/>
    </row>
    <row r="14" spans="1:17" x14ac:dyDescent="0.25">
      <c r="A14" s="423" t="str">
        <f>'6.1. Паспорт сетевой график'!A15:L15</f>
        <v xml:space="preserve">Проектирование модернизации системы УКВ радиосвязи по стандарту DMR  филиала АО «Россети Тюмень» Сургутские электрические сети </v>
      </c>
      <c r="B14" s="423"/>
      <c r="C14" s="423"/>
      <c r="D14" s="423"/>
      <c r="E14" s="423"/>
      <c r="F14" s="423"/>
      <c r="G14" s="423"/>
      <c r="H14" s="423"/>
      <c r="I14" s="423"/>
      <c r="J14" s="423"/>
      <c r="K14" s="423"/>
      <c r="L14" s="423"/>
      <c r="M14" s="423"/>
      <c r="N14" s="423"/>
      <c r="O14" s="423"/>
      <c r="P14" s="423"/>
      <c r="Q14" s="423"/>
    </row>
    <row r="15" spans="1:17" ht="15.75" customHeight="1" x14ac:dyDescent="0.25">
      <c r="A15" s="286" t="s">
        <v>6</v>
      </c>
      <c r="B15" s="286"/>
      <c r="C15" s="286"/>
      <c r="D15" s="286"/>
      <c r="E15" s="286"/>
      <c r="F15" s="286"/>
      <c r="G15" s="286"/>
      <c r="H15" s="286"/>
      <c r="I15" s="286"/>
      <c r="J15" s="286"/>
      <c r="K15" s="286"/>
      <c r="L15" s="286"/>
      <c r="M15" s="286"/>
      <c r="N15" s="286"/>
      <c r="O15" s="286"/>
      <c r="P15" s="286"/>
      <c r="Q15" s="286"/>
    </row>
    <row r="16" spans="1:17" x14ac:dyDescent="0.25">
      <c r="A16" s="193"/>
      <c r="H16" s="193"/>
      <c r="I16" s="193"/>
      <c r="J16" s="193"/>
      <c r="K16" s="193"/>
      <c r="L16" s="193"/>
      <c r="M16" s="193"/>
      <c r="N16" s="193"/>
      <c r="O16" s="193"/>
      <c r="P16" s="193"/>
    </row>
    <row r="17" spans="1:29" x14ac:dyDescent="0.25">
      <c r="A17" s="193"/>
      <c r="H17" s="193"/>
      <c r="I17" s="193"/>
      <c r="J17" s="193"/>
      <c r="K17" s="193"/>
      <c r="L17" s="193"/>
      <c r="M17" s="193"/>
      <c r="N17" s="193"/>
      <c r="O17" s="193"/>
      <c r="P17" s="193"/>
    </row>
    <row r="18" spans="1:29" x14ac:dyDescent="0.25">
      <c r="A18" s="428" t="s">
        <v>413</v>
      </c>
      <c r="B18" s="428"/>
      <c r="C18" s="428"/>
      <c r="D18" s="428"/>
      <c r="E18" s="428"/>
      <c r="F18" s="428"/>
      <c r="G18" s="428"/>
      <c r="H18" s="428"/>
      <c r="I18" s="428"/>
      <c r="J18" s="428"/>
      <c r="K18" s="428"/>
      <c r="L18" s="428"/>
      <c r="M18" s="428"/>
      <c r="N18" s="428"/>
      <c r="O18" s="428"/>
      <c r="P18" s="428"/>
      <c r="Q18" s="428"/>
    </row>
    <row r="19" spans="1:29" x14ac:dyDescent="0.25">
      <c r="A19" s="193"/>
      <c r="B19" s="193"/>
      <c r="C19" s="193"/>
      <c r="D19" s="193"/>
      <c r="E19" s="193"/>
      <c r="F19" s="193"/>
      <c r="H19" s="193"/>
      <c r="I19" s="193"/>
      <c r="J19" s="193"/>
      <c r="K19" s="193"/>
      <c r="L19" s="193"/>
      <c r="M19" s="193"/>
      <c r="N19" s="193"/>
      <c r="O19" s="193"/>
      <c r="P19" s="193"/>
    </row>
    <row r="20" spans="1:29" ht="22.5" customHeight="1" x14ac:dyDescent="0.25">
      <c r="A20" s="424" t="s">
        <v>149</v>
      </c>
      <c r="B20" s="424" t="s">
        <v>148</v>
      </c>
      <c r="C20" s="427" t="s">
        <v>147</v>
      </c>
      <c r="D20" s="427"/>
      <c r="E20" s="460" t="s">
        <v>487</v>
      </c>
      <c r="F20" s="460"/>
      <c r="G20" s="461" t="s">
        <v>640</v>
      </c>
      <c r="H20" s="462" t="s">
        <v>599</v>
      </c>
      <c r="I20" s="463"/>
      <c r="J20" s="463"/>
      <c r="K20" s="463"/>
      <c r="L20" s="462" t="s">
        <v>600</v>
      </c>
      <c r="M20" s="463"/>
      <c r="N20" s="463"/>
      <c r="O20" s="463"/>
      <c r="P20" s="462" t="s">
        <v>601</v>
      </c>
      <c r="Q20" s="463"/>
      <c r="R20" s="463"/>
      <c r="S20" s="463"/>
      <c r="T20" s="462" t="s">
        <v>602</v>
      </c>
      <c r="U20" s="463"/>
      <c r="V20" s="463"/>
      <c r="W20" s="463"/>
      <c r="X20" s="462" t="s">
        <v>641</v>
      </c>
      <c r="Y20" s="463"/>
      <c r="Z20" s="463"/>
      <c r="AA20" s="463"/>
      <c r="AB20" s="464" t="s">
        <v>146</v>
      </c>
      <c r="AC20" s="464"/>
    </row>
    <row r="21" spans="1:29" ht="75" customHeight="1" x14ac:dyDescent="0.25">
      <c r="A21" s="425"/>
      <c r="B21" s="425"/>
      <c r="C21" s="427"/>
      <c r="D21" s="427"/>
      <c r="E21" s="460"/>
      <c r="F21" s="460"/>
      <c r="G21" s="465"/>
      <c r="H21" s="466" t="s">
        <v>2</v>
      </c>
      <c r="I21" s="466"/>
      <c r="J21" s="466" t="s">
        <v>488</v>
      </c>
      <c r="K21" s="466"/>
      <c r="L21" s="466" t="s">
        <v>2</v>
      </c>
      <c r="M21" s="466"/>
      <c r="N21" s="466" t="s">
        <v>488</v>
      </c>
      <c r="O21" s="466"/>
      <c r="P21" s="466" t="s">
        <v>2</v>
      </c>
      <c r="Q21" s="466"/>
      <c r="R21" s="466" t="s">
        <v>488</v>
      </c>
      <c r="S21" s="466"/>
      <c r="T21" s="466" t="s">
        <v>2</v>
      </c>
      <c r="U21" s="466"/>
      <c r="V21" s="466" t="s">
        <v>488</v>
      </c>
      <c r="W21" s="466"/>
      <c r="X21" s="466" t="s">
        <v>2</v>
      </c>
      <c r="Y21" s="466"/>
      <c r="Z21" s="466" t="s">
        <v>488</v>
      </c>
      <c r="AA21" s="466"/>
      <c r="AB21" s="464"/>
      <c r="AC21" s="464"/>
    </row>
    <row r="22" spans="1:29" ht="89.25" customHeight="1" x14ac:dyDescent="0.25">
      <c r="A22" s="426"/>
      <c r="B22" s="426"/>
      <c r="C22" s="281" t="s">
        <v>2</v>
      </c>
      <c r="D22" s="281" t="s">
        <v>488</v>
      </c>
      <c r="E22" s="251" t="s">
        <v>642</v>
      </c>
      <c r="F22" s="251" t="s">
        <v>643</v>
      </c>
      <c r="G22" s="467"/>
      <c r="H22" s="468" t="s">
        <v>394</v>
      </c>
      <c r="I22" s="468" t="s">
        <v>395</v>
      </c>
      <c r="J22" s="468" t="s">
        <v>394</v>
      </c>
      <c r="K22" s="468" t="s">
        <v>395</v>
      </c>
      <c r="L22" s="468" t="s">
        <v>394</v>
      </c>
      <c r="M22" s="468" t="s">
        <v>395</v>
      </c>
      <c r="N22" s="468" t="s">
        <v>394</v>
      </c>
      <c r="O22" s="468" t="s">
        <v>395</v>
      </c>
      <c r="P22" s="468" t="s">
        <v>394</v>
      </c>
      <c r="Q22" s="468" t="s">
        <v>395</v>
      </c>
      <c r="R22" s="468" t="s">
        <v>394</v>
      </c>
      <c r="S22" s="468" t="s">
        <v>395</v>
      </c>
      <c r="T22" s="468" t="s">
        <v>394</v>
      </c>
      <c r="U22" s="468" t="s">
        <v>395</v>
      </c>
      <c r="V22" s="468" t="s">
        <v>394</v>
      </c>
      <c r="W22" s="468" t="s">
        <v>395</v>
      </c>
      <c r="X22" s="468" t="s">
        <v>394</v>
      </c>
      <c r="Y22" s="468" t="s">
        <v>395</v>
      </c>
      <c r="Z22" s="468" t="s">
        <v>394</v>
      </c>
      <c r="AA22" s="468" t="s">
        <v>395</v>
      </c>
      <c r="AB22" s="281" t="s">
        <v>489</v>
      </c>
      <c r="AC22" s="281" t="s">
        <v>488</v>
      </c>
    </row>
    <row r="23" spans="1:2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s="198" customFormat="1" ht="47.25" x14ac:dyDescent="0.25">
      <c r="A24" s="203">
        <v>1</v>
      </c>
      <c r="B24" s="204" t="s">
        <v>145</v>
      </c>
      <c r="C24" s="205">
        <v>8.6898925990503564</v>
      </c>
      <c r="D24" s="205">
        <v>9.1126360163006392</v>
      </c>
      <c r="E24" s="205">
        <v>9.1126360163006392</v>
      </c>
      <c r="F24" s="205">
        <v>6.32239459630064</v>
      </c>
      <c r="G24" s="205">
        <v>2.7902414199999996</v>
      </c>
      <c r="H24" s="205">
        <v>0</v>
      </c>
      <c r="I24" s="205"/>
      <c r="J24" s="205">
        <v>6.32239459630064</v>
      </c>
      <c r="K24" s="205"/>
      <c r="L24" s="205">
        <v>0</v>
      </c>
      <c r="M24" s="205"/>
      <c r="N24" s="205">
        <v>0</v>
      </c>
      <c r="O24" s="205"/>
      <c r="P24" s="205">
        <v>0</v>
      </c>
      <c r="Q24" s="205"/>
      <c r="R24" s="205">
        <v>0</v>
      </c>
      <c r="S24" s="205"/>
      <c r="T24" s="205">
        <v>0</v>
      </c>
      <c r="U24" s="205"/>
      <c r="V24" s="205">
        <v>0</v>
      </c>
      <c r="W24" s="205"/>
      <c r="X24" s="205">
        <v>0</v>
      </c>
      <c r="Y24" s="205"/>
      <c r="Z24" s="205" t="s">
        <v>592</v>
      </c>
      <c r="AA24" s="205"/>
      <c r="AB24" s="205">
        <v>0</v>
      </c>
      <c r="AC24" s="205">
        <v>6.32239459630064</v>
      </c>
    </row>
    <row r="25" spans="1:29" s="197" customFormat="1" x14ac:dyDescent="0.25">
      <c r="A25" s="206" t="s">
        <v>490</v>
      </c>
      <c r="B25" s="207" t="s">
        <v>144</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592</v>
      </c>
      <c r="AA25" s="205"/>
      <c r="AB25" s="205">
        <v>0</v>
      </c>
      <c r="AC25" s="205">
        <v>0</v>
      </c>
    </row>
    <row r="26" spans="1:29" s="197" customFormat="1" x14ac:dyDescent="0.25">
      <c r="A26" s="206" t="s">
        <v>491</v>
      </c>
      <c r="B26" s="207" t="s">
        <v>143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592</v>
      </c>
      <c r="AA26" s="205"/>
      <c r="AB26" s="205">
        <v>0</v>
      </c>
      <c r="AC26" s="205">
        <v>0</v>
      </c>
    </row>
    <row r="27" spans="1:29" s="197" customFormat="1" ht="31.5" x14ac:dyDescent="0.25">
      <c r="A27" s="206" t="s">
        <v>492</v>
      </c>
      <c r="B27" s="207" t="s">
        <v>353</v>
      </c>
      <c r="C27" s="205"/>
      <c r="D27" s="205"/>
      <c r="E27" s="205"/>
      <c r="F27" s="205"/>
      <c r="G27" s="205">
        <v>2.3688377699999998</v>
      </c>
      <c r="H27" s="205">
        <v>0</v>
      </c>
      <c r="I27" s="205"/>
      <c r="J27" s="205">
        <v>5.2691956776809281</v>
      </c>
      <c r="K27" s="205"/>
      <c r="L27" s="205">
        <v>0</v>
      </c>
      <c r="M27" s="205"/>
      <c r="N27" s="205">
        <v>0</v>
      </c>
      <c r="O27" s="205"/>
      <c r="P27" s="205">
        <v>0</v>
      </c>
      <c r="Q27" s="205"/>
      <c r="R27" s="205">
        <v>0</v>
      </c>
      <c r="S27" s="205"/>
      <c r="T27" s="205">
        <v>0</v>
      </c>
      <c r="U27" s="205"/>
      <c r="V27" s="205">
        <v>0</v>
      </c>
      <c r="W27" s="205"/>
      <c r="X27" s="205">
        <v>0</v>
      </c>
      <c r="Y27" s="205"/>
      <c r="Z27" s="205" t="s">
        <v>592</v>
      </c>
      <c r="AA27" s="205"/>
      <c r="AB27" s="205">
        <v>0</v>
      </c>
      <c r="AC27" s="205">
        <v>5.2691956776809281</v>
      </c>
    </row>
    <row r="28" spans="1:29" s="197" customFormat="1" x14ac:dyDescent="0.25">
      <c r="A28" s="206" t="s">
        <v>493</v>
      </c>
      <c r="B28" s="207" t="s">
        <v>494</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s="197" customFormat="1" x14ac:dyDescent="0.25">
      <c r="A29" s="206" t="s">
        <v>495</v>
      </c>
      <c r="B29" s="208" t="s">
        <v>142</v>
      </c>
      <c r="C29" s="205"/>
      <c r="D29" s="205"/>
      <c r="E29" s="205"/>
      <c r="F29" s="205"/>
      <c r="G29" s="205">
        <v>0.4214036499999998</v>
      </c>
      <c r="H29" s="205">
        <v>0</v>
      </c>
      <c r="I29" s="205"/>
      <c r="J29" s="205">
        <v>1.0531989186197119</v>
      </c>
      <c r="K29" s="205"/>
      <c r="L29" s="205">
        <v>0</v>
      </c>
      <c r="M29" s="205"/>
      <c r="N29" s="205">
        <v>0</v>
      </c>
      <c r="O29" s="205"/>
      <c r="P29" s="205">
        <v>0</v>
      </c>
      <c r="Q29" s="205"/>
      <c r="R29" s="205">
        <v>0</v>
      </c>
      <c r="S29" s="205"/>
      <c r="T29" s="205">
        <v>0</v>
      </c>
      <c r="U29" s="205"/>
      <c r="V29" s="205">
        <v>0</v>
      </c>
      <c r="W29" s="205"/>
      <c r="X29" s="205">
        <v>0</v>
      </c>
      <c r="Y29" s="205"/>
      <c r="Z29" s="205" t="s">
        <v>592</v>
      </c>
      <c r="AA29" s="205"/>
      <c r="AB29" s="205">
        <v>0</v>
      </c>
      <c r="AC29" s="205">
        <v>1.0531989186197119</v>
      </c>
    </row>
    <row r="30" spans="1:29" s="198" customFormat="1" ht="47.25" x14ac:dyDescent="0.25">
      <c r="A30" s="203" t="s">
        <v>63</v>
      </c>
      <c r="B30" s="204" t="s">
        <v>496</v>
      </c>
      <c r="C30" s="205">
        <v>7.2852137492086291</v>
      </c>
      <c r="D30" s="205">
        <v>7.6380330943475983</v>
      </c>
      <c r="E30" s="205">
        <v>7.6380330943475983</v>
      </c>
      <c r="F30" s="205">
        <v>2.1980530043475985</v>
      </c>
      <c r="G30" s="205">
        <v>5.4399800899999997</v>
      </c>
      <c r="H30" s="205">
        <v>0</v>
      </c>
      <c r="I30" s="205"/>
      <c r="J30" s="205">
        <v>2.1980530043475981</v>
      </c>
      <c r="K30" s="205"/>
      <c r="L30" s="205">
        <v>0</v>
      </c>
      <c r="M30" s="205"/>
      <c r="N30" s="205">
        <v>0</v>
      </c>
      <c r="O30" s="205"/>
      <c r="P30" s="205">
        <v>0</v>
      </c>
      <c r="Q30" s="205"/>
      <c r="R30" s="205">
        <v>0</v>
      </c>
      <c r="S30" s="205"/>
      <c r="T30" s="205">
        <v>0</v>
      </c>
      <c r="U30" s="205"/>
      <c r="V30" s="205">
        <v>0</v>
      </c>
      <c r="W30" s="205"/>
      <c r="X30" s="205">
        <v>0</v>
      </c>
      <c r="Y30" s="205"/>
      <c r="Z30" s="205" t="s">
        <v>592</v>
      </c>
      <c r="AA30" s="205"/>
      <c r="AB30" s="205">
        <v>0</v>
      </c>
      <c r="AC30" s="205">
        <v>2.1980530043475981</v>
      </c>
    </row>
    <row r="31" spans="1:29" s="197" customFormat="1" x14ac:dyDescent="0.25">
      <c r="A31" s="203" t="s">
        <v>497</v>
      </c>
      <c r="B31" s="207" t="s">
        <v>141</v>
      </c>
      <c r="C31" s="205">
        <v>7.0233942250000005</v>
      </c>
      <c r="D31" s="205">
        <v>7.3730125097652328</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s="197" customFormat="1" ht="31.5" x14ac:dyDescent="0.25">
      <c r="A32" s="203" t="s">
        <v>498</v>
      </c>
      <c r="B32" s="207" t="s">
        <v>140</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197" customFormat="1" x14ac:dyDescent="0.25">
      <c r="A33" s="203" t="s">
        <v>499</v>
      </c>
      <c r="B33" s="207" t="s">
        <v>139</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197" customFormat="1" x14ac:dyDescent="0.25">
      <c r="A34" s="203" t="s">
        <v>500</v>
      </c>
      <c r="B34" s="207" t="s">
        <v>138</v>
      </c>
      <c r="C34" s="205">
        <v>0.26181952420862853</v>
      </c>
      <c r="D34" s="205">
        <v>0.26502058458236571</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98" customFormat="1" ht="31.5" x14ac:dyDescent="0.25">
      <c r="A35" s="203" t="s">
        <v>62</v>
      </c>
      <c r="B35" s="204" t="s">
        <v>501</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97" customFormat="1" x14ac:dyDescent="0.25">
      <c r="A36" s="206" t="s">
        <v>502</v>
      </c>
      <c r="B36" s="207" t="s">
        <v>508</v>
      </c>
      <c r="C36" s="205"/>
      <c r="D36" s="205"/>
      <c r="E36" s="205"/>
      <c r="F36" s="205"/>
      <c r="G36" s="205">
        <v>0</v>
      </c>
      <c r="H36" s="205">
        <v>0</v>
      </c>
      <c r="I36" s="210" t="s">
        <v>456</v>
      </c>
      <c r="J36" s="205">
        <v>0</v>
      </c>
      <c r="K36" s="205" t="s">
        <v>456</v>
      </c>
      <c r="L36" s="205">
        <v>0</v>
      </c>
      <c r="M36" s="210" t="s">
        <v>456</v>
      </c>
      <c r="N36" s="205">
        <v>0</v>
      </c>
      <c r="O36" s="205" t="s">
        <v>456</v>
      </c>
      <c r="P36" s="205">
        <v>0</v>
      </c>
      <c r="Q36" s="210" t="s">
        <v>456</v>
      </c>
      <c r="R36" s="205">
        <v>0</v>
      </c>
      <c r="S36" s="205" t="s">
        <v>456</v>
      </c>
      <c r="T36" s="205">
        <v>0</v>
      </c>
      <c r="U36" s="210" t="s">
        <v>456</v>
      </c>
      <c r="V36" s="205">
        <v>0</v>
      </c>
      <c r="W36" s="205" t="s">
        <v>456</v>
      </c>
      <c r="X36" s="205">
        <v>0</v>
      </c>
      <c r="Y36" s="210" t="s">
        <v>456</v>
      </c>
      <c r="Z36" s="205" t="s">
        <v>592</v>
      </c>
      <c r="AA36" s="205" t="s">
        <v>592</v>
      </c>
      <c r="AB36" s="205">
        <v>0</v>
      </c>
      <c r="AC36" s="205">
        <v>0</v>
      </c>
    </row>
    <row r="37" spans="1:29" s="197" customFormat="1" ht="31.5" x14ac:dyDescent="0.25">
      <c r="A37" s="206" t="s">
        <v>504</v>
      </c>
      <c r="B37" s="209" t="s">
        <v>503</v>
      </c>
      <c r="C37" s="205"/>
      <c r="D37" s="205"/>
      <c r="E37" s="205"/>
      <c r="F37" s="205"/>
      <c r="G37" s="205">
        <v>0</v>
      </c>
      <c r="H37" s="205">
        <v>0</v>
      </c>
      <c r="I37" s="210" t="s">
        <v>456</v>
      </c>
      <c r="J37" s="205">
        <v>0</v>
      </c>
      <c r="K37" s="205" t="s">
        <v>456</v>
      </c>
      <c r="L37" s="205">
        <v>0</v>
      </c>
      <c r="M37" s="210" t="s">
        <v>456</v>
      </c>
      <c r="N37" s="205">
        <v>0</v>
      </c>
      <c r="O37" s="205" t="s">
        <v>456</v>
      </c>
      <c r="P37" s="205">
        <v>0</v>
      </c>
      <c r="Q37" s="210" t="s">
        <v>456</v>
      </c>
      <c r="R37" s="205">
        <v>0</v>
      </c>
      <c r="S37" s="205" t="s">
        <v>456</v>
      </c>
      <c r="T37" s="205">
        <v>0</v>
      </c>
      <c r="U37" s="210" t="s">
        <v>456</v>
      </c>
      <c r="V37" s="205">
        <v>0</v>
      </c>
      <c r="W37" s="205" t="s">
        <v>456</v>
      </c>
      <c r="X37" s="205">
        <v>0</v>
      </c>
      <c r="Y37" s="210" t="s">
        <v>456</v>
      </c>
      <c r="Z37" s="205" t="s">
        <v>592</v>
      </c>
      <c r="AA37" s="205" t="s">
        <v>592</v>
      </c>
      <c r="AB37" s="205">
        <v>0</v>
      </c>
      <c r="AC37" s="205">
        <v>0</v>
      </c>
    </row>
    <row r="38" spans="1:29" s="197" customFormat="1" x14ac:dyDescent="0.25">
      <c r="A38" s="206" t="s">
        <v>505</v>
      </c>
      <c r="B38" s="209" t="s">
        <v>136</v>
      </c>
      <c r="C38" s="205"/>
      <c r="D38" s="205"/>
      <c r="E38" s="205"/>
      <c r="F38" s="205"/>
      <c r="G38" s="205">
        <v>0</v>
      </c>
      <c r="H38" s="205">
        <v>0</v>
      </c>
      <c r="I38" s="210" t="s">
        <v>456</v>
      </c>
      <c r="J38" s="205">
        <v>0</v>
      </c>
      <c r="K38" s="205" t="s">
        <v>456</v>
      </c>
      <c r="L38" s="205">
        <v>0</v>
      </c>
      <c r="M38" s="210" t="s">
        <v>456</v>
      </c>
      <c r="N38" s="205">
        <v>0</v>
      </c>
      <c r="O38" s="205" t="s">
        <v>456</v>
      </c>
      <c r="P38" s="205">
        <v>0</v>
      </c>
      <c r="Q38" s="210" t="s">
        <v>456</v>
      </c>
      <c r="R38" s="205">
        <v>0</v>
      </c>
      <c r="S38" s="205" t="s">
        <v>456</v>
      </c>
      <c r="T38" s="205">
        <v>0</v>
      </c>
      <c r="U38" s="210" t="s">
        <v>456</v>
      </c>
      <c r="V38" s="205">
        <v>0</v>
      </c>
      <c r="W38" s="205" t="s">
        <v>456</v>
      </c>
      <c r="X38" s="205">
        <v>0</v>
      </c>
      <c r="Y38" s="210" t="s">
        <v>456</v>
      </c>
      <c r="Z38" s="205" t="s">
        <v>592</v>
      </c>
      <c r="AA38" s="205" t="s">
        <v>592</v>
      </c>
      <c r="AB38" s="205">
        <v>0</v>
      </c>
      <c r="AC38" s="205">
        <v>0</v>
      </c>
    </row>
    <row r="39" spans="1:29" s="197" customFormat="1" x14ac:dyDescent="0.25">
      <c r="A39" s="206" t="s">
        <v>507</v>
      </c>
      <c r="B39" s="207" t="s">
        <v>506</v>
      </c>
      <c r="C39" s="205"/>
      <c r="D39" s="205"/>
      <c r="E39" s="205"/>
      <c r="F39" s="205"/>
      <c r="G39" s="205">
        <v>0</v>
      </c>
      <c r="H39" s="205">
        <v>0</v>
      </c>
      <c r="I39" s="210" t="s">
        <v>456</v>
      </c>
      <c r="J39" s="205">
        <v>0</v>
      </c>
      <c r="K39" s="205" t="s">
        <v>456</v>
      </c>
      <c r="L39" s="205">
        <v>0</v>
      </c>
      <c r="M39" s="210" t="s">
        <v>456</v>
      </c>
      <c r="N39" s="205">
        <v>0</v>
      </c>
      <c r="O39" s="205" t="s">
        <v>456</v>
      </c>
      <c r="P39" s="205">
        <v>0</v>
      </c>
      <c r="Q39" s="210" t="s">
        <v>456</v>
      </c>
      <c r="R39" s="205">
        <v>0</v>
      </c>
      <c r="S39" s="205" t="s">
        <v>456</v>
      </c>
      <c r="T39" s="205">
        <v>0</v>
      </c>
      <c r="U39" s="210" t="s">
        <v>456</v>
      </c>
      <c r="V39" s="205">
        <v>0</v>
      </c>
      <c r="W39" s="205" t="s">
        <v>456</v>
      </c>
      <c r="X39" s="205">
        <v>0</v>
      </c>
      <c r="Y39" s="210" t="s">
        <v>456</v>
      </c>
      <c r="Z39" s="205" t="s">
        <v>592</v>
      </c>
      <c r="AA39" s="205" t="s">
        <v>592</v>
      </c>
      <c r="AB39" s="205">
        <v>0</v>
      </c>
      <c r="AC39" s="205">
        <v>0</v>
      </c>
    </row>
    <row r="40" spans="1:29" s="197" customFormat="1" x14ac:dyDescent="0.25">
      <c r="A40" s="206" t="s">
        <v>509</v>
      </c>
      <c r="B40" s="207" t="s">
        <v>510</v>
      </c>
      <c r="C40" s="205"/>
      <c r="D40" s="205"/>
      <c r="E40" s="205"/>
      <c r="F40" s="205"/>
      <c r="G40" s="205">
        <v>0</v>
      </c>
      <c r="H40" s="205">
        <v>0</v>
      </c>
      <c r="I40" s="210" t="s">
        <v>456</v>
      </c>
      <c r="J40" s="205">
        <v>0</v>
      </c>
      <c r="K40" s="205" t="s">
        <v>456</v>
      </c>
      <c r="L40" s="205">
        <v>0</v>
      </c>
      <c r="M40" s="210" t="s">
        <v>456</v>
      </c>
      <c r="N40" s="205">
        <v>0</v>
      </c>
      <c r="O40" s="205" t="s">
        <v>456</v>
      </c>
      <c r="P40" s="205">
        <v>0</v>
      </c>
      <c r="Q40" s="210" t="s">
        <v>456</v>
      </c>
      <c r="R40" s="205">
        <v>0</v>
      </c>
      <c r="S40" s="205" t="s">
        <v>456</v>
      </c>
      <c r="T40" s="205">
        <v>0</v>
      </c>
      <c r="U40" s="210" t="s">
        <v>456</v>
      </c>
      <c r="V40" s="205">
        <v>0</v>
      </c>
      <c r="W40" s="205" t="s">
        <v>456</v>
      </c>
      <c r="X40" s="205">
        <v>0</v>
      </c>
      <c r="Y40" s="210" t="s">
        <v>456</v>
      </c>
      <c r="Z40" s="205" t="s">
        <v>592</v>
      </c>
      <c r="AA40" s="205" t="s">
        <v>592</v>
      </c>
      <c r="AB40" s="205">
        <v>0</v>
      </c>
      <c r="AC40" s="205">
        <v>0</v>
      </c>
    </row>
    <row r="41" spans="1:29" s="197" customFormat="1" x14ac:dyDescent="0.25">
      <c r="A41" s="206" t="s">
        <v>511</v>
      </c>
      <c r="B41" s="207" t="s">
        <v>512</v>
      </c>
      <c r="C41" s="205"/>
      <c r="D41" s="205"/>
      <c r="E41" s="205"/>
      <c r="F41" s="205"/>
      <c r="G41" s="205">
        <v>0</v>
      </c>
      <c r="H41" s="205">
        <v>0</v>
      </c>
      <c r="I41" s="210" t="s">
        <v>456</v>
      </c>
      <c r="J41" s="205">
        <v>0</v>
      </c>
      <c r="K41" s="205" t="s">
        <v>456</v>
      </c>
      <c r="L41" s="205">
        <v>0</v>
      </c>
      <c r="M41" s="210" t="s">
        <v>456</v>
      </c>
      <c r="N41" s="205">
        <v>0</v>
      </c>
      <c r="O41" s="205" t="s">
        <v>456</v>
      </c>
      <c r="P41" s="205">
        <v>0</v>
      </c>
      <c r="Q41" s="210" t="s">
        <v>456</v>
      </c>
      <c r="R41" s="205">
        <v>0</v>
      </c>
      <c r="S41" s="205" t="s">
        <v>456</v>
      </c>
      <c r="T41" s="205">
        <v>0</v>
      </c>
      <c r="U41" s="210" t="s">
        <v>456</v>
      </c>
      <c r="V41" s="205">
        <v>0</v>
      </c>
      <c r="W41" s="205" t="s">
        <v>456</v>
      </c>
      <c r="X41" s="205">
        <v>0</v>
      </c>
      <c r="Y41" s="210" t="s">
        <v>456</v>
      </c>
      <c r="Z41" s="205" t="s">
        <v>592</v>
      </c>
      <c r="AA41" s="205" t="s">
        <v>592</v>
      </c>
      <c r="AB41" s="205">
        <v>0</v>
      </c>
      <c r="AC41" s="205">
        <v>0</v>
      </c>
    </row>
    <row r="42" spans="1:29" s="198" customFormat="1" x14ac:dyDescent="0.25">
      <c r="A42" s="206" t="s">
        <v>513</v>
      </c>
      <c r="B42" s="207" t="s">
        <v>514</v>
      </c>
      <c r="C42" s="205"/>
      <c r="D42" s="205"/>
      <c r="E42" s="205"/>
      <c r="F42" s="205"/>
      <c r="G42" s="205">
        <v>0</v>
      </c>
      <c r="H42" s="205">
        <v>0</v>
      </c>
      <c r="I42" s="210" t="s">
        <v>456</v>
      </c>
      <c r="J42" s="205">
        <v>0</v>
      </c>
      <c r="K42" s="205" t="s">
        <v>456</v>
      </c>
      <c r="L42" s="205">
        <v>0</v>
      </c>
      <c r="M42" s="210" t="s">
        <v>456</v>
      </c>
      <c r="N42" s="205">
        <v>0</v>
      </c>
      <c r="O42" s="205" t="s">
        <v>456</v>
      </c>
      <c r="P42" s="205">
        <v>0</v>
      </c>
      <c r="Q42" s="210" t="s">
        <v>456</v>
      </c>
      <c r="R42" s="205">
        <v>0</v>
      </c>
      <c r="S42" s="205" t="s">
        <v>456</v>
      </c>
      <c r="T42" s="205">
        <v>0</v>
      </c>
      <c r="U42" s="210" t="s">
        <v>456</v>
      </c>
      <c r="V42" s="205">
        <v>0</v>
      </c>
      <c r="W42" s="205" t="s">
        <v>456</v>
      </c>
      <c r="X42" s="205">
        <v>0</v>
      </c>
      <c r="Y42" s="210" t="s">
        <v>456</v>
      </c>
      <c r="Z42" s="205" t="s">
        <v>592</v>
      </c>
      <c r="AA42" s="205" t="s">
        <v>592</v>
      </c>
      <c r="AB42" s="205">
        <v>0</v>
      </c>
      <c r="AC42" s="205">
        <v>0</v>
      </c>
    </row>
    <row r="43" spans="1:29" s="197" customFormat="1" x14ac:dyDescent="0.25">
      <c r="A43" s="206" t="s">
        <v>515</v>
      </c>
      <c r="B43" s="207" t="s">
        <v>516</v>
      </c>
      <c r="C43" s="205"/>
      <c r="D43" s="205"/>
      <c r="E43" s="205"/>
      <c r="F43" s="205"/>
      <c r="G43" s="205">
        <v>0</v>
      </c>
      <c r="H43" s="205">
        <v>0</v>
      </c>
      <c r="I43" s="210" t="s">
        <v>456</v>
      </c>
      <c r="J43" s="205">
        <v>0</v>
      </c>
      <c r="K43" s="205" t="s">
        <v>456</v>
      </c>
      <c r="L43" s="205">
        <v>0</v>
      </c>
      <c r="M43" s="210" t="s">
        <v>456</v>
      </c>
      <c r="N43" s="205">
        <v>0</v>
      </c>
      <c r="O43" s="205" t="s">
        <v>456</v>
      </c>
      <c r="P43" s="205">
        <v>0</v>
      </c>
      <c r="Q43" s="210" t="s">
        <v>456</v>
      </c>
      <c r="R43" s="205">
        <v>0</v>
      </c>
      <c r="S43" s="205" t="s">
        <v>456</v>
      </c>
      <c r="T43" s="205">
        <v>0</v>
      </c>
      <c r="U43" s="210" t="s">
        <v>456</v>
      </c>
      <c r="V43" s="205">
        <v>0</v>
      </c>
      <c r="W43" s="205" t="s">
        <v>456</v>
      </c>
      <c r="X43" s="205">
        <v>0</v>
      </c>
      <c r="Y43" s="210" t="s">
        <v>456</v>
      </c>
      <c r="Z43" s="205" t="s">
        <v>592</v>
      </c>
      <c r="AA43" s="205" t="s">
        <v>592</v>
      </c>
      <c r="AB43" s="205">
        <v>0</v>
      </c>
      <c r="AC43" s="205">
        <v>0</v>
      </c>
    </row>
    <row r="44" spans="1:29" s="197" customFormat="1" x14ac:dyDescent="0.25">
      <c r="A44" s="206" t="s">
        <v>517</v>
      </c>
      <c r="B44" s="207" t="s">
        <v>518</v>
      </c>
      <c r="C44" s="205"/>
      <c r="D44" s="205"/>
      <c r="E44" s="205"/>
      <c r="F44" s="205"/>
      <c r="G44" s="205">
        <v>0</v>
      </c>
      <c r="H44" s="205">
        <v>0</v>
      </c>
      <c r="I44" s="210" t="s">
        <v>456</v>
      </c>
      <c r="J44" s="205">
        <v>0</v>
      </c>
      <c r="K44" s="205" t="s">
        <v>456</v>
      </c>
      <c r="L44" s="205">
        <v>0</v>
      </c>
      <c r="M44" s="210" t="s">
        <v>456</v>
      </c>
      <c r="N44" s="205">
        <v>0</v>
      </c>
      <c r="O44" s="205" t="s">
        <v>456</v>
      </c>
      <c r="P44" s="205">
        <v>0</v>
      </c>
      <c r="Q44" s="210" t="s">
        <v>456</v>
      </c>
      <c r="R44" s="205">
        <v>0</v>
      </c>
      <c r="S44" s="205" t="s">
        <v>456</v>
      </c>
      <c r="T44" s="205">
        <v>0</v>
      </c>
      <c r="U44" s="210" t="s">
        <v>456</v>
      </c>
      <c r="V44" s="205">
        <v>0</v>
      </c>
      <c r="W44" s="205" t="s">
        <v>456</v>
      </c>
      <c r="X44" s="205">
        <v>0</v>
      </c>
      <c r="Y44" s="210" t="s">
        <v>456</v>
      </c>
      <c r="Z44" s="205" t="s">
        <v>592</v>
      </c>
      <c r="AA44" s="205" t="s">
        <v>592</v>
      </c>
      <c r="AB44" s="205">
        <v>0</v>
      </c>
      <c r="AC44" s="205">
        <v>0</v>
      </c>
    </row>
    <row r="45" spans="1:29" s="197" customFormat="1" x14ac:dyDescent="0.25">
      <c r="A45" s="206" t="s">
        <v>519</v>
      </c>
      <c r="B45" s="207" t="s">
        <v>520</v>
      </c>
      <c r="C45" s="205"/>
      <c r="D45" s="205"/>
      <c r="E45" s="205"/>
      <c r="F45" s="205"/>
      <c r="G45" s="205">
        <v>0</v>
      </c>
      <c r="H45" s="205">
        <v>0</v>
      </c>
      <c r="I45" s="210" t="s">
        <v>456</v>
      </c>
      <c r="J45" s="205">
        <v>0</v>
      </c>
      <c r="K45" s="205" t="s">
        <v>456</v>
      </c>
      <c r="L45" s="205">
        <v>0</v>
      </c>
      <c r="M45" s="210" t="s">
        <v>456</v>
      </c>
      <c r="N45" s="205">
        <v>0</v>
      </c>
      <c r="O45" s="205" t="s">
        <v>456</v>
      </c>
      <c r="P45" s="205">
        <v>0</v>
      </c>
      <c r="Q45" s="210" t="s">
        <v>456</v>
      </c>
      <c r="R45" s="205">
        <v>0</v>
      </c>
      <c r="S45" s="205" t="s">
        <v>456</v>
      </c>
      <c r="T45" s="205">
        <v>0</v>
      </c>
      <c r="U45" s="210" t="s">
        <v>456</v>
      </c>
      <c r="V45" s="205">
        <v>0</v>
      </c>
      <c r="W45" s="205" t="s">
        <v>456</v>
      </c>
      <c r="X45" s="205">
        <v>0</v>
      </c>
      <c r="Y45" s="210" t="s">
        <v>456</v>
      </c>
      <c r="Z45" s="205" t="s">
        <v>592</v>
      </c>
      <c r="AA45" s="205" t="s">
        <v>592</v>
      </c>
      <c r="AB45" s="205">
        <v>0</v>
      </c>
      <c r="AC45" s="205">
        <v>0</v>
      </c>
    </row>
    <row r="46" spans="1:29" s="197" customFormat="1" x14ac:dyDescent="0.25">
      <c r="A46" s="206" t="s">
        <v>521</v>
      </c>
      <c r="B46" s="207" t="s">
        <v>522</v>
      </c>
      <c r="C46" s="205"/>
      <c r="D46" s="205"/>
      <c r="E46" s="205"/>
      <c r="F46" s="205"/>
      <c r="G46" s="205">
        <v>0</v>
      </c>
      <c r="H46" s="205">
        <v>0</v>
      </c>
      <c r="I46" s="210" t="s">
        <v>456</v>
      </c>
      <c r="J46" s="205">
        <v>0</v>
      </c>
      <c r="K46" s="205" t="s">
        <v>456</v>
      </c>
      <c r="L46" s="205">
        <v>0</v>
      </c>
      <c r="M46" s="210" t="s">
        <v>456</v>
      </c>
      <c r="N46" s="205">
        <v>0</v>
      </c>
      <c r="O46" s="205" t="s">
        <v>456</v>
      </c>
      <c r="P46" s="205">
        <v>0</v>
      </c>
      <c r="Q46" s="210" t="s">
        <v>456</v>
      </c>
      <c r="R46" s="205">
        <v>0</v>
      </c>
      <c r="S46" s="205" t="s">
        <v>456</v>
      </c>
      <c r="T46" s="205">
        <v>0</v>
      </c>
      <c r="U46" s="210" t="s">
        <v>456</v>
      </c>
      <c r="V46" s="205">
        <v>0</v>
      </c>
      <c r="W46" s="205" t="s">
        <v>456</v>
      </c>
      <c r="X46" s="205">
        <v>0</v>
      </c>
      <c r="Y46" s="210" t="s">
        <v>456</v>
      </c>
      <c r="Z46" s="205" t="s">
        <v>592</v>
      </c>
      <c r="AA46" s="205" t="s">
        <v>592</v>
      </c>
      <c r="AB46" s="205">
        <v>0</v>
      </c>
      <c r="AC46" s="205">
        <v>0</v>
      </c>
    </row>
    <row r="47" spans="1:29" s="197" customFormat="1" x14ac:dyDescent="0.25">
      <c r="A47" s="203" t="s">
        <v>61</v>
      </c>
      <c r="B47" s="204" t="s">
        <v>137</v>
      </c>
      <c r="C47" s="205"/>
      <c r="D47" s="205"/>
      <c r="E47" s="205"/>
      <c r="F47" s="205"/>
      <c r="G47" s="205"/>
      <c r="H47" s="205"/>
      <c r="I47" s="205"/>
      <c r="J47" s="205"/>
      <c r="K47" s="205"/>
      <c r="L47" s="205"/>
      <c r="M47" s="205"/>
      <c r="N47" s="205"/>
      <c r="O47" s="205"/>
      <c r="P47" s="205"/>
      <c r="Q47" s="205"/>
      <c r="R47" s="205"/>
      <c r="S47" s="210"/>
      <c r="T47" s="205"/>
      <c r="U47" s="205"/>
      <c r="V47" s="205"/>
      <c r="W47" s="205"/>
      <c r="X47" s="205"/>
      <c r="Y47" s="205"/>
      <c r="Z47" s="205"/>
      <c r="AA47" s="205"/>
      <c r="AB47" s="205"/>
      <c r="AC47" s="205"/>
    </row>
    <row r="48" spans="1:29" s="197" customFormat="1" x14ac:dyDescent="0.25">
      <c r="A48" s="206" t="s">
        <v>523</v>
      </c>
      <c r="B48" s="207" t="s">
        <v>508</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592</v>
      </c>
      <c r="AA48" s="205"/>
      <c r="AB48" s="205">
        <v>0</v>
      </c>
      <c r="AC48" s="205">
        <v>0</v>
      </c>
    </row>
    <row r="49" spans="1:29" s="198" customFormat="1" ht="31.5" x14ac:dyDescent="0.25">
      <c r="A49" s="206" t="s">
        <v>524</v>
      </c>
      <c r="B49" s="209" t="s">
        <v>503</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592</v>
      </c>
      <c r="AA49" s="205"/>
      <c r="AB49" s="205">
        <v>0</v>
      </c>
      <c r="AC49" s="205">
        <v>0</v>
      </c>
    </row>
    <row r="50" spans="1:29" s="197" customFormat="1" x14ac:dyDescent="0.25">
      <c r="A50" s="206" t="s">
        <v>525</v>
      </c>
      <c r="B50" s="209" t="s">
        <v>136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592</v>
      </c>
      <c r="AA50" s="205"/>
      <c r="AB50" s="205">
        <v>0</v>
      </c>
      <c r="AC50" s="205">
        <v>0</v>
      </c>
    </row>
    <row r="51" spans="1:29" s="197" customFormat="1" ht="31.5" x14ac:dyDescent="0.25">
      <c r="A51" s="206" t="s">
        <v>527</v>
      </c>
      <c r="B51" s="207" t="s">
        <v>526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592</v>
      </c>
      <c r="AA51" s="205"/>
      <c r="AB51" s="205">
        <v>0</v>
      </c>
      <c r="AC51" s="205">
        <v>0</v>
      </c>
    </row>
    <row r="52" spans="1:29" s="197" customFormat="1" ht="31.5" x14ac:dyDescent="0.25">
      <c r="A52" s="206" t="s">
        <v>529</v>
      </c>
      <c r="B52" s="207" t="s">
        <v>528</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592</v>
      </c>
      <c r="AA52" s="205"/>
      <c r="AB52" s="205">
        <v>0</v>
      </c>
      <c r="AC52" s="205">
        <v>0</v>
      </c>
    </row>
    <row r="53" spans="1:29" s="197" customFormat="1" x14ac:dyDescent="0.25">
      <c r="A53" s="206" t="s">
        <v>530</v>
      </c>
      <c r="B53" s="207" t="s">
        <v>135</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592</v>
      </c>
      <c r="AA53" s="205"/>
      <c r="AB53" s="205">
        <v>0</v>
      </c>
      <c r="AC53" s="205">
        <v>0</v>
      </c>
    </row>
    <row r="54" spans="1:29" s="197" customFormat="1" x14ac:dyDescent="0.25">
      <c r="A54" s="206" t="s">
        <v>531</v>
      </c>
      <c r="B54" s="207" t="s">
        <v>510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592</v>
      </c>
      <c r="AA54" s="205"/>
      <c r="AB54" s="205">
        <v>0</v>
      </c>
      <c r="AC54" s="205">
        <v>0</v>
      </c>
    </row>
    <row r="55" spans="1:29" s="197" customFormat="1" x14ac:dyDescent="0.25">
      <c r="A55" s="206" t="s">
        <v>532</v>
      </c>
      <c r="B55" s="207" t="s">
        <v>512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592</v>
      </c>
      <c r="AA55" s="205"/>
      <c r="AB55" s="205">
        <v>0</v>
      </c>
      <c r="AC55" s="205">
        <v>0</v>
      </c>
    </row>
    <row r="56" spans="1:29" s="198" customFormat="1" x14ac:dyDescent="0.25">
      <c r="A56" s="206" t="s">
        <v>533</v>
      </c>
      <c r="B56" s="207" t="s">
        <v>514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592</v>
      </c>
      <c r="AA56" s="205"/>
      <c r="AB56" s="205">
        <v>0</v>
      </c>
      <c r="AC56" s="205">
        <v>0</v>
      </c>
    </row>
    <row r="57" spans="1:29" s="198" customFormat="1" x14ac:dyDescent="0.25">
      <c r="A57" s="206" t="s">
        <v>534</v>
      </c>
      <c r="B57" s="207" t="s">
        <v>516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592</v>
      </c>
      <c r="AA57" s="205"/>
      <c r="AB57" s="205">
        <v>0</v>
      </c>
      <c r="AC57" s="205">
        <v>0</v>
      </c>
    </row>
    <row r="58" spans="1:29" s="197" customFormat="1" x14ac:dyDescent="0.25">
      <c r="A58" s="206" t="s">
        <v>535</v>
      </c>
      <c r="B58" s="207" t="s">
        <v>518</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592</v>
      </c>
      <c r="AA58" s="205"/>
      <c r="AB58" s="205">
        <v>0</v>
      </c>
      <c r="AC58" s="205">
        <v>0</v>
      </c>
    </row>
    <row r="59" spans="1:29" s="197" customFormat="1" x14ac:dyDescent="0.25">
      <c r="A59" s="206" t="s">
        <v>536</v>
      </c>
      <c r="B59" s="207" t="s">
        <v>520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592</v>
      </c>
      <c r="AA59" s="205"/>
      <c r="AB59" s="205">
        <v>0</v>
      </c>
      <c r="AC59" s="205">
        <v>0</v>
      </c>
    </row>
    <row r="60" spans="1:29" s="197" customFormat="1" x14ac:dyDescent="0.25">
      <c r="A60" s="206" t="s">
        <v>537</v>
      </c>
      <c r="B60" s="207" t="s">
        <v>522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592</v>
      </c>
      <c r="AA60" s="205"/>
      <c r="AB60" s="205">
        <v>0</v>
      </c>
      <c r="AC60" s="205">
        <v>0</v>
      </c>
    </row>
    <row r="61" spans="1:29" s="197" customFormat="1" ht="31.5" x14ac:dyDescent="0.25">
      <c r="A61" s="203" t="s">
        <v>59</v>
      </c>
      <c r="B61" s="204" t="s">
        <v>134</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97" customFormat="1" x14ac:dyDescent="0.25">
      <c r="A62" s="206" t="s">
        <v>538</v>
      </c>
      <c r="B62" s="207" t="s">
        <v>133</v>
      </c>
      <c r="C62" s="205">
        <v>7.2852137492086291</v>
      </c>
      <c r="D62" s="205">
        <v>7.6380330943475983</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592</v>
      </c>
      <c r="AA62" s="205"/>
      <c r="AB62" s="205">
        <v>0</v>
      </c>
      <c r="AC62" s="205">
        <v>0</v>
      </c>
    </row>
    <row r="63" spans="1:29" x14ac:dyDescent="0.25">
      <c r="A63" s="206" t="s">
        <v>539</v>
      </c>
      <c r="B63" s="209" t="s">
        <v>131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592</v>
      </c>
      <c r="AA63" s="205"/>
      <c r="AB63" s="205">
        <v>0</v>
      </c>
      <c r="AC63" s="205">
        <v>0</v>
      </c>
    </row>
    <row r="64" spans="1:29" x14ac:dyDescent="0.25">
      <c r="A64" s="206" t="s">
        <v>540</v>
      </c>
      <c r="B64" s="207" t="s">
        <v>130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592</v>
      </c>
      <c r="AA64" s="205"/>
      <c r="AB64" s="205">
        <v>0</v>
      </c>
      <c r="AC64" s="205">
        <v>0</v>
      </c>
    </row>
    <row r="65" spans="1:29" x14ac:dyDescent="0.25">
      <c r="A65" s="206" t="s">
        <v>541</v>
      </c>
      <c r="B65" s="209" t="s">
        <v>129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592</v>
      </c>
      <c r="AA65" s="205"/>
      <c r="AB65" s="205">
        <v>0</v>
      </c>
      <c r="AC65" s="205">
        <v>0</v>
      </c>
    </row>
    <row r="66" spans="1:29" x14ac:dyDescent="0.25">
      <c r="A66" s="206" t="s">
        <v>542</v>
      </c>
      <c r="B66" s="209" t="s">
        <v>128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592</v>
      </c>
      <c r="AA66" s="205"/>
      <c r="AB66" s="205">
        <v>0</v>
      </c>
      <c r="AC66" s="205">
        <v>0</v>
      </c>
    </row>
    <row r="67" spans="1:29" x14ac:dyDescent="0.25">
      <c r="A67" s="206" t="s">
        <v>543</v>
      </c>
      <c r="B67" s="209" t="s">
        <v>544</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592</v>
      </c>
      <c r="AA67" s="205"/>
      <c r="AB67" s="205">
        <v>0</v>
      </c>
      <c r="AC67" s="205">
        <v>0</v>
      </c>
    </row>
    <row r="68" spans="1:29" x14ac:dyDescent="0.25">
      <c r="A68" s="206" t="s">
        <v>545</v>
      </c>
      <c r="B68" s="209" t="s">
        <v>546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592</v>
      </c>
      <c r="AA68" s="205"/>
      <c r="AB68" s="205">
        <v>0</v>
      </c>
      <c r="AC68" s="205">
        <v>0</v>
      </c>
    </row>
    <row r="69" spans="1:29" x14ac:dyDescent="0.25">
      <c r="A69" s="206" t="s">
        <v>547</v>
      </c>
      <c r="B69" s="209" t="s">
        <v>548</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592</v>
      </c>
      <c r="AA69" s="205"/>
      <c r="AB69" s="205">
        <v>0</v>
      </c>
      <c r="AC69" s="205">
        <v>0</v>
      </c>
    </row>
    <row r="70" spans="1:29" x14ac:dyDescent="0.25">
      <c r="A70" s="206" t="s">
        <v>549</v>
      </c>
      <c r="B70" s="209" t="s">
        <v>550</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592</v>
      </c>
      <c r="AA70" s="205"/>
      <c r="AB70" s="205">
        <v>0</v>
      </c>
      <c r="AC70" s="205">
        <v>0</v>
      </c>
    </row>
    <row r="71" spans="1:29" x14ac:dyDescent="0.25">
      <c r="A71" s="206" t="s">
        <v>551</v>
      </c>
      <c r="B71" s="209" t="s">
        <v>552</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592</v>
      </c>
      <c r="AA71" s="205"/>
      <c r="AB71" s="205">
        <v>0</v>
      </c>
      <c r="AC71" s="205">
        <v>0</v>
      </c>
    </row>
    <row r="72" spans="1:29" x14ac:dyDescent="0.25">
      <c r="A72" s="206" t="s">
        <v>553</v>
      </c>
      <c r="B72" s="209" t="s">
        <v>554</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592</v>
      </c>
      <c r="AA72" s="205"/>
      <c r="AB72" s="205">
        <v>0</v>
      </c>
      <c r="AC72" s="205">
        <v>0</v>
      </c>
    </row>
    <row r="73" spans="1:29" x14ac:dyDescent="0.25">
      <c r="A73" s="206" t="s">
        <v>555</v>
      </c>
      <c r="B73" s="209" t="s">
        <v>556</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592</v>
      </c>
      <c r="AA73" s="205"/>
      <c r="AB73" s="205">
        <v>0</v>
      </c>
      <c r="AC73" s="205">
        <v>0</v>
      </c>
    </row>
    <row r="74" spans="1:29" ht="31.5" x14ac:dyDescent="0.25">
      <c r="A74" s="203" t="s">
        <v>58</v>
      </c>
      <c r="B74" s="211" t="s">
        <v>185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592</v>
      </c>
      <c r="AA74" s="205"/>
      <c r="AB74" s="205">
        <v>0</v>
      </c>
      <c r="AC74" s="205">
        <v>0</v>
      </c>
    </row>
    <row r="75" spans="1:29" x14ac:dyDescent="0.25">
      <c r="A75" s="203" t="s">
        <v>56</v>
      </c>
      <c r="B75" s="204" t="s">
        <v>132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206" t="s">
        <v>557</v>
      </c>
      <c r="B76" s="207" t="s">
        <v>508</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592</v>
      </c>
      <c r="AA76" s="213"/>
      <c r="AB76" s="205">
        <v>0</v>
      </c>
      <c r="AC76" s="205">
        <v>0</v>
      </c>
    </row>
    <row r="77" spans="1:29" ht="31.5" x14ac:dyDescent="0.25">
      <c r="A77" s="206" t="s">
        <v>558</v>
      </c>
      <c r="B77" s="209" t="s">
        <v>503</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592</v>
      </c>
      <c r="AA77" s="205"/>
      <c r="AB77" s="205">
        <v>0</v>
      </c>
      <c r="AC77" s="205">
        <v>0</v>
      </c>
    </row>
    <row r="78" spans="1:29" x14ac:dyDescent="0.25">
      <c r="A78" s="206" t="s">
        <v>559</v>
      </c>
      <c r="B78" s="209" t="s">
        <v>136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592</v>
      </c>
      <c r="AA78" s="205"/>
      <c r="AB78" s="205">
        <v>0</v>
      </c>
      <c r="AC78" s="205">
        <v>0</v>
      </c>
    </row>
    <row r="79" spans="1:29" x14ac:dyDescent="0.25">
      <c r="A79" s="206" t="s">
        <v>560</v>
      </c>
      <c r="B79" s="207" t="s">
        <v>460</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592</v>
      </c>
      <c r="AA79" s="205"/>
      <c r="AB79" s="205">
        <v>0</v>
      </c>
      <c r="AC79" s="205">
        <v>0</v>
      </c>
    </row>
    <row r="80" spans="1:29" x14ac:dyDescent="0.25">
      <c r="A80" s="206" t="s">
        <v>561</v>
      </c>
      <c r="B80" s="207" t="s">
        <v>510</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592</v>
      </c>
      <c r="AA80" s="213"/>
      <c r="AB80" s="205">
        <v>0</v>
      </c>
      <c r="AC80" s="205">
        <v>0</v>
      </c>
    </row>
    <row r="81" spans="1:29" x14ac:dyDescent="0.25">
      <c r="A81" s="206" t="s">
        <v>562</v>
      </c>
      <c r="B81" s="207" t="s">
        <v>512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592</v>
      </c>
      <c r="AA81" s="213"/>
      <c r="AB81" s="205">
        <v>0</v>
      </c>
      <c r="AC81" s="205">
        <v>0</v>
      </c>
    </row>
    <row r="82" spans="1:29" x14ac:dyDescent="0.25">
      <c r="A82" s="206" t="s">
        <v>563</v>
      </c>
      <c r="B82" s="207" t="s">
        <v>514</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592</v>
      </c>
      <c r="AA82" s="213"/>
      <c r="AB82" s="205">
        <v>0</v>
      </c>
      <c r="AC82" s="205">
        <v>0</v>
      </c>
    </row>
    <row r="83" spans="1:29" x14ac:dyDescent="0.25">
      <c r="A83" s="206" t="s">
        <v>564</v>
      </c>
      <c r="B83" s="207" t="s">
        <v>516</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592</v>
      </c>
      <c r="AA83" s="213"/>
      <c r="AB83" s="205">
        <v>0</v>
      </c>
      <c r="AC83" s="205">
        <v>0</v>
      </c>
    </row>
    <row r="84" spans="1:29" x14ac:dyDescent="0.25">
      <c r="A84" s="206" t="s">
        <v>565</v>
      </c>
      <c r="B84" s="207" t="s">
        <v>518</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592</v>
      </c>
      <c r="AA84" s="213"/>
      <c r="AB84" s="205">
        <v>0</v>
      </c>
      <c r="AC84" s="205">
        <v>0</v>
      </c>
    </row>
    <row r="85" spans="1:29" x14ac:dyDescent="0.25">
      <c r="A85" s="206" t="s">
        <v>566</v>
      </c>
      <c r="B85" s="207" t="s">
        <v>520</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592</v>
      </c>
      <c r="AA85" s="213"/>
      <c r="AB85" s="205">
        <v>0</v>
      </c>
      <c r="AC85" s="205">
        <v>0</v>
      </c>
    </row>
    <row r="86" spans="1:29" x14ac:dyDescent="0.25">
      <c r="A86" s="206" t="s">
        <v>567</v>
      </c>
      <c r="B86" s="207" t="s">
        <v>522</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592</v>
      </c>
      <c r="AA86" s="213"/>
      <c r="AB86" s="205">
        <v>0</v>
      </c>
      <c r="AC86" s="20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0" zoomScale="55" zoomScaleSheetLayoutView="55" workbookViewId="0">
      <selection activeCell="A25" sqref="A1:A1048576"/>
    </sheetView>
  </sheetViews>
  <sheetFormatPr defaultColWidth="9.140625" defaultRowHeight="15" x14ac:dyDescent="0.25"/>
  <cols>
    <col min="1" max="1" width="14"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4.85546875" style="19" customWidth="1"/>
    <col min="33" max="33" width="19.1406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1" t="str">
        <f>'1. паспорт местоположение'!A12:C12</f>
        <v>M_TP1100.PH.0020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1"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2" t="s">
        <v>614</v>
      </c>
      <c r="B26" s="253" t="s">
        <v>615</v>
      </c>
      <c r="C26" s="254" t="s">
        <v>616</v>
      </c>
      <c r="D26" s="255">
        <v>12.202299999999999</v>
      </c>
      <c r="E26" s="255" t="s">
        <v>317</v>
      </c>
      <c r="F26" s="255" t="s">
        <v>317</v>
      </c>
      <c r="G26" s="255" t="s">
        <v>317</v>
      </c>
      <c r="H26" s="255" t="s">
        <v>317</v>
      </c>
      <c r="I26" s="255" t="s">
        <v>317</v>
      </c>
      <c r="J26" s="255" t="s">
        <v>317</v>
      </c>
      <c r="K26" s="255" t="s">
        <v>317</v>
      </c>
      <c r="L26" s="255" t="s">
        <v>317</v>
      </c>
      <c r="M26" s="254" t="s">
        <v>617</v>
      </c>
      <c r="N26" s="256" t="s">
        <v>618</v>
      </c>
      <c r="O26" s="253" t="s">
        <v>615</v>
      </c>
      <c r="P26" s="257">
        <v>44275</v>
      </c>
      <c r="Q26" s="254" t="s">
        <v>619</v>
      </c>
      <c r="R26" s="257">
        <v>44275</v>
      </c>
      <c r="S26" s="254" t="s">
        <v>620</v>
      </c>
      <c r="T26" s="254" t="s">
        <v>621</v>
      </c>
      <c r="U26" s="254">
        <v>3</v>
      </c>
      <c r="V26" s="254">
        <v>3</v>
      </c>
      <c r="W26" s="254" t="s">
        <v>622</v>
      </c>
      <c r="X26" s="257">
        <v>44265</v>
      </c>
      <c r="Y26" s="258"/>
      <c r="Z26" s="254">
        <v>1</v>
      </c>
      <c r="AA26" s="257">
        <v>44265</v>
      </c>
      <c r="AB26" s="257">
        <v>44265</v>
      </c>
      <c r="AC26" s="254" t="s">
        <v>622</v>
      </c>
      <c r="AD26" s="257">
        <v>53118</v>
      </c>
      <c r="AE26" s="257">
        <v>53118</v>
      </c>
      <c r="AF26" s="259" t="s">
        <v>623</v>
      </c>
      <c r="AG26" s="254" t="s">
        <v>624</v>
      </c>
      <c r="AH26" s="254" t="s">
        <v>625</v>
      </c>
      <c r="AI26" s="254" t="s">
        <v>625</v>
      </c>
      <c r="AJ26" s="254" t="s">
        <v>626</v>
      </c>
      <c r="AK26" s="254" t="s">
        <v>627</v>
      </c>
      <c r="AL26" s="258"/>
      <c r="AM26" s="258"/>
      <c r="AN26" s="260"/>
      <c r="AO26" s="258"/>
      <c r="AP26" s="254" t="s">
        <v>628</v>
      </c>
      <c r="AQ26" s="254" t="s">
        <v>629</v>
      </c>
      <c r="AR26" s="254" t="s">
        <v>630</v>
      </c>
      <c r="AS26" s="254" t="s">
        <v>629</v>
      </c>
      <c r="AT26" s="254" t="s">
        <v>631</v>
      </c>
      <c r="AU26" s="258"/>
      <c r="AV26" s="261" t="s">
        <v>632</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4" t="s">
        <v>633</v>
      </c>
      <c r="X27" s="257">
        <v>44275</v>
      </c>
      <c r="Y27" s="262"/>
      <c r="Z27" s="254"/>
      <c r="AA27" s="257">
        <v>44275</v>
      </c>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4" t="s">
        <v>634</v>
      </c>
      <c r="X28" s="257">
        <v>44274</v>
      </c>
      <c r="Y28" s="262"/>
      <c r="Z28" s="254"/>
      <c r="AA28" s="257">
        <v>44274</v>
      </c>
      <c r="AB28" s="262"/>
      <c r="AC28" s="262"/>
      <c r="AD28" s="262"/>
      <c r="AE28" s="262"/>
      <c r="AF28" s="262"/>
      <c r="AG28" s="262"/>
      <c r="AH28" s="262"/>
      <c r="AI28" s="262"/>
      <c r="AJ28" s="262"/>
      <c r="AK28" s="262"/>
      <c r="AL28" s="262"/>
      <c r="AM28" s="262"/>
      <c r="AN28" s="262"/>
      <c r="AO28" s="262"/>
      <c r="AP28" s="262"/>
      <c r="AQ28" s="262"/>
      <c r="AR28" s="262"/>
      <c r="AS28" s="262"/>
      <c r="AT28" s="262"/>
      <c r="AU28" s="262"/>
      <c r="AV28" s="2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9"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191" t="s">
        <v>69</v>
      </c>
    </row>
    <row r="2" spans="1:2" ht="18.75" x14ac:dyDescent="0.3">
      <c r="B2" s="190" t="s">
        <v>10</v>
      </c>
    </row>
    <row r="3" spans="1:2" ht="18.75" x14ac:dyDescent="0.3">
      <c r="B3" s="190" t="s">
        <v>471</v>
      </c>
    </row>
    <row r="5" spans="1:2" ht="18.75" x14ac:dyDescent="0.3">
      <c r="A5" s="457" t="str">
        <f>'1. паспорт местоположение'!A5:C5</f>
        <v>Год раскрытия информации: 2024 год</v>
      </c>
      <c r="B5" s="457"/>
    </row>
    <row r="6" spans="1:2" ht="18.75" x14ac:dyDescent="0.3">
      <c r="A6" s="199"/>
      <c r="B6" s="199"/>
    </row>
    <row r="7" spans="1:2" ht="18.75" x14ac:dyDescent="0.25">
      <c r="A7" s="289" t="s">
        <v>9</v>
      </c>
      <c r="B7" s="289"/>
    </row>
    <row r="8" spans="1:2" ht="18.75" x14ac:dyDescent="0.25">
      <c r="A8" s="189"/>
      <c r="B8" s="189"/>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189"/>
      <c r="B11" s="189"/>
    </row>
    <row r="12" spans="1:2" ht="15.75" x14ac:dyDescent="0.25">
      <c r="A12" s="459" t="str">
        <f>'7. Паспорт отчет о закупке'!A12:AV12</f>
        <v>M_TP1100.PH.0020</v>
      </c>
      <c r="B12" s="459"/>
    </row>
    <row r="13" spans="1:2" ht="18.75" x14ac:dyDescent="0.25">
      <c r="A13" s="455" t="s">
        <v>7</v>
      </c>
      <c r="B13" s="455"/>
    </row>
    <row r="14" spans="1:2" ht="18.75" x14ac:dyDescent="0.25">
      <c r="A14" s="188"/>
      <c r="B14" s="188"/>
    </row>
    <row r="15" spans="1:2" ht="61.5" customHeight="1" x14ac:dyDescent="0.25">
      <c r="A15" s="454" t="str">
        <f>'7. Паспорт отчет о закупке'!A15:AV15</f>
        <v xml:space="preserve">Проектирование модернизации системы УКВ радиосвязи по стандарту DMR  филиала АО «Россети Тюмень» Сургутские электрические сети </v>
      </c>
      <c r="B15" s="454"/>
    </row>
    <row r="16" spans="1:2" ht="18.75" x14ac:dyDescent="0.25">
      <c r="A16" s="455" t="s">
        <v>6</v>
      </c>
      <c r="B16" s="455"/>
    </row>
    <row r="17" spans="1:2" ht="15.75" x14ac:dyDescent="0.25">
      <c r="A17" s="105"/>
      <c r="B17" s="200"/>
    </row>
    <row r="18" spans="1:2" ht="30" customHeight="1" x14ac:dyDescent="0.25">
      <c r="A18" s="456" t="s">
        <v>427</v>
      </c>
      <c r="B18" s="456"/>
    </row>
    <row r="20" spans="1:2" ht="15.75" thickBot="1" x14ac:dyDescent="0.3"/>
    <row r="21" spans="1:2" ht="60" customHeight="1" x14ac:dyDescent="0.25">
      <c r="A21" s="170" t="s">
        <v>461</v>
      </c>
      <c r="B21" s="171" t="str">
        <f>A15</f>
        <v xml:space="preserve">Проектирование модернизации системы УКВ радиосвязи по стандарту DMR  филиала АО «Россети Тюмень» Сургутские электрические сети </v>
      </c>
    </row>
    <row r="22" spans="1:2" ht="28.5" x14ac:dyDescent="0.25">
      <c r="A22" s="172" t="s">
        <v>324</v>
      </c>
      <c r="B22" s="173" t="s">
        <v>593</v>
      </c>
    </row>
    <row r="23" spans="1:2" x14ac:dyDescent="0.25">
      <c r="A23" s="172" t="s">
        <v>290</v>
      </c>
      <c r="B23" s="174" t="s">
        <v>594</v>
      </c>
    </row>
    <row r="24" spans="1:2" x14ac:dyDescent="0.25">
      <c r="A24" s="172" t="s">
        <v>325</v>
      </c>
      <c r="B24" s="175" t="s">
        <v>592</v>
      </c>
    </row>
    <row r="25" spans="1:2" x14ac:dyDescent="0.25">
      <c r="A25" s="176" t="s">
        <v>326</v>
      </c>
      <c r="B25" s="173">
        <v>2024</v>
      </c>
    </row>
    <row r="26" spans="1:2" ht="28.5" x14ac:dyDescent="0.25">
      <c r="A26" s="176" t="s">
        <v>327</v>
      </c>
      <c r="B26" s="175" t="str">
        <f>'3.3 паспорт описание'!C30</f>
        <v>И</v>
      </c>
    </row>
    <row r="27" spans="1:2" ht="28.5" x14ac:dyDescent="0.25">
      <c r="A27" s="177" t="s">
        <v>595</v>
      </c>
      <c r="B27" s="178">
        <v>8.6898925990503564</v>
      </c>
    </row>
    <row r="28" spans="1:2" ht="30" x14ac:dyDescent="0.25">
      <c r="A28" s="179" t="s">
        <v>328</v>
      </c>
      <c r="B28" s="217"/>
    </row>
    <row r="29" spans="1:2" ht="28.5" x14ac:dyDescent="0.25">
      <c r="A29" s="265" t="s">
        <v>472</v>
      </c>
      <c r="B29" s="268">
        <v>8.7309999999999999</v>
      </c>
    </row>
    <row r="30" spans="1:2" ht="28.5" x14ac:dyDescent="0.25">
      <c r="A30" s="266" t="s">
        <v>473</v>
      </c>
      <c r="B30" s="267">
        <v>8.7309999999999999</v>
      </c>
    </row>
    <row r="31" spans="1:2" x14ac:dyDescent="0.25">
      <c r="A31" s="263" t="s">
        <v>329</v>
      </c>
      <c r="B31" s="264"/>
    </row>
    <row r="32" spans="1:2" ht="30" customHeight="1" thickBot="1" x14ac:dyDescent="0.3">
      <c r="A32" s="271" t="s">
        <v>462</v>
      </c>
      <c r="B32" s="272">
        <v>8.7309999999999999</v>
      </c>
    </row>
    <row r="33" spans="1:2" s="201" customFormat="1" ht="45" customHeight="1" x14ac:dyDescent="0.25">
      <c r="A33" s="274" t="s">
        <v>610</v>
      </c>
      <c r="B33" s="275">
        <v>8.7309999999999999</v>
      </c>
    </row>
    <row r="34" spans="1:2" s="201" customFormat="1" x14ac:dyDescent="0.25">
      <c r="A34" s="270" t="s">
        <v>330</v>
      </c>
      <c r="B34" s="269">
        <v>100.47</v>
      </c>
    </row>
    <row r="35" spans="1:2" s="201" customFormat="1" x14ac:dyDescent="0.25">
      <c r="A35" s="270" t="s">
        <v>474</v>
      </c>
      <c r="B35" s="273">
        <v>6.8780000000000001</v>
      </c>
    </row>
    <row r="36" spans="1:2" s="201" customFormat="1" x14ac:dyDescent="0.25">
      <c r="A36" s="270" t="s">
        <v>475</v>
      </c>
      <c r="B36" s="273">
        <v>5.1779999999999999</v>
      </c>
    </row>
    <row r="37" spans="1:2" s="201" customFormat="1" ht="45" customHeight="1" x14ac:dyDescent="0.25">
      <c r="A37" s="182" t="s">
        <v>596</v>
      </c>
      <c r="B37" s="183">
        <v>0</v>
      </c>
    </row>
    <row r="38" spans="1:2" s="201" customFormat="1" x14ac:dyDescent="0.25">
      <c r="A38" s="184" t="s">
        <v>330</v>
      </c>
      <c r="B38" s="185"/>
    </row>
    <row r="39" spans="1:2" s="201" customFormat="1" x14ac:dyDescent="0.25">
      <c r="A39" s="184" t="s">
        <v>474</v>
      </c>
      <c r="B39" s="186"/>
    </row>
    <row r="40" spans="1:2" s="201" customFormat="1" x14ac:dyDescent="0.25">
      <c r="A40" s="184" t="s">
        <v>475</v>
      </c>
      <c r="B40" s="186"/>
    </row>
    <row r="41" spans="1:2" ht="45" customHeight="1" thickBot="1" x14ac:dyDescent="0.3">
      <c r="A41" s="180" t="s">
        <v>463</v>
      </c>
      <c r="B41" s="181">
        <v>0</v>
      </c>
    </row>
    <row r="42" spans="1:2" s="201" customFormat="1" ht="30" customHeight="1" x14ac:dyDescent="0.25">
      <c r="A42" s="184" t="s">
        <v>476</v>
      </c>
      <c r="B42" s="185"/>
    </row>
    <row r="43" spans="1:2" s="201" customFormat="1" x14ac:dyDescent="0.25">
      <c r="A43" s="184" t="s">
        <v>330</v>
      </c>
      <c r="B43" s="185"/>
    </row>
    <row r="44" spans="1:2" s="201" customFormat="1" x14ac:dyDescent="0.25">
      <c r="A44" s="184" t="s">
        <v>474</v>
      </c>
      <c r="B44" s="185"/>
    </row>
    <row r="45" spans="1:2" s="201" customFormat="1" x14ac:dyDescent="0.25">
      <c r="A45" s="184" t="s">
        <v>475</v>
      </c>
      <c r="B45" s="185"/>
    </row>
    <row r="46" spans="1:2" ht="30" customHeight="1" thickBot="1" x14ac:dyDescent="0.3">
      <c r="A46" s="180" t="s">
        <v>464</v>
      </c>
      <c r="B46" s="181"/>
    </row>
    <row r="47" spans="1:2" s="201" customFormat="1" ht="30" customHeight="1" x14ac:dyDescent="0.25">
      <c r="A47" s="184" t="s">
        <v>476</v>
      </c>
      <c r="B47" s="185"/>
    </row>
    <row r="48" spans="1:2" s="201" customFormat="1" x14ac:dyDescent="0.25">
      <c r="A48" s="184" t="s">
        <v>330</v>
      </c>
      <c r="B48" s="185"/>
    </row>
    <row r="49" spans="1:2" s="201" customFormat="1" x14ac:dyDescent="0.25">
      <c r="A49" s="184" t="s">
        <v>474</v>
      </c>
      <c r="B49" s="185"/>
    </row>
    <row r="50" spans="1:2" s="201" customFormat="1" x14ac:dyDescent="0.25">
      <c r="A50" s="184" t="s">
        <v>475</v>
      </c>
      <c r="B50" s="185"/>
    </row>
    <row r="51" spans="1:2" ht="30" customHeight="1" thickBot="1" x14ac:dyDescent="0.3">
      <c r="A51" s="180" t="s">
        <v>331</v>
      </c>
      <c r="B51" s="187"/>
    </row>
    <row r="52" spans="1:2" s="201" customFormat="1" x14ac:dyDescent="0.25">
      <c r="A52" s="184" t="s">
        <v>329</v>
      </c>
      <c r="B52" s="185"/>
    </row>
    <row r="53" spans="1:2" s="201" customFormat="1" x14ac:dyDescent="0.25">
      <c r="A53" s="184" t="s">
        <v>465</v>
      </c>
      <c r="B53" s="185"/>
    </row>
    <row r="54" spans="1:2" s="201" customFormat="1" x14ac:dyDescent="0.25">
      <c r="A54" s="184" t="s">
        <v>466</v>
      </c>
      <c r="B54" s="185"/>
    </row>
    <row r="55" spans="1:2" s="201" customFormat="1" ht="30" customHeight="1" x14ac:dyDescent="0.25">
      <c r="A55" s="184" t="s">
        <v>467</v>
      </c>
      <c r="B55" s="185"/>
    </row>
    <row r="56" spans="1:2" ht="15.75" thickBot="1" x14ac:dyDescent="0.3">
      <c r="A56" s="180" t="s">
        <v>332</v>
      </c>
      <c r="B56" s="276">
        <v>82.16</v>
      </c>
    </row>
    <row r="57" spans="1:2" ht="15.75" thickBot="1" x14ac:dyDescent="0.3">
      <c r="A57" s="180" t="s">
        <v>333</v>
      </c>
      <c r="B57" s="278">
        <v>7.14</v>
      </c>
    </row>
    <row r="58" spans="1:2" ht="15.75" thickBot="1" x14ac:dyDescent="0.3">
      <c r="A58" s="180" t="s">
        <v>334</v>
      </c>
      <c r="B58" s="276">
        <v>75.12</v>
      </c>
    </row>
    <row r="59" spans="1:2" ht="15.75" thickBot="1" x14ac:dyDescent="0.3">
      <c r="A59" s="180" t="s">
        <v>335</v>
      </c>
      <c r="B59" s="278">
        <v>5.44</v>
      </c>
    </row>
    <row r="60" spans="1:2" ht="15.75" thickBot="1" x14ac:dyDescent="0.3">
      <c r="A60" s="180" t="s">
        <v>336</v>
      </c>
      <c r="B60" s="276" t="s">
        <v>456</v>
      </c>
    </row>
    <row r="61" spans="1:2" s="201" customFormat="1" ht="30" customHeight="1" x14ac:dyDescent="0.25">
      <c r="A61" s="184" t="s">
        <v>337</v>
      </c>
      <c r="B61" s="277" t="s">
        <v>608</v>
      </c>
    </row>
    <row r="62" spans="1:2" s="201" customFormat="1" x14ac:dyDescent="0.25">
      <c r="A62" s="184" t="s">
        <v>338</v>
      </c>
      <c r="B62" s="277" t="s">
        <v>609</v>
      </c>
    </row>
    <row r="63" spans="1:2" s="201" customFormat="1" x14ac:dyDescent="0.25">
      <c r="A63" s="184" t="s">
        <v>339</v>
      </c>
      <c r="B63" s="185"/>
    </row>
    <row r="64" spans="1:2" s="201" customFormat="1" x14ac:dyDescent="0.25">
      <c r="A64" s="184" t="s">
        <v>603</v>
      </c>
      <c r="B64" s="185"/>
    </row>
    <row r="65" spans="1:2" s="201" customFormat="1" x14ac:dyDescent="0.25">
      <c r="A65" s="184" t="s">
        <v>340</v>
      </c>
      <c r="B65" s="185"/>
    </row>
    <row r="66" spans="1:2" ht="30" customHeight="1" thickBot="1" x14ac:dyDescent="0.3">
      <c r="A66" s="180" t="s">
        <v>341</v>
      </c>
      <c r="B66" s="218" t="s">
        <v>605</v>
      </c>
    </row>
    <row r="67" spans="1:2" ht="30" customHeight="1" thickBot="1" x14ac:dyDescent="0.3">
      <c r="A67" s="180" t="s">
        <v>342</v>
      </c>
      <c r="B67" s="218" t="s">
        <v>605</v>
      </c>
    </row>
    <row r="68" spans="1:2" s="201" customFormat="1" x14ac:dyDescent="0.25">
      <c r="A68" s="184" t="s">
        <v>329</v>
      </c>
      <c r="B68" s="185"/>
    </row>
    <row r="69" spans="1:2" s="201" customFormat="1" x14ac:dyDescent="0.25">
      <c r="A69" s="184" t="s">
        <v>477</v>
      </c>
      <c r="B69" s="185"/>
    </row>
    <row r="70" spans="1:2" s="201" customFormat="1" x14ac:dyDescent="0.25">
      <c r="A70" s="184" t="s">
        <v>478</v>
      </c>
      <c r="B70" s="185"/>
    </row>
    <row r="71" spans="1:2" ht="15.75" thickBot="1" x14ac:dyDescent="0.3">
      <c r="A71" s="180" t="s">
        <v>343</v>
      </c>
      <c r="B71" s="218" t="s">
        <v>606</v>
      </c>
    </row>
    <row r="72" spans="1:2" ht="15.75" thickBot="1" x14ac:dyDescent="0.3">
      <c r="A72" s="180" t="s">
        <v>344</v>
      </c>
      <c r="B72" s="218" t="s">
        <v>605</v>
      </c>
    </row>
    <row r="73" spans="1:2" s="201" customFormat="1" x14ac:dyDescent="0.25">
      <c r="A73" s="184" t="s">
        <v>479</v>
      </c>
      <c r="B73" s="185"/>
    </row>
    <row r="74" spans="1:2" s="201" customFormat="1" x14ac:dyDescent="0.25">
      <c r="A74" s="184" t="s">
        <v>480</v>
      </c>
      <c r="B74" s="185"/>
    </row>
    <row r="75" spans="1:2" s="201" customFormat="1" x14ac:dyDescent="0.25">
      <c r="A75" s="184" t="s">
        <v>481</v>
      </c>
      <c r="B75" s="185"/>
    </row>
    <row r="76" spans="1:2" ht="30" customHeight="1" thickBot="1" x14ac:dyDescent="0.3">
      <c r="A76" s="180" t="s">
        <v>345</v>
      </c>
      <c r="B76" s="218" t="s">
        <v>607</v>
      </c>
    </row>
    <row r="77" spans="1:2" ht="30" customHeight="1" thickBot="1" x14ac:dyDescent="0.3">
      <c r="A77" s="180" t="s">
        <v>346</v>
      </c>
      <c r="B77" s="219"/>
    </row>
    <row r="78" spans="1:2" s="201" customFormat="1" x14ac:dyDescent="0.25">
      <c r="A78" s="184" t="s">
        <v>482</v>
      </c>
      <c r="B78" s="185"/>
    </row>
    <row r="79" spans="1:2" s="201" customFormat="1" ht="30" customHeight="1" x14ac:dyDescent="0.25">
      <c r="A79" s="184" t="s">
        <v>483</v>
      </c>
      <c r="B79" s="185"/>
    </row>
    <row r="80" spans="1:2" s="201" customFormat="1" x14ac:dyDescent="0.25">
      <c r="A80" s="184" t="s">
        <v>484</v>
      </c>
      <c r="B80" s="185"/>
    </row>
    <row r="81" spans="1:2" s="201" customFormat="1" x14ac:dyDescent="0.25">
      <c r="A81" s="184" t="s">
        <v>485</v>
      </c>
      <c r="B81" s="185"/>
    </row>
    <row r="82" spans="1:2" s="201" customFormat="1" x14ac:dyDescent="0.25">
      <c r="A82" s="184" t="s">
        <v>486</v>
      </c>
      <c r="B82"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2024-04-15T10:35:00Z</dcterms:modified>
</cp:coreProperties>
</file>