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61\"/>
    </mc:Choice>
  </mc:AlternateContent>
  <bookViews>
    <workbookView xWindow="0" yWindow="0" windowWidth="28800" windowHeight="120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l="1"/>
  <c r="C48" i="7"/>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<sst xmlns="http://schemas.openxmlformats.org/spreadsheetml/2006/main" count="1928" uniqueCount="694">
  <si>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</si>
  <si>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</si>
  <si>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</si>
  <si>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</si>
  <si>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</si>
  <si>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</si>
  <si>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</si>
  <si>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</si>
  <si>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</si>
  <si>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</si>
  <si>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</si>
  <si>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</si>
  <si>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</si>
  <si>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</si>
  <si>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</si>
  <si>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</si>
  <si>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</si>
  <si>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</si>
  <si>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</si>
  <si>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</si>
  <si>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</si>
  <si>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</si>
  <si>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</si>
  <si>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</si>
  <si>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</si>
  <si>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</si>
  <si>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</si>
  <si>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</si>
  <si>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</si>
  <si>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</si>
  <si>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</si>
  <si>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</si>
  <si>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</si>
  <si>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</si>
  <si>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</si>
  <si>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</si>
  <si>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</si>
  <si>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</si>
  <si>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</si>
  <si>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</si>
  <si>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</si>
  <si>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</si>
  <si>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</si>
  <si>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</si>
  <si>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</si>
  <si>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</si>
  <si>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</si>
  <si>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</si>
  <si>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</si>
  <si>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</si>
  <si>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</si>
  <si>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</si>
  <si>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</si>
  <si>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</si>
  <si>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</si>
  <si>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</si>
  <si>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</si>
  <si>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</si>
  <si>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</si>
  <si>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</si>
  <si>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</si>
  <si>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</si>
  <si>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</si>
  <si>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</si>
  <si>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</si>
  <si>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</si>
  <si>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</si>
  <si>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</si>
  <si>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</si>
  <si>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</si>
  <si>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</si>
  <si>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</si>
  <si>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</si>
  <si>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</si>
  <si>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</si>
  <si>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</si>
  <si>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</si>
  <si>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</si>
  <si>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</si>
  <si>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</si>
  <si>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</si>
  <si>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</si>
  <si>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</si>
  <si>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</si>
  <si>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</si>
  <si>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</si>
  <si>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</si>
  <si>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</si>
  <si>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</si>
  <si>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</si>
  <si>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</si>
  <si>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</si>
  <si>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</si>
  <si>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</si>
  <si>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</si>
  <si>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</si>
  <si>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</si>
  <si>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</si>
  <si>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</si>
  <si>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</si>
  <si>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</si>
  <si>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</si>
  <si>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</si>
  <si>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</si>
  <si>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</si>
  <si>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</si>
  <si>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</si>
  <si>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</si>
  <si>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</si>
  <si>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</si>
  <si>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</si>
  <si>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</si>
  <si>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</si>
  <si>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</si>
  <si>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</si>
  <si>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</si>
  <si>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</si>
  <si>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</si>
  <si>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</si>
  <si>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</si>
  <si>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</si>
  <si>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</si>
  <si>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</si>
  <si>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</si>
  <si>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</si>
  <si>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</si>
  <si>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</si>
  <si>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</si>
  <si>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</si>
  <si>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</si>
  <si>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</si>
  <si>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</si>
  <si>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</si>
  <si>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</si>
  <si>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</si>
  <si>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</si>
  <si>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</si>
  <si>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</si>
  <si>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</si>
  <si>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</si>
  <si>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</si>
  <si>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</si>
  <si>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</si>
  <si>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</si>
  <si>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</si>
  <si>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</si>
  <si>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</si>
  <si>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</si>
  <si>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</si>
  <si>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</si>
  <si>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</si>
  <si>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</si>
  <si>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</si>
  <si>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</si>
  <si>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</si>
  <si>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</si>
  <si>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</si>
  <si>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</si>
  <si>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</si>
  <si>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</si>
  <si>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</si>
  <si>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</si>
  <si>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</si>
  <si>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</si>
  <si>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</si>
  <si>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</si>
  <si>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</si>
  <si>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</si>
  <si>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</si>
  <si>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</si>
  <si>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</si>
  <si>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</si>
  <si>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</si>
  <si>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</si>
  <si>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</si>
  <si>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</si>
  <si>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</si>
  <si>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</si>
  <si>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</si>
  <si>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</si>
  <si>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</si>
  <si>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</si>
  <si>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</si>
  <si>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</si>
  <si>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</si>
  <si>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</si>
  <si>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</si>
  <si>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</si>
  <si>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</si>
  <si>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</si>
  <si>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</si>
  <si>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</si>
  <si>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</si>
  <si>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</si>
  <si>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</si>
  <si>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</si>
  <si>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</si>
  <si>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</si>
  <si>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</si>
  <si>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</si>
  <si>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</si>
  <si>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</si>
  <si>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</si>
  <si>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</si>
  <si>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</si>
  <si>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</si>
  <si>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</si>
  <si>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</si>
  <si>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</si>
  <si>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</si>
  <si>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</si>
  <si>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</si>
  <si>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</si>
  <si>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</si>
  <si>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</si>
  <si>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</si>
  <si>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</si>
  <si>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</si>
  <si>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</si>
  <si>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</si>
  <si>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</si>
  <si>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</si>
  <si>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</si>
  <si>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</si>
  <si>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</si>
  <si>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</si>
  <si>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</si>
  <si>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</si>
  <si>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</si>
  <si>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</si>
  <si>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</si>
  <si>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</si>
  <si>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</si>
  <si>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</si>
  <si>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</si>
  <si>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</si>
  <si>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</si>
  <si>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</si>
  <si>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</si>
  <si>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</si>
  <si>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</si>
  <si>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</si>
  <si>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</si>
  <si>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</si>
  <si>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</si>
  <si>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</si>
  <si>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</si>
  <si>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</si>
  <si>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</si>
  <si>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</si>
  <si>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</si>
  <si>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</si>
  <si>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</si>
  <si>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</si>
  <si>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</si>
  <si>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</si>
  <si>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</si>
  <si>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</si>
  <si>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</si>
  <si>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</si>
  <si>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</si>
  <si>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</si>
  <si>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</si>
  <si>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</si>
  <si>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</si>
  <si>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</si>
  <si>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</si>
  <si>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</si>
  <si>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</si>
  <si>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</si>
  <si>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</si>
  <si>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</si>
  <si>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</si>
  <si>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</si>
  <si>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</si>
  <si>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</si>
  <si>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</si>
  <si>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</si>
  <si>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</si>
  <si>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</si>
  <si>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</si>
  <si>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</si>
  <si>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</si>
  <si>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</si>
  <si>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</si>
  <si>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</si>
  <si>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</si>
  <si>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</si>
  <si>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</si>
  <si>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</si>
  <si>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</si>
  <si>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</si>
  <si>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</si>
  <si>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</si>
  <si>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</si>
  <si>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</si>
  <si>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</si>
  <si>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</si>
  <si>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</si>
  <si>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</si>
  <si>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</si>
  <si>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</si>
  <si>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</si>
  <si>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</si>
  <si>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</si>
  <si>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</si>
  <si>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</si>
  <si>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</si>
  <si>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</si>
  <si>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</si>
  <si>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</si>
  <si>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</si>
  <si>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</si>
  <si>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</si>
  <si>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</si>
  <si>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</si>
  <si>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</si>
  <si>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</si>
  <si>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</si>
  <si>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</si>
  <si>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</si>
  <si>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</si>
  <si>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</si>
  <si>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</si>
  <si>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</si>
  <si>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</si>
  <si>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</si>
  <si>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</si>
  <si>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</si>
  <si>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</si>
  <si>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</si>
  <si>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</si>
  <si>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</si>
  <si>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</si>
  <si>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</si>
  <si>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</si>
  <si>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</si>
  <si>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</si>
  <si>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</si>
  <si>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</si>
  <si>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</si>
  <si>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</si>
  <si>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</si>
  <si>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</si>
  <si>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</si>
  <si>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</si>
  <si>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</si>
  <si>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</si>
  <si>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</si>
  <si>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</si>
  <si>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</si>
  <si>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</si>
  <si>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</si>
  <si>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</si>
  <si>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</si>
  <si>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</si>
  <si>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</si>
  <si>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</si>
  <si>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</si>
  <si>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</si>
  <si>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</si>
  <si>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</si>
  <si>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</si>
  <si>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</si>
  <si>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</si>
  <si>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</si>
  <si>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</si>
  <si>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</si>
  <si>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</si>
  <si>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</si>
  <si>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</si>
  <si>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</si>
  <si>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</si>
  <si>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</si>
  <si>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</si>
  <si>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</si>
  <si>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</si>
  <si>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</si>
  <si>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</si>
  <si>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</si>
  <si>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</si>
  <si>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</si>
  <si>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</si>
  <si>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</si>
  <si>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</si>
  <si>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</si>
  <si>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</si>
  <si>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</si>
  <si>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</si>
  <si>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</si>
  <si>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</si>
  <si>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</si>
  <si>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</si>
  <si>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</si>
  <si>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</si>
  <si>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</si>
  <si>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</si>
  <si>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</si>
  <si>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</si>
  <si>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</si>
  <si>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</si>
  <si>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</si>
  <si>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</si>
  <si>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</si>
  <si>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</si>
  <si>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</si>
  <si>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</si>
  <si>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</si>
  <si>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</si>
  <si>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</si>
  <si>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</si>
  <si>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</si>
  <si>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</si>
  <si>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</si>
  <si>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</si>
  <si>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</si>
  <si>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</si>
  <si>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</si>
  <si>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</si>
  <si>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</si>
  <si>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</si>
  <si>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</si>
  <si>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</si>
  <si>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</si>
  <si>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</si>
  <si>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</si>
  <si>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</si>
  <si>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</si>
  <si>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</si>
  <si>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</si>
  <si>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</si>
  <si>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</si>
  <si>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</si>
  <si>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</si>
  <si>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</si>
  <si>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</si>
  <si>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</si>
  <si>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</si>
  <si>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</si>
  <si>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</si>
  <si>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</si>
  <si>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</si>
  <si>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</si>
  <si>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</si>
  <si>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</si>
  <si>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</si>
  <si>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</si>
  <si>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</si>
  <si>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</si>
  <si>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</si>
  <si>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</si>
  <si>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</si>
  <si>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</si>
  <si>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</si>
  <si>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</si>
  <si>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</si>
  <si>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</si>
  <si>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</si>
  <si>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</si>
  <si>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</si>
  <si>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</si>
  <si>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</si>
  <si>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</si>
  <si>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</si>
  <si>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</si>
  <si>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</si>
  <si>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</si>
  <si>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</si>
  <si>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</si>
  <si>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</si>
  <si>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</si>
  <si>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</si>
  <si>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</si>
  <si>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</si>
  <si>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</si>
  <si>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</si>
  <si>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</si>
  <si>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</si>
  <si>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</si>
  <si>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</si>
  <si>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</si>
  <si>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</si>
  <si>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</si>
  <si>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</si>
  <si>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</si>
  <si>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</si>
  <si>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</si>
  <si>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</si>
  <si>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</si>
  <si>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</si>
  <si>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</si>
  <si>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</si>
  <si>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</si>
  <si>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</si>
  <si>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</si>
  <si>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</si>
  <si>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</si>
  <si>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</si>
  <si>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</si>
  <si>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</si>
  <si>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</si>
  <si>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</si>
  <si>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</si>
  <si>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</si>
  <si>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</si>
  <si>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</si>
  <si>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</si>
  <si>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</si>
  <si>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</si>
  <si>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</si>
  <si>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</si>
  <si>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</si>
  <si>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</si>
  <si>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</si>
  <si>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</si>
  <si>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</si>
  <si>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</si>
  <si>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</si>
  <si>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</si>
  <si>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</si>
  <si>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</si>
  <si>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</si>
  <si>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</si>
  <si>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</si>
  <si>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</si>
  <si>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</si>
  <si>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</si>
  <si>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</si>
  <si>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</si>
  <si>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</si>
  <si>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</si>
  <si>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</si>
  <si>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</si>
  <si>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</si>
  <si>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</si>
  <si>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</si>
  <si>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</si>
  <si>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</si>
  <si>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</si>
  <si>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</si>
  <si>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</si>
  <si>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</si>
  <si>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</si>
  <si>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</si>
  <si>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</si>
  <si>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</si>
  <si>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</si>
  <si>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</si>
  <si>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</si>
  <si>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</si>
  <si>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</si>
  <si>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</si>
  <si>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</si>
  <si>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</si>
  <si>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</si>
  <si>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</si>
  <si>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</si>
  <si>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</si>
  <si>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</si>
  <si>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</si>
  <si>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</si>
  <si>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</si>
  <si>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</si>
  <si>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</si>
  <si>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</si>
  <si>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</si>
  <si>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</si>
  <si>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</si>
  <si>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</si>
  <si>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</si>
  <si>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</si>
  <si>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</si>
  <si>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</si>
  <si>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</si>
  <si>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</si>
  <si>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</si>
  <si>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</si>
  <si>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</si>
  <si>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</si>
  <si>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</si>
  <si>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</si>
  <si>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</si>
  <si>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</si>
  <si>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</si>
  <si>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</si>
  <si>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</si>
  <si>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</si>
  <si>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</si>
  <si>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</si>
  <si>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</si>
  <si>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</si>
  <si>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</si>
  <si>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</si>
  <si>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</si>
  <si>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</si>
  <si>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</si>
  <si>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</si>
  <si>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</si>
  <si>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</si>
  <si>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</si>
  <si>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</si>
  <si>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</si>
  <si>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</si>
  <si>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</si>
  <si>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</si>
  <si>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</si>
  <si>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</si>
  <si>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</si>
  <si>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</si>
  <si>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</si>
  <si>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</si>
  <si>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</si>
  <si>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</si>
  <si>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</si>
  <si>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</si>
  <si>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</si>
  <si>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</si>
  <si>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</si>
  <si>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</si>
  <si>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</si>
  <si>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</si>
  <si>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</si>
  <si>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</si>
  <si>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</si>
  <si>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</si>
  <si>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</si>
  <si>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</si>
  <si>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</si>
  <si>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</si>
  <si>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</si>
  <si>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</si>
  <si>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</si>
  <si>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</si>
  <si>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</si>
  <si>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</si>
  <si>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</si>
  <si>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</si>
  <si>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</si>
  <si>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</si>
  <si>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</si>
  <si>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</si>
  <si>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</si>
  <si>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</si>
  <si>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</si>
  <si>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</si>
  <si>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</si>
  <si>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</si>
  <si>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</si>
  <si>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</si>
  <si>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</si>
  <si>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</si>
  <si>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</si>
  <si>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</si>
  <si>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</si>
  <si>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</si>
  <si>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</si>
  <si>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</si>
  <si>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</si>
  <si>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</si>
  <si>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</si>
  <si>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</si>
  <si>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</si>
  <si>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</si>
  <si>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</si>
  <si>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</si>
  <si>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</si>
  <si>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</si>
  <si>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</si>
  <si>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</si>
  <si>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</si>
  <si>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</si>
  <si>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</si>
  <si>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</si>
  <si>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</si>
  <si>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</si>
  <si>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</si>
  <si>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</si>
  <si>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</si>
  <si>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5.2 млн. руб. без НДС за шт.</t>
  </si>
  <si>
    <t>Сургутский район</t>
  </si>
  <si>
    <t>30.02.2026</t>
  </si>
  <si>
    <t xml:space="preserve">70 шт. </t>
  </si>
  <si>
    <t>не подошел срок</t>
  </si>
  <si>
    <t>Реализация в установленные сроки</t>
  </si>
  <si>
    <t>Определится после ПИР</t>
  </si>
  <si>
    <t>Установка оборудования - 70 шт
Замена наружного ограждения протяженностью 0,21 км</t>
  </si>
  <si>
    <t>Акт технического освидетельствования ПС 110/35/6 кВ Савуйская от 12.07.2022</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</si>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</sst>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8" zoomScaleNormal="10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687</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590</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7.75" customHeight="1" x14ac:dyDescent="0.2">
      <c r="A15" s="271" t="s">
        <v>692</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0"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0"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0" customFormat="1" ht="51.75" customHeight="1" x14ac:dyDescent="0.2">
      <c r="A27" s="24" t="s">
        <v>59</v>
      </c>
      <c r="B27" s="115" t="s">
        <v>74</v>
      </c>
      <c r="C27" s="160" t="s">
        <v>679</v>
      </c>
      <c r="D27" s="130"/>
      <c r="E27" s="130"/>
      <c r="F27" s="196"/>
      <c r="G27" s="196"/>
      <c r="H27" s="196"/>
      <c r="I27" s="196"/>
      <c r="J27" s="196"/>
      <c r="K27" s="196"/>
      <c r="L27" s="196"/>
      <c r="M27" s="196"/>
      <c r="N27" s="196"/>
      <c r="O27" s="196"/>
      <c r="P27" s="131"/>
      <c r="Q27" s="131"/>
      <c r="R27" s="131"/>
      <c r="S27" s="131"/>
    </row>
    <row r="28" spans="1:19" s="210"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0"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0" customFormat="1" ht="51.75" customHeight="1" x14ac:dyDescent="0.2">
      <c r="A30" s="24" t="s">
        <v>54</v>
      </c>
      <c r="B30" s="115" t="s">
        <v>380</v>
      </c>
      <c r="C30" s="160" t="s">
        <v>455</v>
      </c>
      <c r="D30" s="130"/>
      <c r="E30" s="130"/>
      <c r="F30" s="196"/>
      <c r="G30" s="196"/>
      <c r="H30" s="196"/>
      <c r="I30" s="196"/>
      <c r="J30" s="196"/>
      <c r="K30" s="196"/>
      <c r="L30" s="196"/>
      <c r="M30" s="196"/>
      <c r="N30" s="196"/>
      <c r="O30" s="196"/>
      <c r="P30" s="131"/>
      <c r="Q30" s="131"/>
      <c r="R30" s="131"/>
      <c r="S30" s="131"/>
    </row>
    <row r="31" spans="1:19" s="210" customFormat="1" ht="51.75" customHeight="1" x14ac:dyDescent="0.2">
      <c r="A31" s="24" t="s">
        <v>73</v>
      </c>
      <c r="B31" s="115" t="s">
        <v>381</v>
      </c>
      <c r="C31" s="160" t="s">
        <v>455</v>
      </c>
      <c r="D31" s="130"/>
      <c r="E31" s="130"/>
      <c r="F31" s="196"/>
      <c r="G31" s="196"/>
      <c r="H31" s="196"/>
      <c r="I31" s="196"/>
      <c r="J31" s="196"/>
      <c r="K31" s="196"/>
      <c r="L31" s="196"/>
      <c r="M31" s="196"/>
      <c r="N31" s="196"/>
      <c r="O31" s="196"/>
      <c r="P31" s="131"/>
      <c r="Q31" s="131"/>
      <c r="R31" s="131"/>
      <c r="S31" s="131"/>
    </row>
    <row r="32" spans="1:19" s="210" customFormat="1" ht="51.75" customHeight="1" x14ac:dyDescent="0.2">
      <c r="A32" s="24" t="s">
        <v>71</v>
      </c>
      <c r="B32" s="115" t="s">
        <v>382</v>
      </c>
      <c r="C32" s="160" t="s">
        <v>455</v>
      </c>
      <c r="D32" s="130"/>
      <c r="E32" s="130"/>
      <c r="F32" s="196"/>
      <c r="G32" s="196"/>
      <c r="H32" s="196"/>
      <c r="I32" s="196"/>
      <c r="J32" s="196"/>
      <c r="K32" s="196"/>
      <c r="L32" s="196"/>
      <c r="M32" s="196"/>
      <c r="N32" s="196"/>
      <c r="O32" s="196"/>
      <c r="P32" s="131"/>
      <c r="Q32" s="131"/>
      <c r="R32" s="131"/>
      <c r="S32" s="131"/>
    </row>
    <row r="33" spans="1:19" s="210" customFormat="1" ht="101.25" customHeight="1" x14ac:dyDescent="0.2">
      <c r="A33" s="24" t="s">
        <v>70</v>
      </c>
      <c r="B33" s="115" t="s">
        <v>383</v>
      </c>
      <c r="C33" s="160" t="s">
        <v>469</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tr">
        <f>CONCATENATE('8. Общие сведения'!B24,"; ",(ROUND(C48,2))," ","млн. руб.")</f>
        <v>70 шт. ; 282,09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f>'6.2. Паспорт фин осв ввод'!AC24</f>
        <v>282.09437178115741</v>
      </c>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f>'6.2. Паспорт фин осв ввод'!AC30</f>
        <v>236.29526844622751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470</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55"/>
      <c r="U18" s="155"/>
      <c r="V18" s="155"/>
      <c r="W18" s="155"/>
      <c r="X18" s="155"/>
      <c r="Y18" s="155"/>
    </row>
    <row r="19" spans="1:28" s="3" customFormat="1" ht="54" customHeight="1" x14ac:dyDescent="0.2">
      <c r="A19" s="272" t="s">
        <v>5</v>
      </c>
      <c r="B19" s="272" t="s">
        <v>100</v>
      </c>
      <c r="C19" s="273" t="s">
        <v>323</v>
      </c>
      <c r="D19" s="272" t="s">
        <v>322</v>
      </c>
      <c r="E19" s="272" t="s">
        <v>99</v>
      </c>
      <c r="F19" s="272" t="s">
        <v>98</v>
      </c>
      <c r="G19" s="272" t="s">
        <v>318</v>
      </c>
      <c r="H19" s="272" t="s">
        <v>97</v>
      </c>
      <c r="I19" s="272" t="s">
        <v>96</v>
      </c>
      <c r="J19" s="272" t="s">
        <v>95</v>
      </c>
      <c r="K19" s="272" t="s">
        <v>94</v>
      </c>
      <c r="L19" s="272" t="s">
        <v>93</v>
      </c>
      <c r="M19" s="272" t="s">
        <v>92</v>
      </c>
      <c r="N19" s="272" t="s">
        <v>91</v>
      </c>
      <c r="O19" s="272" t="s">
        <v>90</v>
      </c>
      <c r="P19" s="272" t="s">
        <v>89</v>
      </c>
      <c r="Q19" s="272" t="s">
        <v>321</v>
      </c>
      <c r="R19" s="272"/>
      <c r="S19" s="275" t="s">
        <v>396</v>
      </c>
      <c r="T19" s="155"/>
      <c r="U19" s="155"/>
      <c r="V19" s="155"/>
      <c r="W19" s="155"/>
      <c r="X19" s="155"/>
      <c r="Y19" s="155"/>
    </row>
    <row r="20" spans="1:28" s="3" customFormat="1" ht="180.75" customHeight="1" x14ac:dyDescent="0.2">
      <c r="A20" s="272"/>
      <c r="B20" s="272"/>
      <c r="C20" s="274"/>
      <c r="D20" s="272"/>
      <c r="E20" s="272"/>
      <c r="F20" s="272"/>
      <c r="G20" s="272"/>
      <c r="H20" s="272"/>
      <c r="I20" s="272"/>
      <c r="J20" s="272"/>
      <c r="K20" s="272"/>
      <c r="L20" s="272"/>
      <c r="M20" s="272"/>
      <c r="N20" s="272"/>
      <c r="O20" s="272"/>
      <c r="P20" s="272"/>
      <c r="Q20" s="157" t="s">
        <v>319</v>
      </c>
      <c r="R20" s="39" t="s">
        <v>320</v>
      </c>
      <c r="S20" s="275"/>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3"/>
      <c r="C22" s="273"/>
      <c r="D22" s="280"/>
      <c r="E22" s="273"/>
      <c r="F22" s="273"/>
      <c r="G22" s="158"/>
      <c r="H22" s="158"/>
      <c r="I22" s="158"/>
      <c r="J22" s="158"/>
      <c r="K22" s="273"/>
      <c r="L22" s="273"/>
      <c r="M22" s="157"/>
      <c r="N22" s="157"/>
      <c r="O22" s="273"/>
      <c r="P22" s="273"/>
      <c r="Q22" s="283"/>
      <c r="R22" s="283"/>
      <c r="S22" s="286"/>
      <c r="T22" s="28"/>
      <c r="U22" s="28"/>
      <c r="V22" s="28"/>
      <c r="W22" s="28"/>
      <c r="X22" s="28"/>
      <c r="Y22" s="28"/>
      <c r="Z22" s="27"/>
      <c r="AA22" s="27"/>
      <c r="AB22" s="27"/>
    </row>
    <row r="23" spans="1:28" s="3" customFormat="1" ht="18.75" x14ac:dyDescent="0.2">
      <c r="A23" s="157"/>
      <c r="B23" s="279"/>
      <c r="C23" s="279"/>
      <c r="D23" s="281"/>
      <c r="E23" s="279"/>
      <c r="F23" s="279"/>
      <c r="G23" s="158"/>
      <c r="H23" s="161"/>
      <c r="I23" s="161"/>
      <c r="J23" s="161"/>
      <c r="K23" s="279"/>
      <c r="L23" s="279"/>
      <c r="M23" s="157"/>
      <c r="N23" s="157"/>
      <c r="O23" s="279"/>
      <c r="P23" s="279"/>
      <c r="Q23" s="284"/>
      <c r="R23" s="284"/>
      <c r="S23" s="287"/>
      <c r="T23" s="28"/>
      <c r="U23" s="28"/>
      <c r="V23" s="28"/>
      <c r="W23" s="28"/>
      <c r="X23" s="27"/>
      <c r="Y23" s="27"/>
      <c r="Z23" s="27"/>
      <c r="AA23" s="27"/>
      <c r="AB23" s="27"/>
    </row>
    <row r="24" spans="1:28" s="3" customFormat="1" ht="18.75" x14ac:dyDescent="0.2">
      <c r="A24" s="157"/>
      <c r="B24" s="274"/>
      <c r="C24" s="274"/>
      <c r="D24" s="282"/>
      <c r="E24" s="274"/>
      <c r="F24" s="274"/>
      <c r="G24" s="158"/>
      <c r="H24" s="161"/>
      <c r="I24" s="161"/>
      <c r="J24" s="161"/>
      <c r="K24" s="274"/>
      <c r="L24" s="274"/>
      <c r="M24" s="157"/>
      <c r="N24" s="157"/>
      <c r="O24" s="274"/>
      <c r="P24" s="274"/>
      <c r="Q24" s="285"/>
      <c r="R24" s="285"/>
      <c r="S24" s="288"/>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zoomScale="70" zoomScaleNormal="60" zoomScaleSheetLayoutView="70" workbookViewId="0">
      <selection activeCell="A12" sqref="A12:T1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470</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184</v>
      </c>
      <c r="C21" s="291"/>
      <c r="D21" s="294" t="s">
        <v>122</v>
      </c>
      <c r="E21" s="290" t="s">
        <v>436</v>
      </c>
      <c r="F21" s="291"/>
      <c r="G21" s="290" t="s">
        <v>229</v>
      </c>
      <c r="H21" s="291"/>
      <c r="I21" s="290" t="s">
        <v>121</v>
      </c>
      <c r="J21" s="291"/>
      <c r="K21" s="294" t="s">
        <v>120</v>
      </c>
      <c r="L21" s="290" t="s">
        <v>119</v>
      </c>
      <c r="M21" s="291"/>
      <c r="N21" s="290" t="s">
        <v>432</v>
      </c>
      <c r="O21" s="291"/>
      <c r="P21" s="294" t="s">
        <v>118</v>
      </c>
      <c r="Q21" s="300" t="s">
        <v>117</v>
      </c>
      <c r="R21" s="301"/>
      <c r="S21" s="300" t="s">
        <v>116</v>
      </c>
      <c r="T21" s="302"/>
    </row>
    <row r="22" spans="1:20" ht="204.75" customHeight="1" x14ac:dyDescent="0.25">
      <c r="A22" s="298"/>
      <c r="B22" s="292"/>
      <c r="C22" s="293"/>
      <c r="D22" s="296"/>
      <c r="E22" s="292"/>
      <c r="F22" s="293"/>
      <c r="G22" s="292"/>
      <c r="H22" s="293"/>
      <c r="I22" s="292"/>
      <c r="J22" s="293"/>
      <c r="K22" s="295"/>
      <c r="L22" s="292"/>
      <c r="M22" s="293"/>
      <c r="N22" s="292"/>
      <c r="O22" s="293"/>
      <c r="P22" s="295"/>
      <c r="Q22" s="84" t="s">
        <v>115</v>
      </c>
      <c r="R22" s="84" t="s">
        <v>406</v>
      </c>
      <c r="S22" s="84" t="s">
        <v>114</v>
      </c>
      <c r="T22" s="84" t="s">
        <v>113</v>
      </c>
    </row>
    <row r="23" spans="1:20" ht="51.75" customHeight="1" x14ac:dyDescent="0.25">
      <c r="A23" s="299"/>
      <c r="B23" s="116" t="s">
        <v>111</v>
      </c>
      <c r="C23" s="116" t="s">
        <v>112</v>
      </c>
      <c r="D23" s="29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3" t="s">
        <v>614</v>
      </c>
      <c r="C25" s="243" t="s">
        <v>614</v>
      </c>
      <c r="D25" s="244" t="s">
        <v>615</v>
      </c>
      <c r="E25" s="244" t="s">
        <v>616</v>
      </c>
      <c r="F25" s="244" t="s">
        <v>617</v>
      </c>
      <c r="G25" s="246" t="s">
        <v>603</v>
      </c>
      <c r="H25" s="246" t="s">
        <v>603</v>
      </c>
      <c r="I25" s="243">
        <v>1994</v>
      </c>
      <c r="J25" s="244" t="s">
        <v>617</v>
      </c>
      <c r="K25" s="242">
        <v>1994</v>
      </c>
      <c r="L25" s="244">
        <v>110</v>
      </c>
      <c r="M25" s="244">
        <v>110</v>
      </c>
      <c r="N25" s="244" t="s">
        <v>617</v>
      </c>
      <c r="O25" s="244" t="s">
        <v>617</v>
      </c>
      <c r="P25" s="247">
        <v>2013</v>
      </c>
      <c r="Q25" s="247" t="s">
        <v>620</v>
      </c>
      <c r="R25" s="247" t="s">
        <v>621</v>
      </c>
      <c r="S25" s="244" t="s">
        <v>671</v>
      </c>
      <c r="T25" s="244" t="s">
        <v>672</v>
      </c>
    </row>
    <row r="26" spans="1:20" ht="72.75" customHeight="1" x14ac:dyDescent="0.25">
      <c r="A26" s="135">
        <v>2</v>
      </c>
      <c r="B26" s="243" t="s">
        <v>614</v>
      </c>
      <c r="C26" s="243" t="s">
        <v>614</v>
      </c>
      <c r="D26" s="244" t="s">
        <v>615</v>
      </c>
      <c r="E26" s="244" t="s">
        <v>616</v>
      </c>
      <c r="F26" s="244" t="s">
        <v>617</v>
      </c>
      <c r="G26" s="246" t="s">
        <v>604</v>
      </c>
      <c r="H26" s="246" t="s">
        <v>604</v>
      </c>
      <c r="I26" s="243">
        <v>1989</v>
      </c>
      <c r="J26" s="244" t="s">
        <v>617</v>
      </c>
      <c r="K26" s="242">
        <v>1989</v>
      </c>
      <c r="L26" s="244">
        <v>110</v>
      </c>
      <c r="M26" s="244">
        <v>110</v>
      </c>
      <c r="N26" s="244" t="s">
        <v>617</v>
      </c>
      <c r="O26" s="244" t="s">
        <v>617</v>
      </c>
      <c r="P26" s="247">
        <v>2017</v>
      </c>
      <c r="Q26" s="247" t="s">
        <v>620</v>
      </c>
      <c r="R26" s="247" t="s">
        <v>621</v>
      </c>
      <c r="S26" s="244" t="s">
        <v>671</v>
      </c>
      <c r="T26" s="244" t="s">
        <v>672</v>
      </c>
    </row>
    <row r="27" spans="1:20" ht="46.5" customHeight="1" x14ac:dyDescent="0.25">
      <c r="A27" s="135">
        <v>3</v>
      </c>
      <c r="B27" s="243" t="s">
        <v>614</v>
      </c>
      <c r="C27" s="243" t="s">
        <v>614</v>
      </c>
      <c r="D27" s="244" t="s">
        <v>615</v>
      </c>
      <c r="E27" s="244" t="s">
        <v>618</v>
      </c>
      <c r="F27" s="244" t="s">
        <v>617</v>
      </c>
      <c r="G27" s="246" t="s">
        <v>610</v>
      </c>
      <c r="H27" s="246" t="s">
        <v>610</v>
      </c>
      <c r="I27" s="243">
        <v>1978</v>
      </c>
      <c r="J27" s="244" t="s">
        <v>617</v>
      </c>
      <c r="K27" s="242">
        <v>1978</v>
      </c>
      <c r="L27" s="244">
        <v>35</v>
      </c>
      <c r="M27" s="244">
        <v>35</v>
      </c>
      <c r="N27" s="244" t="s">
        <v>617</v>
      </c>
      <c r="O27" s="244" t="s">
        <v>617</v>
      </c>
      <c r="P27" s="244" t="s">
        <v>617</v>
      </c>
      <c r="Q27" s="247" t="s">
        <v>620</v>
      </c>
      <c r="R27" s="247" t="s">
        <v>621</v>
      </c>
      <c r="S27" s="244" t="s">
        <v>671</v>
      </c>
      <c r="T27" s="244" t="s">
        <v>672</v>
      </c>
    </row>
    <row r="28" spans="1:20" ht="46.5" customHeight="1" x14ac:dyDescent="0.25">
      <c r="A28" s="135">
        <v>4</v>
      </c>
      <c r="B28" s="243" t="s">
        <v>614</v>
      </c>
      <c r="C28" s="243" t="s">
        <v>614</v>
      </c>
      <c r="D28" s="244" t="s">
        <v>615</v>
      </c>
      <c r="E28" s="244" t="s">
        <v>618</v>
      </c>
      <c r="F28" s="244" t="s">
        <v>617</v>
      </c>
      <c r="G28" s="246" t="s">
        <v>609</v>
      </c>
      <c r="H28" s="246" t="s">
        <v>609</v>
      </c>
      <c r="I28" s="243">
        <v>1978</v>
      </c>
      <c r="J28" s="244" t="s">
        <v>617</v>
      </c>
      <c r="K28" s="242">
        <v>1978</v>
      </c>
      <c r="L28" s="244">
        <v>35</v>
      </c>
      <c r="M28" s="244">
        <v>35</v>
      </c>
      <c r="N28" s="244" t="s">
        <v>617</v>
      </c>
      <c r="O28" s="244" t="s">
        <v>617</v>
      </c>
      <c r="P28" s="244" t="s">
        <v>617</v>
      </c>
      <c r="Q28" s="247" t="s">
        <v>620</v>
      </c>
      <c r="R28" s="247" t="s">
        <v>621</v>
      </c>
      <c r="S28" s="244" t="s">
        <v>671</v>
      </c>
      <c r="T28" s="244" t="s">
        <v>672</v>
      </c>
    </row>
    <row r="29" spans="1:20" ht="46.5" customHeight="1" x14ac:dyDescent="0.25">
      <c r="A29" s="135">
        <v>5</v>
      </c>
      <c r="B29" s="243" t="s">
        <v>614</v>
      </c>
      <c r="C29" s="243" t="s">
        <v>614</v>
      </c>
      <c r="D29" s="244" t="s">
        <v>615</v>
      </c>
      <c r="E29" s="244" t="s">
        <v>618</v>
      </c>
      <c r="F29" s="244" t="s">
        <v>617</v>
      </c>
      <c r="G29" s="246" t="s">
        <v>605</v>
      </c>
      <c r="H29" s="246" t="s">
        <v>605</v>
      </c>
      <c r="I29" s="243">
        <v>1978</v>
      </c>
      <c r="J29" s="244" t="s">
        <v>617</v>
      </c>
      <c r="K29" s="242">
        <v>1978</v>
      </c>
      <c r="L29" s="244">
        <v>35</v>
      </c>
      <c r="M29" s="244">
        <v>35</v>
      </c>
      <c r="N29" s="244" t="s">
        <v>617</v>
      </c>
      <c r="O29" s="244" t="s">
        <v>617</v>
      </c>
      <c r="P29" s="244" t="s">
        <v>617</v>
      </c>
      <c r="Q29" s="247" t="s">
        <v>620</v>
      </c>
      <c r="R29" s="247" t="s">
        <v>621</v>
      </c>
      <c r="S29" s="244" t="s">
        <v>671</v>
      </c>
      <c r="T29" s="244" t="s">
        <v>672</v>
      </c>
    </row>
    <row r="30" spans="1:20" ht="29.25" customHeight="1" x14ac:dyDescent="0.25">
      <c r="A30" s="135">
        <v>6</v>
      </c>
      <c r="B30" s="243" t="s">
        <v>614</v>
      </c>
      <c r="C30" s="243" t="s">
        <v>614</v>
      </c>
      <c r="D30" s="244" t="s">
        <v>615</v>
      </c>
      <c r="E30" s="244" t="s">
        <v>618</v>
      </c>
      <c r="F30" s="244" t="s">
        <v>617</v>
      </c>
      <c r="G30" s="246" t="s">
        <v>611</v>
      </c>
      <c r="H30" s="246" t="s">
        <v>611</v>
      </c>
      <c r="I30" s="243">
        <v>1978</v>
      </c>
      <c r="J30" s="244" t="s">
        <v>617</v>
      </c>
      <c r="K30" s="242">
        <v>1978</v>
      </c>
      <c r="L30" s="244">
        <v>35</v>
      </c>
      <c r="M30" s="244">
        <v>35</v>
      </c>
      <c r="N30" s="244" t="s">
        <v>617</v>
      </c>
      <c r="O30" s="244" t="s">
        <v>617</v>
      </c>
      <c r="P30" s="244" t="s">
        <v>617</v>
      </c>
      <c r="Q30" s="247" t="s">
        <v>620</v>
      </c>
      <c r="R30" s="247" t="s">
        <v>621</v>
      </c>
      <c r="S30" s="244" t="s">
        <v>671</v>
      </c>
      <c r="T30" s="244" t="s">
        <v>672</v>
      </c>
    </row>
    <row r="31" spans="1:20" ht="29.25" customHeight="1" x14ac:dyDescent="0.25">
      <c r="A31" s="135">
        <v>7</v>
      </c>
      <c r="B31" s="243" t="s">
        <v>614</v>
      </c>
      <c r="C31" s="243" t="s">
        <v>614</v>
      </c>
      <c r="D31" s="244" t="s">
        <v>615</v>
      </c>
      <c r="E31" s="244" t="s">
        <v>618</v>
      </c>
      <c r="F31" s="244" t="s">
        <v>617</v>
      </c>
      <c r="G31" s="246" t="s">
        <v>608</v>
      </c>
      <c r="H31" s="246" t="s">
        <v>608</v>
      </c>
      <c r="I31" s="243">
        <v>1978</v>
      </c>
      <c r="J31" s="244" t="s">
        <v>617</v>
      </c>
      <c r="K31" s="242">
        <v>1978</v>
      </c>
      <c r="L31" s="244">
        <v>35</v>
      </c>
      <c r="M31" s="244">
        <v>35</v>
      </c>
      <c r="N31" s="244" t="s">
        <v>617</v>
      </c>
      <c r="O31" s="244" t="s">
        <v>617</v>
      </c>
      <c r="P31" s="244" t="s">
        <v>617</v>
      </c>
      <c r="Q31" s="247" t="s">
        <v>620</v>
      </c>
      <c r="R31" s="247" t="s">
        <v>621</v>
      </c>
      <c r="S31" s="244" t="s">
        <v>671</v>
      </c>
      <c r="T31" s="244" t="s">
        <v>672</v>
      </c>
    </row>
    <row r="32" spans="1:20" ht="29.25" customHeight="1" x14ac:dyDescent="0.25">
      <c r="A32" s="135">
        <v>8</v>
      </c>
      <c r="B32" s="243" t="s">
        <v>614</v>
      </c>
      <c r="C32" s="243" t="s">
        <v>614</v>
      </c>
      <c r="D32" s="244" t="s">
        <v>615</v>
      </c>
      <c r="E32" s="244" t="s">
        <v>618</v>
      </c>
      <c r="F32" s="244" t="s">
        <v>617</v>
      </c>
      <c r="G32" s="246" t="s">
        <v>606</v>
      </c>
      <c r="H32" s="246" t="s">
        <v>606</v>
      </c>
      <c r="I32" s="243">
        <v>1978</v>
      </c>
      <c r="J32" s="244" t="s">
        <v>617</v>
      </c>
      <c r="K32" s="242">
        <v>1978</v>
      </c>
      <c r="L32" s="244">
        <v>35</v>
      </c>
      <c r="M32" s="244">
        <v>35</v>
      </c>
      <c r="N32" s="244" t="s">
        <v>617</v>
      </c>
      <c r="O32" s="244" t="s">
        <v>617</v>
      </c>
      <c r="P32" s="244" t="s">
        <v>617</v>
      </c>
      <c r="Q32" s="247" t="s">
        <v>620</v>
      </c>
      <c r="R32" s="247" t="s">
        <v>621</v>
      </c>
      <c r="S32" s="244" t="s">
        <v>671</v>
      </c>
      <c r="T32" s="244" t="s">
        <v>672</v>
      </c>
    </row>
    <row r="33" spans="1:20" ht="29.25" customHeight="1" x14ac:dyDescent="0.25">
      <c r="A33" s="135">
        <v>9</v>
      </c>
      <c r="B33" s="243" t="s">
        <v>614</v>
      </c>
      <c r="C33" s="243" t="s">
        <v>614</v>
      </c>
      <c r="D33" s="244" t="s">
        <v>615</v>
      </c>
      <c r="E33" s="244" t="s">
        <v>618</v>
      </c>
      <c r="F33" s="244" t="s">
        <v>617</v>
      </c>
      <c r="G33" s="246" t="s">
        <v>607</v>
      </c>
      <c r="H33" s="246" t="s">
        <v>607</v>
      </c>
      <c r="I33" s="243">
        <v>1978</v>
      </c>
      <c r="J33" s="244" t="s">
        <v>617</v>
      </c>
      <c r="K33" s="242">
        <v>1978</v>
      </c>
      <c r="L33" s="244">
        <v>35</v>
      </c>
      <c r="M33" s="244">
        <v>35</v>
      </c>
      <c r="N33" s="244" t="s">
        <v>617</v>
      </c>
      <c r="O33" s="244" t="s">
        <v>617</v>
      </c>
      <c r="P33" s="244" t="s">
        <v>617</v>
      </c>
      <c r="Q33" s="247" t="s">
        <v>620</v>
      </c>
      <c r="R33" s="247" t="s">
        <v>621</v>
      </c>
      <c r="S33" s="244" t="s">
        <v>671</v>
      </c>
      <c r="T33" s="244" t="s">
        <v>672</v>
      </c>
    </row>
    <row r="34" spans="1:20" ht="29.25" customHeight="1" x14ac:dyDescent="0.25">
      <c r="A34" s="135">
        <v>10</v>
      </c>
      <c r="B34" s="243" t="s">
        <v>614</v>
      </c>
      <c r="C34" s="243" t="s">
        <v>614</v>
      </c>
      <c r="D34" s="244" t="s">
        <v>615</v>
      </c>
      <c r="E34" s="245" t="s">
        <v>619</v>
      </c>
      <c r="F34" s="244" t="s">
        <v>617</v>
      </c>
      <c r="G34" s="246" t="s">
        <v>612</v>
      </c>
      <c r="H34" s="246" t="s">
        <v>612</v>
      </c>
      <c r="I34" s="243">
        <v>1978</v>
      </c>
      <c r="J34" s="244" t="s">
        <v>617</v>
      </c>
      <c r="K34" s="242">
        <v>1978</v>
      </c>
      <c r="L34" s="244">
        <v>6</v>
      </c>
      <c r="M34" s="244">
        <v>6</v>
      </c>
      <c r="N34" s="244" t="s">
        <v>617</v>
      </c>
      <c r="O34" s="244" t="s">
        <v>617</v>
      </c>
      <c r="P34" s="244" t="s">
        <v>617</v>
      </c>
      <c r="Q34" s="247" t="s">
        <v>620</v>
      </c>
      <c r="R34" s="247" t="s">
        <v>621</v>
      </c>
      <c r="S34" s="244" t="s">
        <v>671</v>
      </c>
      <c r="T34" s="244" t="s">
        <v>672</v>
      </c>
    </row>
    <row r="35" spans="1:20" ht="29.25" customHeight="1" x14ac:dyDescent="0.25">
      <c r="A35" s="135">
        <v>11</v>
      </c>
      <c r="B35" s="243" t="s">
        <v>614</v>
      </c>
      <c r="C35" s="243" t="s">
        <v>614</v>
      </c>
      <c r="D35" s="244" t="s">
        <v>615</v>
      </c>
      <c r="E35" s="245" t="s">
        <v>619</v>
      </c>
      <c r="F35" s="244" t="s">
        <v>617</v>
      </c>
      <c r="G35" s="246" t="s">
        <v>613</v>
      </c>
      <c r="H35" s="246" t="s">
        <v>613</v>
      </c>
      <c r="I35" s="243">
        <v>1978</v>
      </c>
      <c r="J35" s="244" t="s">
        <v>617</v>
      </c>
      <c r="K35" s="242">
        <v>1978</v>
      </c>
      <c r="L35" s="244">
        <v>6</v>
      </c>
      <c r="M35" s="244">
        <v>6</v>
      </c>
      <c r="N35" s="244" t="s">
        <v>617</v>
      </c>
      <c r="O35" s="244" t="s">
        <v>617</v>
      </c>
      <c r="P35" s="244" t="s">
        <v>617</v>
      </c>
      <c r="Q35" s="247" t="s">
        <v>620</v>
      </c>
      <c r="R35" s="247" t="s">
        <v>621</v>
      </c>
      <c r="S35" s="244" t="s">
        <v>671</v>
      </c>
      <c r="T35" s="244" t="s">
        <v>672</v>
      </c>
    </row>
    <row r="36" spans="1:20" ht="29.25" customHeight="1" x14ac:dyDescent="0.25">
      <c r="A36" s="135">
        <v>12</v>
      </c>
      <c r="B36" s="244" t="s">
        <v>622</v>
      </c>
      <c r="C36" s="244" t="s">
        <v>622</v>
      </c>
      <c r="D36" s="244" t="s">
        <v>623</v>
      </c>
      <c r="E36" s="244" t="s">
        <v>626</v>
      </c>
      <c r="F36" s="244" t="s">
        <v>627</v>
      </c>
      <c r="G36" s="244" t="s">
        <v>626</v>
      </c>
      <c r="H36" s="244" t="s">
        <v>632</v>
      </c>
      <c r="I36" s="244" t="s">
        <v>657</v>
      </c>
      <c r="J36" s="244" t="s">
        <v>617</v>
      </c>
      <c r="K36" s="244" t="s">
        <v>657</v>
      </c>
      <c r="L36" s="244" t="s">
        <v>591</v>
      </c>
      <c r="M36" s="244" t="s">
        <v>591</v>
      </c>
      <c r="N36" s="244" t="s">
        <v>617</v>
      </c>
      <c r="O36" s="244" t="s">
        <v>617</v>
      </c>
      <c r="P36" s="244" t="s">
        <v>617</v>
      </c>
      <c r="Q36" s="244" t="s">
        <v>659</v>
      </c>
      <c r="R36" s="244" t="s">
        <v>660</v>
      </c>
      <c r="S36" s="244" t="s">
        <v>671</v>
      </c>
      <c r="T36" s="244" t="s">
        <v>672</v>
      </c>
    </row>
    <row r="37" spans="1:20" ht="29.25" customHeight="1" x14ac:dyDescent="0.25">
      <c r="A37" s="135">
        <v>13</v>
      </c>
      <c r="B37" s="244" t="s">
        <v>622</v>
      </c>
      <c r="C37" s="244" t="s">
        <v>622</v>
      </c>
      <c r="D37" s="244" t="s">
        <v>624</v>
      </c>
      <c r="E37" s="244" t="s">
        <v>591</v>
      </c>
      <c r="F37" s="244" t="s">
        <v>628</v>
      </c>
      <c r="G37" s="244" t="s">
        <v>317</v>
      </c>
      <c r="H37" s="244" t="s">
        <v>633</v>
      </c>
      <c r="I37" s="244" t="s">
        <v>317</v>
      </c>
      <c r="J37" s="244" t="s">
        <v>617</v>
      </c>
      <c r="K37" s="244" t="s">
        <v>317</v>
      </c>
      <c r="L37" s="244" t="s">
        <v>591</v>
      </c>
      <c r="M37" s="244" t="s">
        <v>591</v>
      </c>
      <c r="N37" s="244" t="s">
        <v>617</v>
      </c>
      <c r="O37" s="244" t="s">
        <v>617</v>
      </c>
      <c r="P37" s="244" t="s">
        <v>617</v>
      </c>
      <c r="Q37" s="244" t="s">
        <v>661</v>
      </c>
      <c r="R37" s="244" t="s">
        <v>662</v>
      </c>
      <c r="S37" s="244" t="s">
        <v>671</v>
      </c>
      <c r="T37" s="244" t="s">
        <v>672</v>
      </c>
    </row>
    <row r="38" spans="1:20" ht="46.5" customHeight="1" x14ac:dyDescent="0.25">
      <c r="A38" s="135">
        <v>14</v>
      </c>
      <c r="B38" s="244" t="s">
        <v>622</v>
      </c>
      <c r="C38" s="244" t="s">
        <v>622</v>
      </c>
      <c r="D38" s="244" t="s">
        <v>624</v>
      </c>
      <c r="E38" s="244" t="s">
        <v>591</v>
      </c>
      <c r="F38" s="244" t="s">
        <v>629</v>
      </c>
      <c r="G38" s="244" t="s">
        <v>317</v>
      </c>
      <c r="H38" s="244" t="s">
        <v>634</v>
      </c>
      <c r="I38" s="244" t="s">
        <v>317</v>
      </c>
      <c r="J38" s="244" t="s">
        <v>617</v>
      </c>
      <c r="K38" s="244" t="s">
        <v>317</v>
      </c>
      <c r="L38" s="244" t="s">
        <v>591</v>
      </c>
      <c r="M38" s="244" t="s">
        <v>591</v>
      </c>
      <c r="N38" s="244" t="s">
        <v>617</v>
      </c>
      <c r="O38" s="244" t="s">
        <v>617</v>
      </c>
      <c r="P38" s="244" t="s">
        <v>617</v>
      </c>
      <c r="Q38" s="244" t="s">
        <v>661</v>
      </c>
      <c r="R38" s="244" t="s">
        <v>662</v>
      </c>
      <c r="S38" s="244" t="s">
        <v>671</v>
      </c>
      <c r="T38" s="244" t="s">
        <v>672</v>
      </c>
    </row>
    <row r="39" spans="1:20" ht="72.75" customHeight="1" x14ac:dyDescent="0.25">
      <c r="A39" s="135">
        <v>15</v>
      </c>
      <c r="B39" s="243" t="s">
        <v>614</v>
      </c>
      <c r="C39" s="243" t="s">
        <v>614</v>
      </c>
      <c r="D39" s="244" t="s">
        <v>625</v>
      </c>
      <c r="E39" s="244" t="s">
        <v>630</v>
      </c>
      <c r="F39" s="244" t="s">
        <v>617</v>
      </c>
      <c r="G39" s="246" t="s">
        <v>635</v>
      </c>
      <c r="H39" s="246" t="s">
        <v>635</v>
      </c>
      <c r="I39" s="243">
        <v>1978</v>
      </c>
      <c r="J39" s="244" t="s">
        <v>617</v>
      </c>
      <c r="K39" s="243">
        <v>1978</v>
      </c>
      <c r="L39" s="244" t="s">
        <v>658</v>
      </c>
      <c r="M39" s="244" t="s">
        <v>658</v>
      </c>
      <c r="N39" s="244" t="s">
        <v>617</v>
      </c>
      <c r="O39" s="244" t="s">
        <v>617</v>
      </c>
      <c r="P39" s="244" t="s">
        <v>617</v>
      </c>
      <c r="Q39" s="247" t="s">
        <v>620</v>
      </c>
      <c r="R39" s="247" t="s">
        <v>621</v>
      </c>
      <c r="S39" s="244" t="s">
        <v>671</v>
      </c>
      <c r="T39" s="244" t="s">
        <v>672</v>
      </c>
    </row>
    <row r="40" spans="1:20" ht="46.5" customHeight="1" x14ac:dyDescent="0.25">
      <c r="A40" s="135">
        <v>16</v>
      </c>
      <c r="B40" s="243" t="s">
        <v>614</v>
      </c>
      <c r="C40" s="243" t="s">
        <v>614</v>
      </c>
      <c r="D40" s="244" t="s">
        <v>625</v>
      </c>
      <c r="E40" s="244" t="s">
        <v>630</v>
      </c>
      <c r="F40" s="244" t="s">
        <v>617</v>
      </c>
      <c r="G40" s="246" t="s">
        <v>636</v>
      </c>
      <c r="H40" s="246" t="s">
        <v>636</v>
      </c>
      <c r="I40" s="243">
        <v>1978</v>
      </c>
      <c r="J40" s="244" t="s">
        <v>617</v>
      </c>
      <c r="K40" s="243">
        <v>1978</v>
      </c>
      <c r="L40" s="244" t="s">
        <v>658</v>
      </c>
      <c r="M40" s="244" t="s">
        <v>658</v>
      </c>
      <c r="N40" s="244" t="s">
        <v>617</v>
      </c>
      <c r="O40" s="244" t="s">
        <v>617</v>
      </c>
      <c r="P40" s="244" t="s">
        <v>617</v>
      </c>
      <c r="Q40" s="247" t="s">
        <v>620</v>
      </c>
      <c r="R40" s="247" t="s">
        <v>621</v>
      </c>
      <c r="S40" s="244" t="s">
        <v>671</v>
      </c>
      <c r="T40" s="244" t="s">
        <v>672</v>
      </c>
    </row>
    <row r="41" spans="1:20" ht="46.5" customHeight="1" x14ac:dyDescent="0.25">
      <c r="A41" s="135">
        <v>17</v>
      </c>
      <c r="B41" s="243" t="s">
        <v>614</v>
      </c>
      <c r="C41" s="243" t="s">
        <v>614</v>
      </c>
      <c r="D41" s="244" t="s">
        <v>625</v>
      </c>
      <c r="E41" s="244" t="s">
        <v>630</v>
      </c>
      <c r="F41" s="244" t="s">
        <v>617</v>
      </c>
      <c r="G41" s="246" t="s">
        <v>637</v>
      </c>
      <c r="H41" s="246" t="s">
        <v>637</v>
      </c>
      <c r="I41" s="243">
        <v>1978</v>
      </c>
      <c r="J41" s="244" t="s">
        <v>617</v>
      </c>
      <c r="K41" s="243">
        <v>1978</v>
      </c>
      <c r="L41" s="244" t="s">
        <v>658</v>
      </c>
      <c r="M41" s="244" t="s">
        <v>658</v>
      </c>
      <c r="N41" s="244" t="s">
        <v>617</v>
      </c>
      <c r="O41" s="244" t="s">
        <v>617</v>
      </c>
      <c r="P41" s="244" t="s">
        <v>617</v>
      </c>
      <c r="Q41" s="247" t="s">
        <v>620</v>
      </c>
      <c r="R41" s="247" t="s">
        <v>621</v>
      </c>
      <c r="S41" s="244" t="s">
        <v>671</v>
      </c>
      <c r="T41" s="244" t="s">
        <v>672</v>
      </c>
    </row>
    <row r="42" spans="1:20" ht="46.5" customHeight="1" x14ac:dyDescent="0.25">
      <c r="A42" s="135">
        <v>18</v>
      </c>
      <c r="B42" s="243" t="s">
        <v>614</v>
      </c>
      <c r="C42" s="243" t="s">
        <v>614</v>
      </c>
      <c r="D42" s="244" t="s">
        <v>625</v>
      </c>
      <c r="E42" s="244" t="s">
        <v>630</v>
      </c>
      <c r="F42" s="244" t="s">
        <v>617</v>
      </c>
      <c r="G42" s="246" t="s">
        <v>638</v>
      </c>
      <c r="H42" s="246" t="s">
        <v>638</v>
      </c>
      <c r="I42" s="243">
        <v>1978</v>
      </c>
      <c r="J42" s="244" t="s">
        <v>617</v>
      </c>
      <c r="K42" s="243">
        <v>1978</v>
      </c>
      <c r="L42" s="244" t="s">
        <v>658</v>
      </c>
      <c r="M42" s="244" t="s">
        <v>658</v>
      </c>
      <c r="N42" s="244" t="s">
        <v>617</v>
      </c>
      <c r="O42" s="244" t="s">
        <v>617</v>
      </c>
      <c r="P42" s="244" t="s">
        <v>617</v>
      </c>
      <c r="Q42" s="247" t="s">
        <v>620</v>
      </c>
      <c r="R42" s="247" t="s">
        <v>621</v>
      </c>
      <c r="S42" s="244" t="s">
        <v>671</v>
      </c>
      <c r="T42" s="244" t="s">
        <v>672</v>
      </c>
    </row>
    <row r="43" spans="1:20" ht="29.25" customHeight="1" x14ac:dyDescent="0.25">
      <c r="A43" s="135">
        <v>19</v>
      </c>
      <c r="B43" s="243" t="s">
        <v>614</v>
      </c>
      <c r="C43" s="243" t="s">
        <v>614</v>
      </c>
      <c r="D43" s="244" t="s">
        <v>625</v>
      </c>
      <c r="E43" s="244" t="s">
        <v>630</v>
      </c>
      <c r="F43" s="244" t="s">
        <v>617</v>
      </c>
      <c r="G43" s="246" t="s">
        <v>639</v>
      </c>
      <c r="H43" s="246" t="s">
        <v>639</v>
      </c>
      <c r="I43" s="243">
        <v>1978</v>
      </c>
      <c r="J43" s="244" t="s">
        <v>617</v>
      </c>
      <c r="K43" s="243">
        <v>1978</v>
      </c>
      <c r="L43" s="244" t="s">
        <v>658</v>
      </c>
      <c r="M43" s="244" t="s">
        <v>658</v>
      </c>
      <c r="N43" s="244" t="s">
        <v>617</v>
      </c>
      <c r="O43" s="244" t="s">
        <v>617</v>
      </c>
      <c r="P43" s="244" t="s">
        <v>617</v>
      </c>
      <c r="Q43" s="247" t="s">
        <v>620</v>
      </c>
      <c r="R43" s="247" t="s">
        <v>621</v>
      </c>
      <c r="S43" s="244" t="s">
        <v>671</v>
      </c>
      <c r="T43" s="244" t="s">
        <v>672</v>
      </c>
    </row>
    <row r="44" spans="1:20" ht="29.25" customHeight="1" x14ac:dyDescent="0.25">
      <c r="A44" s="135">
        <v>20</v>
      </c>
      <c r="B44" s="243" t="s">
        <v>614</v>
      </c>
      <c r="C44" s="243" t="s">
        <v>614</v>
      </c>
      <c r="D44" s="244" t="s">
        <v>625</v>
      </c>
      <c r="E44" s="244" t="s">
        <v>630</v>
      </c>
      <c r="F44" s="244" t="s">
        <v>617</v>
      </c>
      <c r="G44" s="246" t="s">
        <v>640</v>
      </c>
      <c r="H44" s="246" t="s">
        <v>640</v>
      </c>
      <c r="I44" s="243">
        <v>1978</v>
      </c>
      <c r="J44" s="244" t="s">
        <v>617</v>
      </c>
      <c r="K44" s="243">
        <v>1978</v>
      </c>
      <c r="L44" s="244" t="s">
        <v>658</v>
      </c>
      <c r="M44" s="244" t="s">
        <v>658</v>
      </c>
      <c r="N44" s="244" t="s">
        <v>617</v>
      </c>
      <c r="O44" s="244" t="s">
        <v>617</v>
      </c>
      <c r="P44" s="244" t="s">
        <v>617</v>
      </c>
      <c r="Q44" s="247" t="s">
        <v>620</v>
      </c>
      <c r="R44" s="247" t="s">
        <v>621</v>
      </c>
      <c r="S44" s="244" t="s">
        <v>671</v>
      </c>
      <c r="T44" s="244" t="s">
        <v>672</v>
      </c>
    </row>
    <row r="45" spans="1:20" ht="29.25" customHeight="1" x14ac:dyDescent="0.25">
      <c r="A45" s="135">
        <v>21</v>
      </c>
      <c r="B45" s="243" t="s">
        <v>614</v>
      </c>
      <c r="C45" s="243" t="s">
        <v>614</v>
      </c>
      <c r="D45" s="244" t="s">
        <v>625</v>
      </c>
      <c r="E45" s="244" t="s">
        <v>631</v>
      </c>
      <c r="F45" s="244" t="s">
        <v>617</v>
      </c>
      <c r="G45" s="246" t="s">
        <v>641</v>
      </c>
      <c r="H45" s="246" t="s">
        <v>641</v>
      </c>
      <c r="I45" s="243">
        <v>1978</v>
      </c>
      <c r="J45" s="244" t="s">
        <v>617</v>
      </c>
      <c r="K45" s="243">
        <v>1978</v>
      </c>
      <c r="L45" s="244">
        <v>35</v>
      </c>
      <c r="M45" s="244">
        <v>35</v>
      </c>
      <c r="N45" s="244" t="s">
        <v>617</v>
      </c>
      <c r="O45" s="244" t="s">
        <v>617</v>
      </c>
      <c r="P45" s="244" t="s">
        <v>617</v>
      </c>
      <c r="Q45" s="247" t="s">
        <v>620</v>
      </c>
      <c r="R45" s="247" t="s">
        <v>621</v>
      </c>
      <c r="S45" s="244" t="s">
        <v>671</v>
      </c>
      <c r="T45" s="244" t="s">
        <v>672</v>
      </c>
    </row>
    <row r="46" spans="1:20" ht="29.25" customHeight="1" x14ac:dyDescent="0.25">
      <c r="A46" s="135">
        <v>22</v>
      </c>
      <c r="B46" s="243" t="s">
        <v>614</v>
      </c>
      <c r="C46" s="243" t="s">
        <v>614</v>
      </c>
      <c r="D46" s="244" t="s">
        <v>625</v>
      </c>
      <c r="E46" s="244" t="s">
        <v>631</v>
      </c>
      <c r="F46" s="244" t="s">
        <v>617</v>
      </c>
      <c r="G46" s="246" t="s">
        <v>642</v>
      </c>
      <c r="H46" s="246" t="s">
        <v>642</v>
      </c>
      <c r="I46" s="243">
        <v>1978</v>
      </c>
      <c r="J46" s="244" t="s">
        <v>617</v>
      </c>
      <c r="K46" s="243">
        <v>1978</v>
      </c>
      <c r="L46" s="244">
        <v>35</v>
      </c>
      <c r="M46" s="244">
        <v>35</v>
      </c>
      <c r="N46" s="244" t="s">
        <v>617</v>
      </c>
      <c r="O46" s="244" t="s">
        <v>617</v>
      </c>
      <c r="P46" s="244" t="s">
        <v>617</v>
      </c>
      <c r="Q46" s="247" t="s">
        <v>620</v>
      </c>
      <c r="R46" s="247" t="s">
        <v>621</v>
      </c>
      <c r="S46" s="244" t="s">
        <v>671</v>
      </c>
      <c r="T46" s="244" t="s">
        <v>672</v>
      </c>
    </row>
    <row r="47" spans="1:20" ht="29.25" customHeight="1" x14ac:dyDescent="0.25">
      <c r="A47" s="135">
        <v>23</v>
      </c>
      <c r="B47" s="243" t="s">
        <v>614</v>
      </c>
      <c r="C47" s="243" t="s">
        <v>614</v>
      </c>
      <c r="D47" s="244" t="s">
        <v>625</v>
      </c>
      <c r="E47" s="244" t="s">
        <v>631</v>
      </c>
      <c r="F47" s="244" t="s">
        <v>617</v>
      </c>
      <c r="G47" s="246" t="s">
        <v>643</v>
      </c>
      <c r="H47" s="246" t="s">
        <v>643</v>
      </c>
      <c r="I47" s="243">
        <v>1978</v>
      </c>
      <c r="J47" s="244" t="s">
        <v>617</v>
      </c>
      <c r="K47" s="243">
        <v>1978</v>
      </c>
      <c r="L47" s="244">
        <v>35</v>
      </c>
      <c r="M47" s="244">
        <v>35</v>
      </c>
      <c r="N47" s="244" t="s">
        <v>617</v>
      </c>
      <c r="O47" s="244" t="s">
        <v>617</v>
      </c>
      <c r="P47" s="244" t="s">
        <v>617</v>
      </c>
      <c r="Q47" s="247" t="s">
        <v>620</v>
      </c>
      <c r="R47" s="247" t="s">
        <v>621</v>
      </c>
      <c r="S47" s="244" t="s">
        <v>671</v>
      </c>
      <c r="T47" s="244" t="s">
        <v>672</v>
      </c>
    </row>
    <row r="48" spans="1:20" ht="29.25" customHeight="1" x14ac:dyDescent="0.25">
      <c r="A48" s="135">
        <v>24</v>
      </c>
      <c r="B48" s="243" t="s">
        <v>614</v>
      </c>
      <c r="C48" s="243" t="s">
        <v>614</v>
      </c>
      <c r="D48" s="244" t="s">
        <v>625</v>
      </c>
      <c r="E48" s="244" t="s">
        <v>631</v>
      </c>
      <c r="F48" s="244" t="s">
        <v>617</v>
      </c>
      <c r="G48" s="246" t="s">
        <v>644</v>
      </c>
      <c r="H48" s="246" t="s">
        <v>644</v>
      </c>
      <c r="I48" s="243">
        <v>1978</v>
      </c>
      <c r="J48" s="244" t="s">
        <v>617</v>
      </c>
      <c r="K48" s="243">
        <v>1978</v>
      </c>
      <c r="L48" s="244">
        <v>35</v>
      </c>
      <c r="M48" s="244">
        <v>35</v>
      </c>
      <c r="N48" s="244" t="s">
        <v>617</v>
      </c>
      <c r="O48" s="244" t="s">
        <v>617</v>
      </c>
      <c r="P48" s="244" t="s">
        <v>617</v>
      </c>
      <c r="Q48" s="247" t="s">
        <v>620</v>
      </c>
      <c r="R48" s="247" t="s">
        <v>621</v>
      </c>
      <c r="S48" s="244" t="s">
        <v>671</v>
      </c>
      <c r="T48" s="244" t="s">
        <v>672</v>
      </c>
    </row>
    <row r="49" spans="1:20" ht="29.25" customHeight="1" x14ac:dyDescent="0.25">
      <c r="A49" s="135">
        <v>25</v>
      </c>
      <c r="B49" s="243" t="s">
        <v>614</v>
      </c>
      <c r="C49" s="243" t="s">
        <v>614</v>
      </c>
      <c r="D49" s="244" t="s">
        <v>625</v>
      </c>
      <c r="E49" s="244" t="s">
        <v>631</v>
      </c>
      <c r="F49" s="244" t="s">
        <v>617</v>
      </c>
      <c r="G49" s="246" t="s">
        <v>645</v>
      </c>
      <c r="H49" s="246" t="s">
        <v>645</v>
      </c>
      <c r="I49" s="243">
        <v>1978</v>
      </c>
      <c r="J49" s="244" t="s">
        <v>617</v>
      </c>
      <c r="K49" s="243">
        <v>1978</v>
      </c>
      <c r="L49" s="244">
        <v>35</v>
      </c>
      <c r="M49" s="244">
        <v>35</v>
      </c>
      <c r="N49" s="244" t="s">
        <v>617</v>
      </c>
      <c r="O49" s="244" t="s">
        <v>617</v>
      </c>
      <c r="P49" s="244" t="s">
        <v>617</v>
      </c>
      <c r="Q49" s="247" t="s">
        <v>620</v>
      </c>
      <c r="R49" s="247" t="s">
        <v>621</v>
      </c>
      <c r="S49" s="244" t="s">
        <v>671</v>
      </c>
      <c r="T49" s="244" t="s">
        <v>672</v>
      </c>
    </row>
    <row r="50" spans="1:20" ht="29.25" customHeight="1" x14ac:dyDescent="0.25">
      <c r="A50" s="135">
        <v>26</v>
      </c>
      <c r="B50" s="243" t="s">
        <v>614</v>
      </c>
      <c r="C50" s="243" t="s">
        <v>614</v>
      </c>
      <c r="D50" s="244" t="s">
        <v>625</v>
      </c>
      <c r="E50" s="244" t="s">
        <v>631</v>
      </c>
      <c r="F50" s="244" t="s">
        <v>617</v>
      </c>
      <c r="G50" s="246" t="s">
        <v>646</v>
      </c>
      <c r="H50" s="246" t="s">
        <v>646</v>
      </c>
      <c r="I50" s="243">
        <v>1978</v>
      </c>
      <c r="J50" s="244" t="s">
        <v>617</v>
      </c>
      <c r="K50" s="243">
        <v>1978</v>
      </c>
      <c r="L50" s="244">
        <v>35</v>
      </c>
      <c r="M50" s="244">
        <v>35</v>
      </c>
      <c r="N50" s="244" t="s">
        <v>617</v>
      </c>
      <c r="O50" s="244" t="s">
        <v>617</v>
      </c>
      <c r="P50" s="244" t="s">
        <v>617</v>
      </c>
      <c r="Q50" s="247" t="s">
        <v>620</v>
      </c>
      <c r="R50" s="247" t="s">
        <v>621</v>
      </c>
      <c r="S50" s="244" t="s">
        <v>671</v>
      </c>
      <c r="T50" s="244" t="s">
        <v>672</v>
      </c>
    </row>
    <row r="51" spans="1:20" ht="46.5" customHeight="1" x14ac:dyDescent="0.25">
      <c r="A51" s="135">
        <v>27</v>
      </c>
      <c r="B51" s="243" t="s">
        <v>614</v>
      </c>
      <c r="C51" s="243" t="s">
        <v>614</v>
      </c>
      <c r="D51" s="244" t="s">
        <v>625</v>
      </c>
      <c r="E51" s="244" t="s">
        <v>631</v>
      </c>
      <c r="F51" s="244" t="s">
        <v>617</v>
      </c>
      <c r="G51" s="246" t="s">
        <v>647</v>
      </c>
      <c r="H51" s="246" t="s">
        <v>647</v>
      </c>
      <c r="I51" s="243">
        <v>1978</v>
      </c>
      <c r="J51" s="244" t="s">
        <v>617</v>
      </c>
      <c r="K51" s="243">
        <v>1978</v>
      </c>
      <c r="L51" s="244">
        <v>35</v>
      </c>
      <c r="M51" s="244">
        <v>35</v>
      </c>
      <c r="N51" s="244" t="s">
        <v>617</v>
      </c>
      <c r="O51" s="244" t="s">
        <v>617</v>
      </c>
      <c r="P51" s="244" t="s">
        <v>617</v>
      </c>
      <c r="Q51" s="247" t="s">
        <v>620</v>
      </c>
      <c r="R51" s="247" t="s">
        <v>621</v>
      </c>
      <c r="S51" s="244" t="s">
        <v>671</v>
      </c>
      <c r="T51" s="244" t="s">
        <v>672</v>
      </c>
    </row>
    <row r="52" spans="1:20" ht="72.75" customHeight="1" x14ac:dyDescent="0.25">
      <c r="A52" s="135">
        <v>28</v>
      </c>
      <c r="B52" s="243" t="s">
        <v>614</v>
      </c>
      <c r="C52" s="243" t="s">
        <v>614</v>
      </c>
      <c r="D52" s="244" t="s">
        <v>625</v>
      </c>
      <c r="E52" s="244" t="s">
        <v>631</v>
      </c>
      <c r="F52" s="244" t="s">
        <v>617</v>
      </c>
      <c r="G52" s="246" t="s">
        <v>648</v>
      </c>
      <c r="H52" s="246" t="s">
        <v>648</v>
      </c>
      <c r="I52" s="243">
        <v>1978</v>
      </c>
      <c r="J52" s="244" t="s">
        <v>617</v>
      </c>
      <c r="K52" s="243">
        <v>1978</v>
      </c>
      <c r="L52" s="244">
        <v>35</v>
      </c>
      <c r="M52" s="244">
        <v>35</v>
      </c>
      <c r="N52" s="244" t="s">
        <v>617</v>
      </c>
      <c r="O52" s="244" t="s">
        <v>617</v>
      </c>
      <c r="P52" s="244" t="s">
        <v>617</v>
      </c>
      <c r="Q52" s="247" t="s">
        <v>620</v>
      </c>
      <c r="R52" s="247" t="s">
        <v>621</v>
      </c>
      <c r="S52" s="244" t="s">
        <v>671</v>
      </c>
      <c r="T52" s="244" t="s">
        <v>672</v>
      </c>
    </row>
    <row r="53" spans="1:20" ht="46.5" customHeight="1" x14ac:dyDescent="0.25">
      <c r="A53" s="135">
        <v>29</v>
      </c>
      <c r="B53" s="243" t="s">
        <v>614</v>
      </c>
      <c r="C53" s="243" t="s">
        <v>614</v>
      </c>
      <c r="D53" s="244" t="s">
        <v>625</v>
      </c>
      <c r="E53" s="244" t="s">
        <v>631</v>
      </c>
      <c r="F53" s="244" t="s">
        <v>617</v>
      </c>
      <c r="G53" s="246" t="s">
        <v>649</v>
      </c>
      <c r="H53" s="246" t="s">
        <v>649</v>
      </c>
      <c r="I53" s="243">
        <v>1978</v>
      </c>
      <c r="J53" s="244" t="s">
        <v>617</v>
      </c>
      <c r="K53" s="243">
        <v>1978</v>
      </c>
      <c r="L53" s="244">
        <v>35</v>
      </c>
      <c r="M53" s="244">
        <v>35</v>
      </c>
      <c r="N53" s="244" t="s">
        <v>617</v>
      </c>
      <c r="O53" s="244" t="s">
        <v>617</v>
      </c>
      <c r="P53" s="244" t="s">
        <v>617</v>
      </c>
      <c r="Q53" s="247" t="s">
        <v>620</v>
      </c>
      <c r="R53" s="247" t="s">
        <v>621</v>
      </c>
      <c r="S53" s="244" t="s">
        <v>671</v>
      </c>
      <c r="T53" s="244" t="s">
        <v>672</v>
      </c>
    </row>
    <row r="54" spans="1:20" ht="46.5" customHeight="1" x14ac:dyDescent="0.25">
      <c r="A54" s="135">
        <v>30</v>
      </c>
      <c r="B54" s="243" t="s">
        <v>614</v>
      </c>
      <c r="C54" s="243" t="s">
        <v>614</v>
      </c>
      <c r="D54" s="244" t="s">
        <v>625</v>
      </c>
      <c r="E54" s="244" t="s">
        <v>631</v>
      </c>
      <c r="F54" s="244" t="s">
        <v>617</v>
      </c>
      <c r="G54" s="246" t="s">
        <v>650</v>
      </c>
      <c r="H54" s="246" t="s">
        <v>650</v>
      </c>
      <c r="I54" s="243">
        <v>1978</v>
      </c>
      <c r="J54" s="244" t="s">
        <v>617</v>
      </c>
      <c r="K54" s="243">
        <v>1978</v>
      </c>
      <c r="L54" s="244">
        <v>35</v>
      </c>
      <c r="M54" s="244">
        <v>35</v>
      </c>
      <c r="N54" s="244" t="s">
        <v>617</v>
      </c>
      <c r="O54" s="244" t="s">
        <v>617</v>
      </c>
      <c r="P54" s="244" t="s">
        <v>617</v>
      </c>
      <c r="Q54" s="247" t="s">
        <v>620</v>
      </c>
      <c r="R54" s="247" t="s">
        <v>621</v>
      </c>
      <c r="S54" s="244" t="s">
        <v>671</v>
      </c>
      <c r="T54" s="244" t="s">
        <v>672</v>
      </c>
    </row>
    <row r="55" spans="1:20" ht="46.5" customHeight="1" x14ac:dyDescent="0.25">
      <c r="A55" s="135">
        <v>31</v>
      </c>
      <c r="B55" s="243" t="s">
        <v>614</v>
      </c>
      <c r="C55" s="243" t="s">
        <v>614</v>
      </c>
      <c r="D55" s="244" t="s">
        <v>625</v>
      </c>
      <c r="E55" s="244" t="s">
        <v>631</v>
      </c>
      <c r="F55" s="244" t="s">
        <v>617</v>
      </c>
      <c r="G55" s="246" t="s">
        <v>651</v>
      </c>
      <c r="H55" s="246" t="s">
        <v>651</v>
      </c>
      <c r="I55" s="243">
        <v>1978</v>
      </c>
      <c r="J55" s="244" t="s">
        <v>617</v>
      </c>
      <c r="K55" s="243">
        <v>1978</v>
      </c>
      <c r="L55" s="244">
        <v>35</v>
      </c>
      <c r="M55" s="244">
        <v>35</v>
      </c>
      <c r="N55" s="244" t="s">
        <v>617</v>
      </c>
      <c r="O55" s="244" t="s">
        <v>617</v>
      </c>
      <c r="P55" s="244" t="s">
        <v>617</v>
      </c>
      <c r="Q55" s="247" t="s">
        <v>620</v>
      </c>
      <c r="R55" s="247" t="s">
        <v>621</v>
      </c>
      <c r="S55" s="244" t="s">
        <v>671</v>
      </c>
      <c r="T55" s="244" t="s">
        <v>672</v>
      </c>
    </row>
    <row r="56" spans="1:20" ht="29.25" customHeight="1" x14ac:dyDescent="0.25">
      <c r="A56" s="135">
        <v>32</v>
      </c>
      <c r="B56" s="243" t="s">
        <v>614</v>
      </c>
      <c r="C56" s="243" t="s">
        <v>614</v>
      </c>
      <c r="D56" s="244" t="s">
        <v>625</v>
      </c>
      <c r="E56" s="244" t="s">
        <v>631</v>
      </c>
      <c r="F56" s="244" t="s">
        <v>617</v>
      </c>
      <c r="G56" s="246" t="s">
        <v>652</v>
      </c>
      <c r="H56" s="246" t="s">
        <v>652</v>
      </c>
      <c r="I56" s="243">
        <v>1978</v>
      </c>
      <c r="J56" s="244" t="s">
        <v>617</v>
      </c>
      <c r="K56" s="243">
        <v>1978</v>
      </c>
      <c r="L56" s="244">
        <v>35</v>
      </c>
      <c r="M56" s="244">
        <v>35</v>
      </c>
      <c r="N56" s="244" t="s">
        <v>617</v>
      </c>
      <c r="O56" s="244" t="s">
        <v>617</v>
      </c>
      <c r="P56" s="244" t="s">
        <v>617</v>
      </c>
      <c r="Q56" s="247" t="s">
        <v>620</v>
      </c>
      <c r="R56" s="247" t="s">
        <v>621</v>
      </c>
      <c r="S56" s="244" t="s">
        <v>671</v>
      </c>
      <c r="T56" s="244" t="s">
        <v>672</v>
      </c>
    </row>
    <row r="57" spans="1:20" ht="29.25" customHeight="1" x14ac:dyDescent="0.25">
      <c r="A57" s="135">
        <v>33</v>
      </c>
      <c r="B57" s="243" t="s">
        <v>614</v>
      </c>
      <c r="C57" s="243" t="s">
        <v>614</v>
      </c>
      <c r="D57" s="244" t="s">
        <v>625</v>
      </c>
      <c r="E57" s="244" t="s">
        <v>631</v>
      </c>
      <c r="F57" s="244" t="s">
        <v>617</v>
      </c>
      <c r="G57" s="246" t="s">
        <v>653</v>
      </c>
      <c r="H57" s="246" t="s">
        <v>653</v>
      </c>
      <c r="I57" s="243">
        <v>1978</v>
      </c>
      <c r="J57" s="244" t="s">
        <v>617</v>
      </c>
      <c r="K57" s="243">
        <v>1978</v>
      </c>
      <c r="L57" s="244">
        <v>35</v>
      </c>
      <c r="M57" s="244">
        <v>35</v>
      </c>
      <c r="N57" s="244" t="s">
        <v>617</v>
      </c>
      <c r="O57" s="244" t="s">
        <v>617</v>
      </c>
      <c r="P57" s="244" t="s">
        <v>617</v>
      </c>
      <c r="Q57" s="247" t="s">
        <v>620</v>
      </c>
      <c r="R57" s="247" t="s">
        <v>621</v>
      </c>
      <c r="S57" s="244" t="s">
        <v>671</v>
      </c>
      <c r="T57" s="244" t="s">
        <v>672</v>
      </c>
    </row>
    <row r="58" spans="1:20" ht="29.25" customHeight="1" x14ac:dyDescent="0.25">
      <c r="A58" s="135">
        <v>34</v>
      </c>
      <c r="B58" s="243" t="s">
        <v>614</v>
      </c>
      <c r="C58" s="243" t="s">
        <v>614</v>
      </c>
      <c r="D58" s="244" t="s">
        <v>625</v>
      </c>
      <c r="E58" s="244" t="s">
        <v>631</v>
      </c>
      <c r="F58" s="244" t="s">
        <v>617</v>
      </c>
      <c r="G58" s="246" t="s">
        <v>654</v>
      </c>
      <c r="H58" s="246" t="s">
        <v>654</v>
      </c>
      <c r="I58" s="243">
        <v>1978</v>
      </c>
      <c r="J58" s="244" t="s">
        <v>617</v>
      </c>
      <c r="K58" s="243">
        <v>1978</v>
      </c>
      <c r="L58" s="244">
        <v>35</v>
      </c>
      <c r="M58" s="244">
        <v>35</v>
      </c>
      <c r="N58" s="244" t="s">
        <v>617</v>
      </c>
      <c r="O58" s="244" t="s">
        <v>617</v>
      </c>
      <c r="P58" s="244" t="s">
        <v>617</v>
      </c>
      <c r="Q58" s="247" t="s">
        <v>620</v>
      </c>
      <c r="R58" s="247" t="s">
        <v>621</v>
      </c>
      <c r="S58" s="244" t="s">
        <v>671</v>
      </c>
      <c r="T58" s="244" t="s">
        <v>672</v>
      </c>
    </row>
    <row r="59" spans="1:20" ht="29.25" customHeight="1" x14ac:dyDescent="0.25">
      <c r="A59" s="135">
        <v>35</v>
      </c>
      <c r="B59" s="243" t="s">
        <v>614</v>
      </c>
      <c r="C59" s="243" t="s">
        <v>614</v>
      </c>
      <c r="D59" s="244" t="s">
        <v>625</v>
      </c>
      <c r="E59" s="244" t="s">
        <v>631</v>
      </c>
      <c r="F59" s="244" t="s">
        <v>617</v>
      </c>
      <c r="G59" s="246" t="s">
        <v>655</v>
      </c>
      <c r="H59" s="246" t="s">
        <v>655</v>
      </c>
      <c r="I59" s="243">
        <v>1978</v>
      </c>
      <c r="J59" s="244" t="s">
        <v>617</v>
      </c>
      <c r="K59" s="243">
        <v>1978</v>
      </c>
      <c r="L59" s="244">
        <v>35</v>
      </c>
      <c r="M59" s="244">
        <v>35</v>
      </c>
      <c r="N59" s="244" t="s">
        <v>617</v>
      </c>
      <c r="O59" s="244" t="s">
        <v>617</v>
      </c>
      <c r="P59" s="244" t="s">
        <v>617</v>
      </c>
      <c r="Q59" s="247" t="s">
        <v>620</v>
      </c>
      <c r="R59" s="247" t="s">
        <v>621</v>
      </c>
      <c r="S59" s="244" t="s">
        <v>671</v>
      </c>
      <c r="T59" s="244" t="s">
        <v>672</v>
      </c>
    </row>
    <row r="60" spans="1:20" ht="29.25" customHeight="1" x14ac:dyDescent="0.25">
      <c r="A60" s="135">
        <v>36</v>
      </c>
      <c r="B60" s="243" t="s">
        <v>614</v>
      </c>
      <c r="C60" s="243" t="s">
        <v>614</v>
      </c>
      <c r="D60" s="244" t="s">
        <v>625</v>
      </c>
      <c r="E60" s="244" t="s">
        <v>631</v>
      </c>
      <c r="F60" s="244" t="s">
        <v>617</v>
      </c>
      <c r="G60" s="246" t="s">
        <v>656</v>
      </c>
      <c r="H60" s="246" t="s">
        <v>656</v>
      </c>
      <c r="I60" s="243">
        <v>1978</v>
      </c>
      <c r="J60" s="244" t="s">
        <v>617</v>
      </c>
      <c r="K60" s="243">
        <v>1978</v>
      </c>
      <c r="L60" s="244">
        <v>35</v>
      </c>
      <c r="M60" s="244">
        <v>35</v>
      </c>
      <c r="N60" s="244" t="s">
        <v>617</v>
      </c>
      <c r="O60" s="244" t="s">
        <v>617</v>
      </c>
      <c r="P60" s="244" t="s">
        <v>617</v>
      </c>
      <c r="Q60" s="247" t="s">
        <v>620</v>
      </c>
      <c r="R60" s="247" t="s">
        <v>621</v>
      </c>
      <c r="S60" s="244" t="s">
        <v>671</v>
      </c>
      <c r="T60" s="244" t="s">
        <v>672</v>
      </c>
    </row>
    <row r="61" spans="1:20" ht="29.25" customHeight="1" x14ac:dyDescent="0.25">
      <c r="A61" s="135">
        <v>37</v>
      </c>
      <c r="B61" s="244" t="s">
        <v>622</v>
      </c>
      <c r="C61" s="244" t="s">
        <v>622</v>
      </c>
      <c r="D61" s="248" t="s">
        <v>663</v>
      </c>
      <c r="E61" s="244" t="s">
        <v>664</v>
      </c>
      <c r="F61" s="244" t="s">
        <v>617</v>
      </c>
      <c r="G61" s="244" t="s">
        <v>667</v>
      </c>
      <c r="H61" s="244" t="s">
        <v>665</v>
      </c>
      <c r="I61" s="244" t="s">
        <v>669</v>
      </c>
      <c r="J61" s="244" t="s">
        <v>670</v>
      </c>
      <c r="K61" s="244" t="s">
        <v>669</v>
      </c>
      <c r="L61" s="244" t="s">
        <v>591</v>
      </c>
      <c r="M61" s="244" t="s">
        <v>591</v>
      </c>
      <c r="N61" s="244" t="s">
        <v>591</v>
      </c>
      <c r="O61" s="244" t="s">
        <v>591</v>
      </c>
      <c r="P61" s="244" t="s">
        <v>591</v>
      </c>
      <c r="Q61" s="244" t="s">
        <v>591</v>
      </c>
      <c r="R61" s="244" t="s">
        <v>591</v>
      </c>
      <c r="S61" s="244" t="s">
        <v>671</v>
      </c>
      <c r="T61" s="244" t="s">
        <v>672</v>
      </c>
    </row>
    <row r="62" spans="1:20" ht="29.25" customHeight="1" x14ac:dyDescent="0.25">
      <c r="A62" s="135">
        <v>38</v>
      </c>
      <c r="B62" s="244" t="s">
        <v>622</v>
      </c>
      <c r="C62" s="244" t="s">
        <v>622</v>
      </c>
      <c r="D62" s="248" t="s">
        <v>663</v>
      </c>
      <c r="E62" s="244" t="s">
        <v>664</v>
      </c>
      <c r="F62" s="244" t="s">
        <v>617</v>
      </c>
      <c r="G62" s="244" t="s">
        <v>667</v>
      </c>
      <c r="H62" s="244" t="s">
        <v>665</v>
      </c>
      <c r="I62" s="244" t="s">
        <v>669</v>
      </c>
      <c r="J62" s="244" t="s">
        <v>670</v>
      </c>
      <c r="K62" s="244" t="s">
        <v>669</v>
      </c>
      <c r="L62" s="244" t="s">
        <v>591</v>
      </c>
      <c r="M62" s="244" t="s">
        <v>591</v>
      </c>
      <c r="N62" s="244" t="s">
        <v>591</v>
      </c>
      <c r="O62" s="244" t="s">
        <v>591</v>
      </c>
      <c r="P62" s="244" t="s">
        <v>591</v>
      </c>
      <c r="Q62" s="244" t="s">
        <v>591</v>
      </c>
      <c r="R62" s="244" t="s">
        <v>591</v>
      </c>
      <c r="S62" s="244" t="s">
        <v>671</v>
      </c>
      <c r="T62" s="244" t="s">
        <v>672</v>
      </c>
    </row>
    <row r="63" spans="1:20" ht="29.25" customHeight="1" x14ac:dyDescent="0.25">
      <c r="A63" s="135">
        <v>39</v>
      </c>
      <c r="B63" s="244" t="s">
        <v>622</v>
      </c>
      <c r="C63" s="244" t="s">
        <v>622</v>
      </c>
      <c r="D63" s="248" t="s">
        <v>663</v>
      </c>
      <c r="E63" s="244" t="s">
        <v>664</v>
      </c>
      <c r="F63" s="244" t="s">
        <v>617</v>
      </c>
      <c r="G63" s="244" t="s">
        <v>667</v>
      </c>
      <c r="H63" s="244" t="s">
        <v>665</v>
      </c>
      <c r="I63" s="244" t="s">
        <v>669</v>
      </c>
      <c r="J63" s="244" t="s">
        <v>670</v>
      </c>
      <c r="K63" s="244" t="s">
        <v>669</v>
      </c>
      <c r="L63" s="244" t="s">
        <v>591</v>
      </c>
      <c r="M63" s="244" t="s">
        <v>591</v>
      </c>
      <c r="N63" s="244" t="s">
        <v>591</v>
      </c>
      <c r="O63" s="244" t="s">
        <v>591</v>
      </c>
      <c r="P63" s="244" t="s">
        <v>591</v>
      </c>
      <c r="Q63" s="244" t="s">
        <v>591</v>
      </c>
      <c r="R63" s="244" t="s">
        <v>591</v>
      </c>
      <c r="S63" s="244" t="s">
        <v>671</v>
      </c>
      <c r="T63" s="244" t="s">
        <v>672</v>
      </c>
    </row>
    <row r="64" spans="1:20" ht="46.5" customHeight="1" x14ac:dyDescent="0.25">
      <c r="A64" s="135">
        <v>40</v>
      </c>
      <c r="B64" s="244" t="s">
        <v>622</v>
      </c>
      <c r="C64" s="244" t="s">
        <v>622</v>
      </c>
      <c r="D64" s="248" t="s">
        <v>663</v>
      </c>
      <c r="E64" s="244" t="s">
        <v>591</v>
      </c>
      <c r="F64" s="244" t="s">
        <v>617</v>
      </c>
      <c r="G64" s="244" t="s">
        <v>591</v>
      </c>
      <c r="H64" s="244" t="s">
        <v>668</v>
      </c>
      <c r="I64" s="244" t="s">
        <v>591</v>
      </c>
      <c r="J64" s="244">
        <v>2027</v>
      </c>
      <c r="K64" s="244" t="s">
        <v>591</v>
      </c>
      <c r="L64" s="244" t="s">
        <v>591</v>
      </c>
      <c r="M64" s="244" t="s">
        <v>591</v>
      </c>
      <c r="N64" s="244" t="s">
        <v>591</v>
      </c>
      <c r="O64" s="244" t="s">
        <v>591</v>
      </c>
      <c r="P64" s="244" t="s">
        <v>591</v>
      </c>
      <c r="Q64" s="244" t="s">
        <v>591</v>
      </c>
      <c r="R64" s="244" t="s">
        <v>591</v>
      </c>
      <c r="S64" s="244" t="s">
        <v>671</v>
      </c>
      <c r="T64" s="244" t="s">
        <v>672</v>
      </c>
    </row>
    <row r="65" spans="1:113" ht="72.75" customHeight="1" x14ac:dyDescent="0.25">
      <c r="A65" s="135">
        <v>41</v>
      </c>
      <c r="B65" s="244" t="s">
        <v>622</v>
      </c>
      <c r="C65" s="244" t="s">
        <v>622</v>
      </c>
      <c r="D65" s="248" t="s">
        <v>663</v>
      </c>
      <c r="E65" s="244" t="s">
        <v>666</v>
      </c>
      <c r="F65" s="244" t="s">
        <v>617</v>
      </c>
      <c r="G65" s="246" t="s">
        <v>603</v>
      </c>
      <c r="H65" s="246" t="s">
        <v>603</v>
      </c>
      <c r="I65" s="249">
        <v>1978</v>
      </c>
      <c r="J65" s="249">
        <v>2026</v>
      </c>
      <c r="K65" s="249">
        <v>1978</v>
      </c>
      <c r="L65" s="244" t="s">
        <v>591</v>
      </c>
      <c r="M65" s="244" t="s">
        <v>591</v>
      </c>
      <c r="N65" s="244" t="s">
        <v>591</v>
      </c>
      <c r="O65" s="244" t="s">
        <v>591</v>
      </c>
      <c r="P65" s="244" t="s">
        <v>591</v>
      </c>
      <c r="Q65" s="244" t="s">
        <v>591</v>
      </c>
      <c r="R65" s="244" t="s">
        <v>591</v>
      </c>
      <c r="S65" s="244" t="s">
        <v>671</v>
      </c>
      <c r="T65" s="244" t="s">
        <v>672</v>
      </c>
    </row>
    <row r="66" spans="1:113" ht="46.5" customHeight="1" x14ac:dyDescent="0.25">
      <c r="A66" s="135">
        <v>42</v>
      </c>
      <c r="B66" s="244" t="s">
        <v>622</v>
      </c>
      <c r="C66" s="244" t="s">
        <v>622</v>
      </c>
      <c r="D66" s="248" t="s">
        <v>663</v>
      </c>
      <c r="E66" s="244" t="s">
        <v>666</v>
      </c>
      <c r="F66" s="244" t="s">
        <v>617</v>
      </c>
      <c r="G66" s="246" t="s">
        <v>604</v>
      </c>
      <c r="H66" s="246" t="s">
        <v>604</v>
      </c>
      <c r="I66" s="249">
        <v>1978</v>
      </c>
      <c r="J66" s="249">
        <v>2026</v>
      </c>
      <c r="K66" s="249">
        <v>1978</v>
      </c>
      <c r="L66" s="244" t="s">
        <v>591</v>
      </c>
      <c r="M66" s="244" t="s">
        <v>591</v>
      </c>
      <c r="N66" s="244" t="s">
        <v>591</v>
      </c>
      <c r="O66" s="244" t="s">
        <v>591</v>
      </c>
      <c r="P66" s="244" t="s">
        <v>591</v>
      </c>
      <c r="Q66" s="244" t="s">
        <v>591</v>
      </c>
      <c r="R66" s="244" t="s">
        <v>591</v>
      </c>
      <c r="S66" s="244" t="s">
        <v>671</v>
      </c>
      <c r="T66" s="244" t="s">
        <v>672</v>
      </c>
    </row>
    <row r="67" spans="1:113" ht="46.5" customHeight="1" x14ac:dyDescent="0.25">
      <c r="A67" s="135">
        <v>43</v>
      </c>
      <c r="B67" s="244" t="s">
        <v>622</v>
      </c>
      <c r="C67" s="244" t="s">
        <v>622</v>
      </c>
      <c r="D67" s="248" t="s">
        <v>663</v>
      </c>
      <c r="E67" s="244" t="s">
        <v>666</v>
      </c>
      <c r="F67" s="244" t="s">
        <v>617</v>
      </c>
      <c r="G67" s="246" t="s">
        <v>610</v>
      </c>
      <c r="H67" s="246" t="s">
        <v>610</v>
      </c>
      <c r="I67" s="249">
        <v>1978</v>
      </c>
      <c r="J67" s="249">
        <v>2026</v>
      </c>
      <c r="K67" s="249">
        <v>1978</v>
      </c>
      <c r="L67" s="244" t="s">
        <v>591</v>
      </c>
      <c r="M67" s="244" t="s">
        <v>591</v>
      </c>
      <c r="N67" s="244" t="s">
        <v>591</v>
      </c>
      <c r="O67" s="244" t="s">
        <v>591</v>
      </c>
      <c r="P67" s="244" t="s">
        <v>591</v>
      </c>
      <c r="Q67" s="244" t="s">
        <v>591</v>
      </c>
      <c r="R67" s="244" t="s">
        <v>591</v>
      </c>
      <c r="S67" s="244" t="s">
        <v>671</v>
      </c>
      <c r="T67" s="244" t="s">
        <v>672</v>
      </c>
    </row>
    <row r="68" spans="1:113" ht="46.5" customHeight="1" x14ac:dyDescent="0.25">
      <c r="A68" s="135">
        <v>44</v>
      </c>
      <c r="B68" s="244" t="s">
        <v>622</v>
      </c>
      <c r="C68" s="244" t="s">
        <v>622</v>
      </c>
      <c r="D68" s="248" t="s">
        <v>663</v>
      </c>
      <c r="E68" s="244" t="s">
        <v>666</v>
      </c>
      <c r="F68" s="244" t="s">
        <v>617</v>
      </c>
      <c r="G68" s="246" t="s">
        <v>609</v>
      </c>
      <c r="H68" s="246" t="s">
        <v>609</v>
      </c>
      <c r="I68" s="249">
        <v>1978</v>
      </c>
      <c r="J68" s="249">
        <v>2026</v>
      </c>
      <c r="K68" s="249">
        <v>1978</v>
      </c>
      <c r="L68" s="244" t="s">
        <v>591</v>
      </c>
      <c r="M68" s="244" t="s">
        <v>591</v>
      </c>
      <c r="N68" s="244" t="s">
        <v>591</v>
      </c>
      <c r="O68" s="244" t="s">
        <v>591</v>
      </c>
      <c r="P68" s="244" t="s">
        <v>591</v>
      </c>
      <c r="Q68" s="244" t="s">
        <v>591</v>
      </c>
      <c r="R68" s="244" t="s">
        <v>591</v>
      </c>
      <c r="S68" s="244" t="s">
        <v>671</v>
      </c>
      <c r="T68" s="244" t="s">
        <v>672</v>
      </c>
    </row>
    <row r="69" spans="1:113" ht="29.25" customHeight="1" x14ac:dyDescent="0.25">
      <c r="A69" s="135">
        <v>45</v>
      </c>
      <c r="B69" s="244" t="s">
        <v>622</v>
      </c>
      <c r="C69" s="244" t="s">
        <v>622</v>
      </c>
      <c r="D69" s="248" t="s">
        <v>663</v>
      </c>
      <c r="E69" s="244" t="s">
        <v>666</v>
      </c>
      <c r="F69" s="244" t="s">
        <v>617</v>
      </c>
      <c r="G69" s="246" t="s">
        <v>605</v>
      </c>
      <c r="H69" s="246" t="s">
        <v>605</v>
      </c>
      <c r="I69" s="249">
        <v>1978</v>
      </c>
      <c r="J69" s="249">
        <v>2026</v>
      </c>
      <c r="K69" s="249">
        <v>1978</v>
      </c>
      <c r="L69" s="244" t="s">
        <v>591</v>
      </c>
      <c r="M69" s="244" t="s">
        <v>591</v>
      </c>
      <c r="N69" s="244" t="s">
        <v>591</v>
      </c>
      <c r="O69" s="244" t="s">
        <v>591</v>
      </c>
      <c r="P69" s="244" t="s">
        <v>591</v>
      </c>
      <c r="Q69" s="244" t="s">
        <v>591</v>
      </c>
      <c r="R69" s="244" t="s">
        <v>591</v>
      </c>
      <c r="S69" s="244" t="s">
        <v>671</v>
      </c>
      <c r="T69" s="244" t="s">
        <v>672</v>
      </c>
    </row>
    <row r="70" spans="1:113" ht="29.25" customHeight="1" x14ac:dyDescent="0.25">
      <c r="A70" s="135">
        <v>46</v>
      </c>
      <c r="B70" s="244" t="s">
        <v>622</v>
      </c>
      <c r="C70" s="244" t="s">
        <v>622</v>
      </c>
      <c r="D70" s="248" t="s">
        <v>663</v>
      </c>
      <c r="E70" s="244" t="s">
        <v>666</v>
      </c>
      <c r="F70" s="244" t="s">
        <v>617</v>
      </c>
      <c r="G70" s="246" t="s">
        <v>611</v>
      </c>
      <c r="H70" s="246" t="s">
        <v>611</v>
      </c>
      <c r="I70" s="249">
        <v>1978</v>
      </c>
      <c r="J70" s="249">
        <v>2026</v>
      </c>
      <c r="K70" s="249">
        <v>1978</v>
      </c>
      <c r="L70" s="244" t="s">
        <v>591</v>
      </c>
      <c r="M70" s="244" t="s">
        <v>591</v>
      </c>
      <c r="N70" s="244" t="s">
        <v>591</v>
      </c>
      <c r="O70" s="244" t="s">
        <v>591</v>
      </c>
      <c r="P70" s="244" t="s">
        <v>591</v>
      </c>
      <c r="Q70" s="244" t="s">
        <v>591</v>
      </c>
      <c r="R70" s="244" t="s">
        <v>591</v>
      </c>
      <c r="S70" s="244" t="s">
        <v>671</v>
      </c>
      <c r="T70" s="244" t="s">
        <v>672</v>
      </c>
    </row>
    <row r="71" spans="1:113" ht="29.25" customHeight="1" x14ac:dyDescent="0.25">
      <c r="A71" s="135">
        <v>47</v>
      </c>
      <c r="B71" s="244" t="s">
        <v>622</v>
      </c>
      <c r="C71" s="244" t="s">
        <v>622</v>
      </c>
      <c r="D71" s="248" t="s">
        <v>663</v>
      </c>
      <c r="E71" s="244" t="s">
        <v>666</v>
      </c>
      <c r="F71" s="244" t="s">
        <v>617</v>
      </c>
      <c r="G71" s="246" t="s">
        <v>608</v>
      </c>
      <c r="H71" s="246" t="s">
        <v>608</v>
      </c>
      <c r="I71" s="249">
        <v>1978</v>
      </c>
      <c r="J71" s="249">
        <v>2026</v>
      </c>
      <c r="K71" s="249">
        <v>1978</v>
      </c>
      <c r="L71" s="244" t="s">
        <v>591</v>
      </c>
      <c r="M71" s="244" t="s">
        <v>591</v>
      </c>
      <c r="N71" s="244" t="s">
        <v>591</v>
      </c>
      <c r="O71" s="244" t="s">
        <v>591</v>
      </c>
      <c r="P71" s="244" t="s">
        <v>591</v>
      </c>
      <c r="Q71" s="244" t="s">
        <v>591</v>
      </c>
      <c r="R71" s="244" t="s">
        <v>591</v>
      </c>
      <c r="S71" s="244" t="s">
        <v>671</v>
      </c>
      <c r="T71" s="244" t="s">
        <v>672</v>
      </c>
    </row>
    <row r="72" spans="1:113" ht="29.25" customHeight="1" x14ac:dyDescent="0.25">
      <c r="A72" s="135">
        <v>48</v>
      </c>
      <c r="B72" s="244" t="s">
        <v>622</v>
      </c>
      <c r="C72" s="244" t="s">
        <v>622</v>
      </c>
      <c r="D72" s="248" t="s">
        <v>663</v>
      </c>
      <c r="E72" s="244" t="s">
        <v>666</v>
      </c>
      <c r="F72" s="244" t="s">
        <v>617</v>
      </c>
      <c r="G72" s="246" t="s">
        <v>606</v>
      </c>
      <c r="H72" s="246" t="s">
        <v>606</v>
      </c>
      <c r="I72" s="249">
        <v>1978</v>
      </c>
      <c r="J72" s="249">
        <v>2026</v>
      </c>
      <c r="K72" s="249">
        <v>1978</v>
      </c>
      <c r="L72" s="244" t="s">
        <v>591</v>
      </c>
      <c r="M72" s="244" t="s">
        <v>591</v>
      </c>
      <c r="N72" s="244" t="s">
        <v>591</v>
      </c>
      <c r="O72" s="244" t="s">
        <v>591</v>
      </c>
      <c r="P72" s="244" t="s">
        <v>591</v>
      </c>
      <c r="Q72" s="244" t="s">
        <v>591</v>
      </c>
      <c r="R72" s="244" t="s">
        <v>591</v>
      </c>
      <c r="S72" s="244" t="s">
        <v>671</v>
      </c>
      <c r="T72" s="244" t="s">
        <v>672</v>
      </c>
    </row>
    <row r="73" spans="1:113" ht="29.25" customHeight="1" x14ac:dyDescent="0.25">
      <c r="A73" s="135">
        <v>49</v>
      </c>
      <c r="B73" s="244" t="s">
        <v>622</v>
      </c>
      <c r="C73" s="244" t="s">
        <v>622</v>
      </c>
      <c r="D73" s="248" t="s">
        <v>663</v>
      </c>
      <c r="E73" s="244" t="s">
        <v>666</v>
      </c>
      <c r="F73" s="244" t="s">
        <v>617</v>
      </c>
      <c r="G73" s="246" t="s">
        <v>607</v>
      </c>
      <c r="H73" s="246" t="s">
        <v>607</v>
      </c>
      <c r="I73" s="249">
        <v>1978</v>
      </c>
      <c r="J73" s="249">
        <v>2026</v>
      </c>
      <c r="K73" s="249">
        <v>1978</v>
      </c>
      <c r="L73" s="244" t="s">
        <v>591</v>
      </c>
      <c r="M73" s="244" t="s">
        <v>591</v>
      </c>
      <c r="N73" s="244" t="s">
        <v>591</v>
      </c>
      <c r="O73" s="244" t="s">
        <v>591</v>
      </c>
      <c r="P73" s="244" t="s">
        <v>591</v>
      </c>
      <c r="Q73" s="244" t="s">
        <v>591</v>
      </c>
      <c r="R73" s="244" t="s">
        <v>591</v>
      </c>
      <c r="S73" s="244" t="s">
        <v>671</v>
      </c>
      <c r="T73" s="244" t="s">
        <v>672</v>
      </c>
    </row>
    <row r="74" spans="1:113" ht="29.25" customHeight="1" x14ac:dyDescent="0.25">
      <c r="A74" s="135">
        <v>50</v>
      </c>
      <c r="B74" s="244" t="s">
        <v>622</v>
      </c>
      <c r="C74" s="244" t="s">
        <v>622</v>
      </c>
      <c r="D74" s="248" t="s">
        <v>663</v>
      </c>
      <c r="E74" s="244" t="s">
        <v>666</v>
      </c>
      <c r="F74" s="244" t="s">
        <v>617</v>
      </c>
      <c r="G74" s="246" t="s">
        <v>612</v>
      </c>
      <c r="H74" s="246" t="s">
        <v>612</v>
      </c>
      <c r="I74" s="249">
        <v>1978</v>
      </c>
      <c r="J74" s="249">
        <v>2026</v>
      </c>
      <c r="K74" s="249">
        <v>1978</v>
      </c>
      <c r="L74" s="244" t="s">
        <v>591</v>
      </c>
      <c r="M74" s="244" t="s">
        <v>591</v>
      </c>
      <c r="N74" s="244" t="s">
        <v>591</v>
      </c>
      <c r="O74" s="244" t="s">
        <v>591</v>
      </c>
      <c r="P74" s="244" t="s">
        <v>591</v>
      </c>
      <c r="Q74" s="244" t="s">
        <v>591</v>
      </c>
      <c r="R74" s="244" t="s">
        <v>591</v>
      </c>
      <c r="S74" s="244" t="s">
        <v>671</v>
      </c>
      <c r="T74" s="244" t="s">
        <v>672</v>
      </c>
    </row>
    <row r="75" spans="1:113" ht="29.25" customHeight="1" x14ac:dyDescent="0.25">
      <c r="A75" s="135">
        <v>51</v>
      </c>
      <c r="B75" s="244" t="s">
        <v>622</v>
      </c>
      <c r="C75" s="244" t="s">
        <v>622</v>
      </c>
      <c r="D75" s="248" t="s">
        <v>663</v>
      </c>
      <c r="E75" s="244" t="s">
        <v>666</v>
      </c>
      <c r="F75" s="244" t="s">
        <v>617</v>
      </c>
      <c r="G75" s="246" t="s">
        <v>613</v>
      </c>
      <c r="H75" s="246" t="s">
        <v>613</v>
      </c>
      <c r="I75" s="249">
        <v>1978</v>
      </c>
      <c r="J75" s="249">
        <v>2026</v>
      </c>
      <c r="K75" s="249">
        <v>1978</v>
      </c>
      <c r="L75" s="244" t="s">
        <v>591</v>
      </c>
      <c r="M75" s="244" t="s">
        <v>591</v>
      </c>
      <c r="N75" s="244" t="s">
        <v>591</v>
      </c>
      <c r="O75" s="244" t="s">
        <v>591</v>
      </c>
      <c r="P75" s="244" t="s">
        <v>591</v>
      </c>
      <c r="Q75" s="244" t="s">
        <v>591</v>
      </c>
      <c r="R75" s="244" t="s">
        <v>591</v>
      </c>
      <c r="S75" s="244" t="s">
        <v>671</v>
      </c>
      <c r="T75" s="244" t="s">
        <v>672</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289" t="s">
        <v>442</v>
      </c>
      <c r="C79" s="289"/>
      <c r="D79" s="289"/>
      <c r="E79" s="289"/>
      <c r="F79" s="289"/>
      <c r="G79" s="289"/>
      <c r="H79" s="289"/>
      <c r="I79" s="289"/>
      <c r="J79" s="289"/>
      <c r="K79" s="289"/>
      <c r="L79" s="289"/>
      <c r="M79" s="289"/>
      <c r="N79" s="289"/>
      <c r="O79" s="289"/>
      <c r="P79" s="289"/>
      <c r="Q79" s="289"/>
      <c r="R79" s="289"/>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9:R79"/>
    <mergeCell ref="L21:M22"/>
    <mergeCell ref="N21:O22"/>
    <mergeCell ref="P21:P22"/>
    <mergeCell ref="D21:D23"/>
    <mergeCell ref="B21:C22"/>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7" t="s">
        <v>416</v>
      </c>
      <c r="C21" s="308"/>
      <c r="D21" s="307" t="s">
        <v>418</v>
      </c>
      <c r="E21" s="308"/>
      <c r="F21" s="300" t="s">
        <v>94</v>
      </c>
      <c r="G21" s="302"/>
      <c r="H21" s="302"/>
      <c r="I21" s="301"/>
      <c r="J21" s="304" t="s">
        <v>419</v>
      </c>
      <c r="K21" s="307" t="s">
        <v>420</v>
      </c>
      <c r="L21" s="308"/>
      <c r="M21" s="307" t="s">
        <v>421</v>
      </c>
      <c r="N21" s="308"/>
      <c r="O21" s="307" t="s">
        <v>408</v>
      </c>
      <c r="P21" s="308"/>
      <c r="Q21" s="307" t="s">
        <v>127</v>
      </c>
      <c r="R21" s="308"/>
      <c r="S21" s="304" t="s">
        <v>126</v>
      </c>
      <c r="T21" s="304" t="s">
        <v>422</v>
      </c>
      <c r="U21" s="304" t="s">
        <v>417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84" t="s">
        <v>115</v>
      </c>
      <c r="Y22" s="84" t="s">
        <v>406</v>
      </c>
      <c r="Z22" s="84" t="s">
        <v>114</v>
      </c>
      <c r="AA22" s="84" t="s">
        <v>113</v>
      </c>
    </row>
    <row r="23" spans="1:27" ht="60" customHeight="1" x14ac:dyDescent="0.25">
      <c r="A23" s="30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D22" sqref="D22"/>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414</v>
      </c>
      <c r="C22" s="129" t="s">
        <v>693</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685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57" t="s">
        <v>678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
        <v>686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1"/>
      <c r="AB16" s="12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1"/>
      <c r="AB17" s="12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1"/>
      <c r="AB18" s="12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1"/>
      <c r="AB19" s="12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2"/>
      <c r="AB20" s="12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2"/>
      <c r="AB21" s="122"/>
    </row>
    <row r="22" spans="1:28" x14ac:dyDescent="0.25">
      <c r="A22" s="312" t="s">
        <v>433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3"/>
      <c r="AB22" s="123"/>
    </row>
    <row r="23" spans="1:28" ht="32.25" customHeight="1" x14ac:dyDescent="0.25">
      <c r="A23" s="314" t="s">
        <v>314</v>
      </c>
      <c r="B23" s="315"/>
      <c r="C23" s="315"/>
      <c r="D23" s="315"/>
      <c r="E23" s="315"/>
      <c r="F23" s="315"/>
      <c r="G23" s="315"/>
      <c r="H23" s="315"/>
      <c r="I23" s="315"/>
      <c r="J23" s="315"/>
      <c r="K23" s="315"/>
      <c r="L23" s="316"/>
      <c r="M23" s="313" t="s">
        <v>315</v>
      </c>
      <c r="N23" s="313"/>
      <c r="O23" s="313"/>
      <c r="P23" s="313"/>
      <c r="Q23" s="313"/>
      <c r="R23" s="313"/>
      <c r="S23" s="313"/>
      <c r="T23" s="313"/>
      <c r="U23" s="313"/>
      <c r="V23" s="313"/>
      <c r="W23" s="313"/>
      <c r="X23" s="313"/>
      <c r="Y23" s="313"/>
      <c r="Z23" s="31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410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9" t="s">
        <v>86</v>
      </c>
      <c r="F19" s="320"/>
      <c r="G19" s="320"/>
      <c r="H19" s="320"/>
      <c r="I19" s="32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568</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3"/>
      <c r="B8" s="213"/>
      <c r="C8" s="213"/>
      <c r="D8" s="213"/>
      <c r="E8" s="213"/>
      <c r="F8" s="213"/>
      <c r="G8" s="213"/>
      <c r="H8" s="213"/>
      <c r="I8" s="213"/>
      <c r="J8" s="213"/>
      <c r="K8" s="213"/>
      <c r="L8" s="186"/>
      <c r="M8" s="186"/>
      <c r="N8" s="186"/>
      <c r="O8" s="186"/>
      <c r="P8" s="186"/>
      <c r="Q8" s="186"/>
      <c r="R8" s="186"/>
      <c r="S8" s="186"/>
      <c r="T8" s="186"/>
      <c r="U8" s="186"/>
      <c r="V8" s="186"/>
      <c r="W8" s="186"/>
      <c r="X8" s="186"/>
      <c r="Y8" s="186"/>
    </row>
    <row r="9" spans="1:44" s="12" customFormat="1" ht="18.75" customHeight="1" x14ac:dyDescent="0.2">
      <c r="A9" s="322" t="s">
        <v>470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3"/>
      <c r="B11" s="213"/>
      <c r="C11" s="213"/>
      <c r="D11" s="213"/>
      <c r="E11" s="213"/>
      <c r="F11" s="213"/>
      <c r="G11" s="213"/>
      <c r="H11" s="213"/>
      <c r="I11" s="213"/>
      <c r="J11" s="213"/>
      <c r="K11" s="213"/>
      <c r="L11" s="186"/>
      <c r="M11" s="186"/>
      <c r="N11" s="186"/>
      <c r="O11" s="186"/>
      <c r="P11" s="186"/>
      <c r="Q11" s="186"/>
      <c r="R11" s="186"/>
      <c r="S11" s="186"/>
      <c r="T11" s="186"/>
      <c r="U11" s="186"/>
      <c r="V11" s="186"/>
      <c r="W11" s="186"/>
      <c r="X11" s="186"/>
      <c r="Y11" s="186"/>
    </row>
    <row r="12" spans="1:44" s="12" customFormat="1" ht="18.75" customHeight="1" x14ac:dyDescent="0.2">
      <c r="A12" s="322" t="str">
        <f>'4. паспортбюджет'!A12:O12</f>
        <v>M_TP1100.PS.0061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45.75" customHeight="1" x14ac:dyDescent="0.2">
      <c r="A15" s="33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6"/>
      <c r="AP19" s="216"/>
      <c r="AQ19" s="216"/>
      <c r="AR19" s="188"/>
    </row>
    <row r="20" spans="1:45" ht="18.75" x14ac:dyDescent="0.3">
      <c r="AO20" s="216"/>
      <c r="AP20" s="216"/>
      <c r="AQ20" s="216"/>
      <c r="AR20" s="187"/>
    </row>
    <row r="21" spans="1:45" ht="20.25" customHeight="1" x14ac:dyDescent="0.3">
      <c r="AO21" s="216"/>
      <c r="AP21" s="216"/>
      <c r="AQ21" s="216"/>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7" t="s">
        <v>446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447</v>
      </c>
      <c r="AL24" s="337"/>
      <c r="AM24" s="97"/>
      <c r="AN24" s="97"/>
      <c r="AO24" s="217"/>
      <c r="AP24" s="217"/>
      <c r="AQ24" s="217"/>
      <c r="AR24" s="217"/>
      <c r="AS24" s="102"/>
    </row>
    <row r="25" spans="1:45" ht="12.75" customHeight="1" x14ac:dyDescent="0.25">
      <c r="A25" s="323" t="s">
        <v>569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8"/>
      <c r="AN25" s="326" t="s">
        <v>448</v>
      </c>
      <c r="AO25" s="326"/>
      <c r="AP25" s="326"/>
      <c r="AQ25" s="327"/>
      <c r="AR25" s="327"/>
      <c r="AS25" s="102"/>
    </row>
    <row r="26" spans="1:45" ht="17.25" customHeight="1" x14ac:dyDescent="0.25">
      <c r="A26" s="328" t="s">
        <v>449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8"/>
      <c r="AN26" s="331" t="s">
        <v>450</v>
      </c>
      <c r="AO26" s="332"/>
      <c r="AP26" s="333"/>
      <c r="AQ26" s="334"/>
      <c r="AR26" s="335"/>
      <c r="AS26" s="102"/>
    </row>
    <row r="27" spans="1:45" ht="17.25" customHeight="1" x14ac:dyDescent="0.25">
      <c r="A27" s="328" t="s">
        <v>451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8"/>
      <c r="AN27" s="331" t="s">
        <v>452</v>
      </c>
      <c r="AO27" s="332"/>
      <c r="AP27" s="333"/>
      <c r="AQ27" s="334"/>
      <c r="AR27" s="335"/>
      <c r="AS27" s="102"/>
    </row>
    <row r="28" spans="1:45" ht="27.75" customHeight="1" thickBot="1" x14ac:dyDescent="0.3">
      <c r="A28" s="339" t="s">
        <v>453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8"/>
      <c r="AN28" s="343" t="s">
        <v>570</v>
      </c>
      <c r="AO28" s="344"/>
      <c r="AP28" s="345"/>
      <c r="AQ28" s="334"/>
      <c r="AR28" s="335"/>
      <c r="AS28" s="102"/>
    </row>
    <row r="29" spans="1:45" ht="17.25" customHeight="1" x14ac:dyDescent="0.25">
      <c r="A29" s="347" t="s">
        <v>454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5"/>
      <c r="AL29" s="325"/>
      <c r="AM29" s="98"/>
      <c r="AN29" s="350"/>
      <c r="AO29" s="351"/>
      <c r="AP29" s="351"/>
      <c r="AQ29" s="334"/>
      <c r="AR29" s="338"/>
      <c r="AS29" s="102"/>
    </row>
    <row r="30" spans="1:45" ht="17.25" customHeight="1" x14ac:dyDescent="0.25">
      <c r="A30" s="328" t="s">
        <v>571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8"/>
      <c r="AS30" s="102"/>
    </row>
    <row r="31" spans="1:45" ht="17.25" customHeight="1" x14ac:dyDescent="0.25">
      <c r="A31" s="328" t="s">
        <v>289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8"/>
      <c r="AN31" s="98"/>
      <c r="AO31" s="218"/>
      <c r="AP31" s="218"/>
      <c r="AQ31" s="218"/>
      <c r="AR31" s="218"/>
      <c r="AS31" s="102"/>
    </row>
    <row r="32" spans="1:45" ht="17.25" customHeight="1" x14ac:dyDescent="0.25">
      <c r="A32" s="328" t="s">
        <v>268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8"/>
      <c r="AN32" s="98"/>
      <c r="AO32" s="98"/>
      <c r="AP32" s="98"/>
      <c r="AQ32" s="98"/>
      <c r="AR32" s="98"/>
      <c r="AS32" s="102"/>
    </row>
    <row r="33" spans="1:45" ht="17.25" customHeight="1" x14ac:dyDescent="0.25">
      <c r="A33" s="328" t="s">
        <v>288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6"/>
      <c r="AL33" s="346"/>
      <c r="AM33" s="98"/>
      <c r="AN33" s="98"/>
      <c r="AO33" s="98"/>
      <c r="AP33" s="98"/>
      <c r="AQ33" s="98"/>
      <c r="AR33" s="98"/>
      <c r="AS33" s="102"/>
    </row>
    <row r="34" spans="1:45" ht="17.25" customHeight="1" x14ac:dyDescent="0.25">
      <c r="A34" s="328" t="s">
        <v>287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8"/>
      <c r="AN34" s="98"/>
      <c r="AO34" s="98"/>
      <c r="AP34" s="98"/>
      <c r="AQ34" s="98"/>
      <c r="AR34" s="98"/>
      <c r="AS34" s="1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8"/>
      <c r="AN35" s="98"/>
      <c r="AO35" s="98"/>
      <c r="AP35" s="98"/>
      <c r="AQ35" s="98"/>
      <c r="AR35" s="98"/>
      <c r="AS35" s="102"/>
    </row>
    <row r="36" spans="1:45" ht="17.25" customHeight="1" thickBot="1" x14ac:dyDescent="0.3">
      <c r="A36" s="352" t="s">
        <v>261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98"/>
      <c r="AN36" s="98"/>
      <c r="AO36" s="98"/>
      <c r="AP36" s="98"/>
      <c r="AQ36" s="98"/>
      <c r="AR36" s="98"/>
      <c r="AS36" s="10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8"/>
      <c r="AN37" s="98"/>
      <c r="AO37" s="98"/>
      <c r="AP37" s="98"/>
      <c r="AQ37" s="98"/>
      <c r="AR37" s="98"/>
      <c r="AS37" s="102"/>
    </row>
    <row r="38" spans="1:45" ht="17.25" customHeight="1" x14ac:dyDescent="0.25">
      <c r="A38" s="328" t="s">
        <v>286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8"/>
      <c r="AN38" s="98"/>
      <c r="AO38" s="98"/>
      <c r="AP38" s="98"/>
      <c r="AQ38" s="98"/>
      <c r="AR38" s="98"/>
      <c r="AS38" s="102"/>
    </row>
    <row r="39" spans="1:45" ht="17.25" customHeight="1" thickBot="1" x14ac:dyDescent="0.3">
      <c r="A39" s="352" t="s">
        <v>285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98"/>
      <c r="AN39" s="98"/>
      <c r="AO39" s="98"/>
      <c r="AP39" s="98"/>
      <c r="AQ39" s="98"/>
      <c r="AR39" s="98"/>
      <c r="AS39" s="102"/>
    </row>
    <row r="40" spans="1:45" ht="17.25" customHeight="1" x14ac:dyDescent="0.25">
      <c r="A40" s="323" t="s">
        <v>572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8"/>
      <c r="AN40" s="98"/>
      <c r="AO40" s="98"/>
      <c r="AP40" s="98"/>
      <c r="AQ40" s="98"/>
      <c r="AR40" s="98"/>
      <c r="AS40" s="102"/>
    </row>
    <row r="41" spans="1:45" ht="17.25" customHeight="1" x14ac:dyDescent="0.25">
      <c r="A41" s="328" t="s">
        <v>284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8"/>
      <c r="AN41" s="98"/>
      <c r="AO41" s="98"/>
      <c r="AP41" s="98"/>
      <c r="AQ41" s="98"/>
      <c r="AR41" s="98"/>
      <c r="AS41" s="102"/>
    </row>
    <row r="42" spans="1:45" ht="17.25" customHeight="1" x14ac:dyDescent="0.25">
      <c r="A42" s="328" t="s">
        <v>283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8"/>
      <c r="AN42" s="98"/>
      <c r="AO42" s="98"/>
      <c r="AP42" s="98"/>
      <c r="AQ42" s="98"/>
      <c r="AR42" s="98"/>
      <c r="AS42" s="102"/>
    </row>
    <row r="43" spans="1:45" ht="17.25" customHeight="1" x14ac:dyDescent="0.25">
      <c r="A43" s="328" t="s">
        <v>282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8"/>
      <c r="AN43" s="98"/>
      <c r="AO43" s="98"/>
      <c r="AP43" s="98"/>
      <c r="AQ43" s="98"/>
      <c r="AR43" s="98"/>
      <c r="AS43" s="102"/>
    </row>
    <row r="44" spans="1:45" ht="17.25" customHeight="1" x14ac:dyDescent="0.25">
      <c r="A44" s="328" t="s">
        <v>281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8"/>
      <c r="AN44" s="98"/>
      <c r="AO44" s="98"/>
      <c r="AP44" s="98"/>
      <c r="AQ44" s="98"/>
      <c r="AR44" s="98"/>
      <c r="AS44" s="102"/>
    </row>
    <row r="45" spans="1:45" ht="17.25" customHeight="1" x14ac:dyDescent="0.25">
      <c r="A45" s="328" t="s">
        <v>280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8"/>
      <c r="AN45" s="98"/>
      <c r="AO45" s="98"/>
      <c r="AP45" s="98"/>
      <c r="AQ45" s="98"/>
      <c r="AR45" s="98"/>
      <c r="AS45" s="102"/>
    </row>
    <row r="46" spans="1:45" ht="17.25" customHeight="1" thickBot="1" x14ac:dyDescent="0.3">
      <c r="A46" s="354" t="s">
        <v>573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8"/>
      <c r="AN46" s="98"/>
      <c r="AO46" s="98"/>
      <c r="AP46" s="98"/>
      <c r="AQ46" s="98"/>
      <c r="AR46" s="98"/>
      <c r="AS46" s="102"/>
    </row>
    <row r="47" spans="1:45" ht="24" customHeight="1" x14ac:dyDescent="0.25">
      <c r="A47" s="357" t="s">
        <v>279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4</v>
      </c>
      <c r="AL47" s="325"/>
      <c r="AM47" s="360" t="s">
        <v>574</v>
      </c>
      <c r="AN47" s="360"/>
      <c r="AO47" s="219" t="s">
        <v>575</v>
      </c>
      <c r="AP47" s="219" t="s">
        <v>576</v>
      </c>
      <c r="AQ47" s="102"/>
    </row>
    <row r="48" spans="1:45" ht="12" customHeight="1" x14ac:dyDescent="0.25">
      <c r="A48" s="328" t="s">
        <v>278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0"/>
      <c r="AP48" s="220"/>
      <c r="AQ48" s="102"/>
    </row>
    <row r="49" spans="1:43" ht="12" customHeight="1" x14ac:dyDescent="0.25">
      <c r="A49" s="328" t="s">
        <v>277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0"/>
      <c r="AP49" s="220"/>
      <c r="AQ49" s="102"/>
    </row>
    <row r="50" spans="1:43" ht="12" customHeight="1" thickBot="1" x14ac:dyDescent="0.3">
      <c r="A50" s="352" t="s">
        <v>577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221"/>
      <c r="AP50" s="221"/>
      <c r="AQ50" s="102"/>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61" t="s">
        <v>276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574</v>
      </c>
      <c r="AN52" s="360"/>
      <c r="AO52" s="219" t="s">
        <v>575</v>
      </c>
      <c r="AP52" s="219" t="s">
        <v>576</v>
      </c>
      <c r="AQ52" s="102"/>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226"/>
      <c r="AP53" s="226"/>
      <c r="AQ53" s="102"/>
    </row>
    <row r="54" spans="1:43" ht="12" customHeight="1" x14ac:dyDescent="0.25">
      <c r="A54" s="328" t="s">
        <v>274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0"/>
      <c r="AP54" s="220"/>
      <c r="AQ54" s="102"/>
    </row>
    <row r="55" spans="1:43" ht="12" customHeight="1" x14ac:dyDescent="0.25">
      <c r="A55" s="328" t="s">
        <v>273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0"/>
      <c r="AP55" s="220"/>
      <c r="AQ55" s="102"/>
    </row>
    <row r="56" spans="1:43" ht="12" customHeight="1" thickBot="1" x14ac:dyDescent="0.3">
      <c r="A56" s="352" t="s">
        <v>272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221"/>
      <c r="AP56" s="221"/>
      <c r="AQ56" s="102"/>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98"/>
      <c r="AN57" s="98"/>
      <c r="AO57" s="228"/>
      <c r="AP57" s="228"/>
      <c r="AQ57" s="97"/>
    </row>
    <row r="58" spans="1:43" ht="24" customHeight="1" x14ac:dyDescent="0.25">
      <c r="A58" s="361" t="s">
        <v>578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574</v>
      </c>
      <c r="AN58" s="360"/>
      <c r="AO58" s="219" t="s">
        <v>575</v>
      </c>
      <c r="AP58" s="219"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9"/>
      <c r="AP59" s="229"/>
      <c r="AQ59" s="230"/>
    </row>
    <row r="60" spans="1:43" ht="12" customHeight="1" x14ac:dyDescent="0.25">
      <c r="A60" s="328" t="s">
        <v>270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0"/>
      <c r="AP60" s="220"/>
      <c r="AQ60" s="102"/>
    </row>
    <row r="61" spans="1:43" ht="12" customHeight="1" x14ac:dyDescent="0.25">
      <c r="A61" s="328" t="s">
        <v>269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0"/>
      <c r="AP61" s="220"/>
      <c r="AQ61" s="102"/>
    </row>
    <row r="62" spans="1:43" ht="12" customHeight="1" x14ac:dyDescent="0.25">
      <c r="A62" s="328" t="s">
        <v>268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0"/>
      <c r="AP62" s="220"/>
      <c r="AQ62" s="1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0"/>
      <c r="AP63" s="220"/>
      <c r="AQ63" s="1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0"/>
      <c r="AP64" s="220"/>
      <c r="AQ64" s="102"/>
    </row>
    <row r="65" spans="1:43" ht="12" customHeight="1" x14ac:dyDescent="0.25">
      <c r="A65" s="328" t="s">
        <v>267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0"/>
      <c r="AP65" s="220"/>
      <c r="AQ65" s="102"/>
    </row>
    <row r="66" spans="1:43" ht="27.75" customHeight="1" x14ac:dyDescent="0.25">
      <c r="A66" s="368" t="s">
        <v>579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1"/>
      <c r="AP66" s="231"/>
      <c r="AQ66" s="230"/>
    </row>
    <row r="67" spans="1:43" ht="11.25" customHeight="1" x14ac:dyDescent="0.25">
      <c r="A67" s="328" t="s">
        <v>263</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0"/>
      <c r="AP67" s="220"/>
      <c r="AQ67" s="102"/>
    </row>
    <row r="68" spans="1:43" ht="25.5" customHeight="1" x14ac:dyDescent="0.25">
      <c r="A68" s="368" t="s">
        <v>580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1"/>
      <c r="AP68" s="231"/>
      <c r="AQ68" s="230"/>
    </row>
    <row r="69" spans="1:43" ht="12" customHeight="1" x14ac:dyDescent="0.25">
      <c r="A69" s="328" t="s">
        <v>262</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0"/>
      <c r="AP69" s="220"/>
      <c r="AQ69" s="102"/>
    </row>
    <row r="70" spans="1:43" ht="12.75" customHeight="1" x14ac:dyDescent="0.25">
      <c r="A70" s="376" t="s">
        <v>266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31"/>
      <c r="AP70" s="231"/>
      <c r="AQ70" s="230"/>
    </row>
    <row r="71" spans="1:43" ht="12" customHeight="1" x14ac:dyDescent="0.25">
      <c r="A71" s="328" t="s">
        <v>261</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0"/>
      <c r="AP71" s="220"/>
      <c r="AQ71" s="102"/>
    </row>
    <row r="72" spans="1:43" ht="12.75" customHeight="1" thickBot="1" x14ac:dyDescent="0.3">
      <c r="A72" s="372" t="s">
        <v>265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98"/>
      <c r="AN73" s="98"/>
      <c r="AO73" s="228"/>
      <c r="AP73" s="228"/>
      <c r="AQ73" s="97"/>
    </row>
    <row r="74" spans="1:43" ht="25.5" customHeight="1" x14ac:dyDescent="0.25">
      <c r="A74" s="361" t="s">
        <v>264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574</v>
      </c>
      <c r="AN74" s="360"/>
      <c r="AO74" s="219" t="s">
        <v>575</v>
      </c>
      <c r="AP74" s="219" t="s">
        <v>576</v>
      </c>
      <c r="AQ74" s="102"/>
    </row>
    <row r="75" spans="1:43" ht="25.5" customHeight="1" x14ac:dyDescent="0.25">
      <c r="A75" s="368" t="s">
        <v>580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33"/>
      <c r="AP75" s="233"/>
      <c r="AQ75" s="230"/>
    </row>
    <row r="76" spans="1:43" ht="12" customHeight="1" x14ac:dyDescent="0.25">
      <c r="A76" s="328" t="s">
        <v>263</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234"/>
      <c r="AP76" s="234"/>
      <c r="AQ76" s="102"/>
    </row>
    <row r="77" spans="1:43" ht="12" customHeight="1" x14ac:dyDescent="0.25">
      <c r="A77" s="328" t="s">
        <v>262</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234"/>
      <c r="AP77" s="234"/>
      <c r="AQ77" s="102"/>
    </row>
    <row r="78" spans="1:43" ht="12" customHeight="1" x14ac:dyDescent="0.25">
      <c r="A78" s="328" t="s">
        <v>261</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234"/>
      <c r="AP78" s="234"/>
      <c r="AQ78" s="102"/>
    </row>
    <row r="79" spans="1:43" ht="12" customHeight="1" x14ac:dyDescent="0.25">
      <c r="A79" s="328" t="s">
        <v>260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234"/>
      <c r="AP79" s="234"/>
      <c r="AQ79" s="102"/>
    </row>
    <row r="80" spans="1:43" ht="12" customHeight="1" x14ac:dyDescent="0.25">
      <c r="A80" s="328" t="s">
        <v>259</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234"/>
      <c r="AP80" s="234"/>
      <c r="AQ80" s="102"/>
    </row>
    <row r="81" spans="1:45" ht="12.75" customHeight="1" x14ac:dyDescent="0.25">
      <c r="A81" s="328" t="s">
        <v>258</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234"/>
      <c r="AP81" s="234"/>
      <c r="AQ81" s="102"/>
    </row>
    <row r="82" spans="1:45" ht="12.75" customHeight="1" x14ac:dyDescent="0.25">
      <c r="A82" s="328" t="s">
        <v>257</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234"/>
      <c r="AP82" s="234"/>
      <c r="AQ82" s="102"/>
    </row>
    <row r="83" spans="1:45" ht="12" customHeight="1" x14ac:dyDescent="0.25">
      <c r="A83" s="376" t="s">
        <v>256</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33"/>
      <c r="AP83" s="233"/>
      <c r="AQ83" s="230"/>
    </row>
    <row r="84" spans="1:45" ht="12" customHeight="1" x14ac:dyDescent="0.25">
      <c r="A84" s="376" t="s">
        <v>581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33"/>
      <c r="AP84" s="233"/>
      <c r="AQ84" s="230"/>
    </row>
    <row r="85" spans="1:45" ht="12" customHeight="1" x14ac:dyDescent="0.25">
      <c r="A85" s="328" t="s">
        <v>255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234"/>
      <c r="AP85" s="234"/>
      <c r="AQ85" s="97"/>
    </row>
    <row r="86" spans="1:45" ht="27.75" customHeight="1" x14ac:dyDescent="0.25">
      <c r="A86" s="368" t="s">
        <v>582</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33"/>
      <c r="AP86" s="233"/>
      <c r="AQ86" s="230"/>
    </row>
    <row r="87" spans="1:45" x14ac:dyDescent="0.25">
      <c r="A87" s="368" t="s">
        <v>583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33"/>
      <c r="AP87" s="233"/>
      <c r="AQ87" s="230"/>
    </row>
    <row r="88" spans="1:45" ht="14.25" customHeight="1" x14ac:dyDescent="0.25">
      <c r="A88" s="384" t="s">
        <v>584</v>
      </c>
      <c r="B88" s="385"/>
      <c r="C88" s="385"/>
      <c r="D88" s="386"/>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87"/>
      <c r="AL88" s="388"/>
      <c r="AM88" s="389"/>
      <c r="AN88" s="390"/>
      <c r="AO88" s="233"/>
      <c r="AP88" s="233"/>
      <c r="AQ88" s="230"/>
    </row>
    <row r="89" spans="1:45" x14ac:dyDescent="0.25">
      <c r="A89" s="384" t="s">
        <v>585</v>
      </c>
      <c r="B89" s="385"/>
      <c r="C89" s="385"/>
      <c r="D89" s="386"/>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87"/>
      <c r="AL89" s="388"/>
      <c r="AM89" s="389"/>
      <c r="AN89" s="390"/>
      <c r="AO89" s="233"/>
      <c r="AP89" s="233"/>
      <c r="AQ89" s="97"/>
    </row>
    <row r="90" spans="1:45" ht="12" customHeight="1" thickBot="1" x14ac:dyDescent="0.3">
      <c r="A90" s="236" t="s">
        <v>586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80"/>
      <c r="AL90" s="381"/>
      <c r="AM90" s="382"/>
      <c r="AN90" s="383"/>
      <c r="AO90" s="238"/>
      <c r="AP90" s="23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3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3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39"/>
      <c r="AQ93" s="239"/>
      <c r="AR93" s="239"/>
      <c r="AS93" s="23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39"/>
      <c r="AQ94" s="239"/>
      <c r="AR94" s="23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39"/>
      <c r="AQ95" s="239"/>
      <c r="AR95" s="23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21" sqref="K21:K2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402" t="str">
        <f>'1. паспорт местоположение'!A12:C12</f>
        <v>M_TP1100.PS.0061</v>
      </c>
      <c r="B12" s="402"/>
      <c r="C12" s="402"/>
      <c r="D12" s="402"/>
      <c r="E12" s="402"/>
      <c r="F12" s="402"/>
      <c r="G12" s="402"/>
      <c r="H12" s="402"/>
      <c r="I12" s="402"/>
      <c r="J12" s="402"/>
      <c r="K12" s="402"/>
      <c r="L12" s="40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402"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02"/>
      <c r="C15" s="402"/>
      <c r="D15" s="402"/>
      <c r="E15" s="402"/>
      <c r="F15" s="402"/>
      <c r="G15" s="402"/>
      <c r="H15" s="402"/>
      <c r="I15" s="402"/>
      <c r="J15" s="402"/>
      <c r="K15" s="402"/>
      <c r="L15" s="402"/>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391" t="s">
        <v>183</v>
      </c>
      <c r="B21" s="391" t="s">
        <v>182</v>
      </c>
      <c r="C21" s="397" t="s">
        <v>347</v>
      </c>
      <c r="D21" s="397"/>
      <c r="E21" s="397"/>
      <c r="F21" s="397"/>
      <c r="G21" s="397"/>
      <c r="H21" s="397"/>
      <c r="I21" s="392" t="s">
        <v>181</v>
      </c>
      <c r="J21" s="394" t="s">
        <v>349</v>
      </c>
      <c r="K21" s="391" t="s">
        <v>180</v>
      </c>
      <c r="L21" s="393" t="s">
        <v>348</v>
      </c>
    </row>
    <row r="22" spans="1:12" ht="58.5" customHeight="1" x14ac:dyDescent="0.25">
      <c r="A22" s="391"/>
      <c r="B22" s="391"/>
      <c r="C22" s="398" t="s">
        <v>2</v>
      </c>
      <c r="D22" s="398"/>
      <c r="E22" s="106"/>
      <c r="F22" s="107"/>
      <c r="G22" s="399" t="s">
        <v>1</v>
      </c>
      <c r="H22" s="400"/>
      <c r="I22" s="392"/>
      <c r="J22" s="395"/>
      <c r="K22" s="391"/>
      <c r="L22" s="393"/>
    </row>
    <row r="23" spans="1:12" ht="47.25" x14ac:dyDescent="0.25">
      <c r="A23" s="391"/>
      <c r="B23" s="391"/>
      <c r="C23" s="69" t="s">
        <v>179</v>
      </c>
      <c r="D23" s="69" t="s">
        <v>178</v>
      </c>
      <c r="E23" s="69" t="s">
        <v>179</v>
      </c>
      <c r="F23" s="69" t="s">
        <v>178</v>
      </c>
      <c r="G23" s="69" t="s">
        <v>179</v>
      </c>
      <c r="H23" s="69" t="s">
        <v>178</v>
      </c>
      <c r="I23" s="392"/>
      <c r="J23" s="396"/>
      <c r="K23" s="391"/>
      <c r="L23" s="39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v>45658</v>
      </c>
      <c r="D31" s="151">
        <v>45687</v>
      </c>
      <c r="E31" s="146"/>
      <c r="F31" s="146"/>
      <c r="G31" s="139">
        <v>46388</v>
      </c>
      <c r="H31" s="151">
        <v>46417</v>
      </c>
      <c r="I31" s="139"/>
      <c r="J31" s="151"/>
      <c r="K31" s="61"/>
      <c r="L31" s="61"/>
    </row>
    <row r="32" spans="1:12" s="58" customFormat="1" x14ac:dyDescent="0.25">
      <c r="A32" s="64" t="s">
        <v>170</v>
      </c>
      <c r="B32" s="63" t="s">
        <v>362</v>
      </c>
      <c r="C32" s="140">
        <v>45870</v>
      </c>
      <c r="D32" s="140">
        <v>45884</v>
      </c>
      <c r="E32" s="146"/>
      <c r="F32" s="146"/>
      <c r="G32" s="140">
        <v>46629</v>
      </c>
      <c r="H32" s="140">
        <v>46751</v>
      </c>
      <c r="I32" s="140"/>
      <c r="J32" s="140"/>
      <c r="K32" s="45"/>
      <c r="L32" s="45"/>
    </row>
    <row r="33" spans="1:12" s="58" customFormat="1" ht="31.5" x14ac:dyDescent="0.25">
      <c r="A33" s="64" t="s">
        <v>372</v>
      </c>
      <c r="B33" s="63" t="s">
        <v>313</v>
      </c>
      <c r="C33" s="140">
        <v>45853</v>
      </c>
      <c r="D33" s="162">
        <v>45868</v>
      </c>
      <c r="E33" s="146"/>
      <c r="F33" s="146"/>
      <c r="G33" s="140">
        <v>46762</v>
      </c>
      <c r="H33" s="162">
        <v>46822</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40">
        <v>45885</v>
      </c>
      <c r="D35" s="162">
        <v>45899</v>
      </c>
      <c r="E35" s="146"/>
      <c r="F35" s="146"/>
      <c r="G35" s="140">
        <v>46823</v>
      </c>
      <c r="H35" s="162">
        <v>46827</v>
      </c>
      <c r="I35" s="140"/>
      <c r="J35" s="162"/>
      <c r="K35" s="45"/>
      <c r="L35" s="45"/>
    </row>
    <row r="36" spans="1:12" ht="20.25" customHeight="1" x14ac:dyDescent="0.25">
      <c r="A36" s="64" t="s">
        <v>375</v>
      </c>
      <c r="B36" s="63" t="s">
        <v>358</v>
      </c>
      <c r="C36" s="140">
        <v>45901</v>
      </c>
      <c r="D36" s="162">
        <v>45915</v>
      </c>
      <c r="E36" s="153"/>
      <c r="F36" s="146"/>
      <c r="G36" s="140">
        <v>46827</v>
      </c>
      <c r="H36" s="162">
        <v>46833</v>
      </c>
      <c r="I36" s="140"/>
      <c r="J36" s="162"/>
      <c r="K36" s="142"/>
      <c r="L36" s="143"/>
    </row>
    <row r="37" spans="1:12" x14ac:dyDescent="0.25">
      <c r="A37" s="64" t="s">
        <v>376</v>
      </c>
      <c r="B37" s="63" t="s">
        <v>169</v>
      </c>
      <c r="C37" s="162">
        <v>45689</v>
      </c>
      <c r="D37" s="140">
        <v>45884</v>
      </c>
      <c r="E37" s="153"/>
      <c r="F37" s="146"/>
      <c r="G37" s="162">
        <v>46762</v>
      </c>
      <c r="H37" s="140">
        <v>46822</v>
      </c>
      <c r="I37" s="162"/>
      <c r="J37" s="140"/>
      <c r="K37" s="142"/>
      <c r="L37" s="142"/>
    </row>
    <row r="38" spans="1:12" x14ac:dyDescent="0.25">
      <c r="A38" s="64" t="s">
        <v>587</v>
      </c>
      <c r="B38" s="65" t="s">
        <v>168</v>
      </c>
      <c r="C38" s="62"/>
      <c r="D38" s="59"/>
      <c r="E38" s="59"/>
      <c r="F38" s="59"/>
      <c r="G38" s="62"/>
      <c r="H38" s="59"/>
      <c r="I38" s="62"/>
      <c r="J38" s="59"/>
      <c r="K38" s="144"/>
      <c r="L38" s="145"/>
    </row>
    <row r="39" spans="1:12" ht="31.5" x14ac:dyDescent="0.25">
      <c r="A39" s="64">
        <v>2</v>
      </c>
      <c r="B39" s="63" t="s">
        <v>363</v>
      </c>
      <c r="C39" s="141">
        <v>45901</v>
      </c>
      <c r="D39" s="141">
        <v>45991</v>
      </c>
      <c r="E39" s="59"/>
      <c r="F39" s="59"/>
      <c r="G39" s="141">
        <v>46828</v>
      </c>
      <c r="H39" s="141">
        <v>46873</v>
      </c>
      <c r="I39" s="141"/>
      <c r="J39" s="141"/>
      <c r="K39" s="142"/>
      <c r="L39" s="142"/>
    </row>
    <row r="40" spans="1:12" x14ac:dyDescent="0.25">
      <c r="A40" s="64" t="s">
        <v>167</v>
      </c>
      <c r="B40" s="63" t="s">
        <v>365</v>
      </c>
      <c r="C40" s="151">
        <v>45992</v>
      </c>
      <c r="D40" s="141" t="s">
        <v>680</v>
      </c>
      <c r="E40" s="59"/>
      <c r="F40" s="59"/>
      <c r="G40" s="151">
        <v>46874</v>
      </c>
      <c r="H40" s="141">
        <v>46934</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41">
        <v>45992</v>
      </c>
      <c r="D42" s="141">
        <v>46021</v>
      </c>
      <c r="E42" s="59"/>
      <c r="F42" s="59"/>
      <c r="G42" s="141">
        <v>46935</v>
      </c>
      <c r="H42" s="141">
        <v>46964</v>
      </c>
      <c r="I42" s="141"/>
      <c r="J42" s="141"/>
      <c r="K42" s="61"/>
      <c r="L42" s="61"/>
    </row>
    <row r="43" spans="1:12" x14ac:dyDescent="0.25">
      <c r="A43" s="64" t="s">
        <v>165</v>
      </c>
      <c r="B43" s="63" t="s">
        <v>163</v>
      </c>
      <c r="C43" s="151">
        <v>46082</v>
      </c>
      <c r="D43" s="141">
        <v>46111</v>
      </c>
      <c r="E43" s="59"/>
      <c r="F43" s="59"/>
      <c r="G43" s="151">
        <v>46966</v>
      </c>
      <c r="H43" s="141">
        <v>47087</v>
      </c>
      <c r="I43" s="151"/>
      <c r="J43" s="141"/>
      <c r="K43" s="61"/>
      <c r="L43" s="61"/>
    </row>
    <row r="44" spans="1:12" x14ac:dyDescent="0.25">
      <c r="A44" s="64" t="s">
        <v>164</v>
      </c>
      <c r="B44" s="63" t="s">
        <v>161</v>
      </c>
      <c r="C44" s="151">
        <v>46113</v>
      </c>
      <c r="D44" s="141">
        <v>46325</v>
      </c>
      <c r="E44" s="59"/>
      <c r="F44" s="59"/>
      <c r="G44" s="151">
        <v>47058</v>
      </c>
      <c r="H44" s="141">
        <v>47421</v>
      </c>
      <c r="I44" s="151"/>
      <c r="J44" s="141"/>
      <c r="K44" s="61"/>
      <c r="L44" s="61"/>
    </row>
    <row r="45" spans="1:12" ht="47.25" x14ac:dyDescent="0.25">
      <c r="A45" s="64" t="s">
        <v>162</v>
      </c>
      <c r="B45" s="63" t="s">
        <v>368</v>
      </c>
      <c r="C45" s="151">
        <v>46327</v>
      </c>
      <c r="D45" s="139">
        <v>46341</v>
      </c>
      <c r="E45" s="59"/>
      <c r="F45" s="59"/>
      <c r="G45" s="151">
        <v>47423</v>
      </c>
      <c r="H45" s="139">
        <v>47437</v>
      </c>
      <c r="I45" s="151"/>
      <c r="J45" s="139"/>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51">
        <v>46327</v>
      </c>
      <c r="D47" s="139">
        <v>46356</v>
      </c>
      <c r="E47" s="59"/>
      <c r="F47" s="59"/>
      <c r="G47" s="151">
        <v>47437</v>
      </c>
      <c r="H47" s="139">
        <v>47452</v>
      </c>
      <c r="I47" s="151"/>
      <c r="J47" s="139"/>
      <c r="K47" s="61"/>
      <c r="L47" s="61"/>
    </row>
    <row r="48" spans="1:12" x14ac:dyDescent="0.25">
      <c r="A48" s="64" t="s">
        <v>588</v>
      </c>
      <c r="B48" s="65" t="s">
        <v>157</v>
      </c>
      <c r="C48" s="62"/>
      <c r="D48" s="59"/>
      <c r="E48" s="59"/>
      <c r="F48" s="59"/>
      <c r="G48" s="62"/>
      <c r="H48" s="59"/>
      <c r="I48" s="62"/>
      <c r="J48" s="59"/>
      <c r="K48" s="61"/>
      <c r="L48" s="61"/>
    </row>
    <row r="49" spans="1:12" x14ac:dyDescent="0.25">
      <c r="A49" s="64">
        <v>4</v>
      </c>
      <c r="B49" s="63" t="s">
        <v>155</v>
      </c>
      <c r="C49" s="141">
        <v>46357</v>
      </c>
      <c r="D49" s="151">
        <v>46366</v>
      </c>
      <c r="E49" s="59"/>
      <c r="F49" s="59"/>
      <c r="G49" s="141">
        <v>47453</v>
      </c>
      <c r="H49" s="151">
        <v>47462</v>
      </c>
      <c r="I49" s="141"/>
      <c r="J49" s="151"/>
      <c r="K49" s="164"/>
      <c r="L49" s="61"/>
    </row>
    <row r="50" spans="1:12" ht="47.25" x14ac:dyDescent="0.25">
      <c r="A50" s="64" t="s">
        <v>156</v>
      </c>
      <c r="B50" s="63" t="s">
        <v>589</v>
      </c>
      <c r="C50" s="151">
        <v>46367</v>
      </c>
      <c r="D50" s="151">
        <v>46371</v>
      </c>
      <c r="E50" s="59"/>
      <c r="F50" s="59"/>
      <c r="G50" s="151">
        <v>47463</v>
      </c>
      <c r="H50" s="151">
        <v>47467</v>
      </c>
      <c r="I50" s="151"/>
      <c r="J50" s="151"/>
      <c r="K50" s="164"/>
      <c r="L50" s="61"/>
    </row>
    <row r="51" spans="1:12" ht="31.5" x14ac:dyDescent="0.25">
      <c r="A51" s="64" t="s">
        <v>154</v>
      </c>
      <c r="B51" s="63" t="s">
        <v>369</v>
      </c>
      <c r="C51" s="140">
        <v>46357</v>
      </c>
      <c r="D51" s="140">
        <v>46371</v>
      </c>
      <c r="E51" s="59"/>
      <c r="F51" s="59"/>
      <c r="G51" s="140">
        <v>47453</v>
      </c>
      <c r="H51" s="140">
        <v>47467</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40">
        <v>46372</v>
      </c>
      <c r="D53" s="163">
        <v>46386</v>
      </c>
      <c r="E53" s="59"/>
      <c r="F53" s="59"/>
      <c r="G53" s="140">
        <v>47468</v>
      </c>
      <c r="H53" s="163">
        <v>47482</v>
      </c>
      <c r="I53" s="140"/>
      <c r="J53" s="163"/>
      <c r="K53" s="164"/>
      <c r="L53" s="61"/>
    </row>
    <row r="54" spans="1:12" x14ac:dyDescent="0.25">
      <c r="A54" s="64" t="s">
        <v>371</v>
      </c>
      <c r="B54" s="63" t="s">
        <v>151</v>
      </c>
      <c r="C54" s="141">
        <v>46372</v>
      </c>
      <c r="D54" s="141">
        <v>46386</v>
      </c>
      <c r="E54" s="59"/>
      <c r="F54" s="59"/>
      <c r="G54" s="141">
        <v>47468</v>
      </c>
      <c r="H54" s="141">
        <v>47482</v>
      </c>
      <c r="I54" s="141"/>
      <c r="J54" s="14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0" sqref="C20:AC22"/>
    </sheetView>
  </sheetViews>
  <sheetFormatPr defaultRowHeight="15.75" x14ac:dyDescent="0.25"/>
  <cols>
    <col min="1" max="1" width="9.140625" style="189"/>
    <col min="2" max="2" width="57.85546875" style="189" customWidth="1"/>
    <col min="3" max="7" width="16.7109375" style="189"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16384" width="9.140625" style="189"/>
  </cols>
  <sheetData>
    <row r="1" spans="1:17" ht="18.75" x14ac:dyDescent="0.25">
      <c r="Q1" s="251" t="s">
        <v>69</v>
      </c>
    </row>
    <row r="2" spans="1:17" ht="18.75" x14ac:dyDescent="0.3">
      <c r="Q2" s="252" t="s">
        <v>10</v>
      </c>
    </row>
    <row r="3" spans="1:17" ht="18.75" x14ac:dyDescent="0.3">
      <c r="Q3" s="252" t="s">
        <v>68</v>
      </c>
    </row>
    <row r="4" spans="1:17"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row>
    <row r="5" spans="1:17" ht="20.25" x14ac:dyDescent="0.3">
      <c r="E5" s="192"/>
      <c r="Q5" s="252"/>
    </row>
    <row r="6" spans="1:17" ht="18.75" x14ac:dyDescent="0.25">
      <c r="A6" s="411" t="s">
        <v>9</v>
      </c>
      <c r="B6" s="411"/>
      <c r="C6" s="411"/>
      <c r="D6" s="411"/>
      <c r="E6" s="411"/>
      <c r="F6" s="411"/>
      <c r="G6" s="411"/>
      <c r="H6" s="411"/>
      <c r="I6" s="411"/>
      <c r="J6" s="411"/>
      <c r="K6" s="411"/>
      <c r="L6" s="411"/>
      <c r="M6" s="411"/>
      <c r="N6" s="411"/>
      <c r="O6" s="411"/>
      <c r="P6" s="411"/>
      <c r="Q6" s="411"/>
    </row>
    <row r="7" spans="1:17" ht="18.75" x14ac:dyDescent="0.25">
      <c r="A7" s="253"/>
      <c r="B7" s="253"/>
      <c r="C7" s="253"/>
      <c r="D7" s="253"/>
      <c r="E7" s="253"/>
      <c r="F7" s="253"/>
      <c r="G7" s="253"/>
      <c r="H7" s="191"/>
      <c r="I7" s="191"/>
      <c r="J7" s="191"/>
      <c r="K7" s="191"/>
      <c r="L7" s="191"/>
      <c r="M7" s="191"/>
      <c r="N7" s="191"/>
      <c r="O7" s="191"/>
      <c r="P7" s="191"/>
      <c r="Q7" s="191"/>
    </row>
    <row r="8" spans="1:17" x14ac:dyDescent="0.25">
      <c r="A8" s="412" t="s">
        <v>470</v>
      </c>
      <c r="B8" s="412"/>
      <c r="C8" s="412"/>
      <c r="D8" s="412"/>
      <c r="E8" s="412"/>
      <c r="F8" s="412"/>
      <c r="G8" s="412"/>
      <c r="H8" s="412"/>
      <c r="I8" s="412"/>
      <c r="J8" s="412"/>
      <c r="K8" s="412"/>
      <c r="L8" s="412"/>
      <c r="M8" s="412"/>
      <c r="N8" s="412"/>
      <c r="O8" s="412"/>
      <c r="P8" s="412"/>
      <c r="Q8" s="412"/>
    </row>
    <row r="9" spans="1:17" ht="18.75" customHeight="1" x14ac:dyDescent="0.25">
      <c r="A9" s="410" t="s">
        <v>8</v>
      </c>
      <c r="B9" s="410"/>
      <c r="C9" s="410"/>
      <c r="D9" s="410"/>
      <c r="E9" s="410"/>
      <c r="F9" s="410"/>
      <c r="G9" s="410"/>
      <c r="H9" s="410"/>
      <c r="I9" s="410"/>
      <c r="J9" s="410"/>
      <c r="K9" s="410"/>
      <c r="L9" s="410"/>
      <c r="M9" s="410"/>
      <c r="N9" s="410"/>
      <c r="O9" s="410"/>
      <c r="P9" s="410"/>
      <c r="Q9" s="410"/>
    </row>
    <row r="10" spans="1:17" ht="18.75" x14ac:dyDescent="0.25">
      <c r="A10" s="253"/>
      <c r="B10" s="253"/>
      <c r="C10" s="253"/>
      <c r="D10" s="253"/>
      <c r="E10" s="253"/>
      <c r="F10" s="253"/>
      <c r="G10" s="253"/>
      <c r="H10" s="191"/>
      <c r="I10" s="191"/>
      <c r="J10" s="191"/>
      <c r="K10" s="191"/>
      <c r="L10" s="191"/>
      <c r="M10" s="191"/>
      <c r="N10" s="191"/>
      <c r="O10" s="191"/>
      <c r="P10" s="191"/>
      <c r="Q10" s="191"/>
    </row>
    <row r="11" spans="1:17" x14ac:dyDescent="0.25">
      <c r="A11" s="412" t="str">
        <f>'6.1. Паспорт сетевой график'!A12:L12</f>
        <v>M_TP1100.PS.0061</v>
      </c>
      <c r="B11" s="412"/>
      <c r="C11" s="412"/>
      <c r="D11" s="412"/>
      <c r="E11" s="412"/>
      <c r="F11" s="412"/>
      <c r="G11" s="412"/>
      <c r="H11" s="412"/>
      <c r="I11" s="412"/>
      <c r="J11" s="412"/>
      <c r="K11" s="412"/>
      <c r="L11" s="412"/>
      <c r="M11" s="412"/>
      <c r="N11" s="412"/>
      <c r="O11" s="412"/>
      <c r="P11" s="412"/>
      <c r="Q11" s="412"/>
    </row>
    <row r="12" spans="1:17" x14ac:dyDescent="0.25">
      <c r="A12" s="410" t="s">
        <v>7</v>
      </c>
      <c r="B12" s="410"/>
      <c r="C12" s="410"/>
      <c r="D12" s="410"/>
      <c r="E12" s="410"/>
      <c r="F12" s="410"/>
      <c r="G12" s="410"/>
      <c r="H12" s="410"/>
      <c r="I12" s="410"/>
      <c r="J12" s="410"/>
      <c r="K12" s="410"/>
      <c r="L12" s="410"/>
      <c r="M12" s="410"/>
      <c r="N12" s="410"/>
      <c r="O12" s="410"/>
      <c r="P12" s="410"/>
      <c r="Q12" s="410"/>
    </row>
    <row r="13" spans="1:17" ht="16.5" customHeight="1" x14ac:dyDescent="0.3">
      <c r="A13" s="185"/>
      <c r="B13" s="185"/>
      <c r="C13" s="185"/>
      <c r="D13" s="185"/>
      <c r="E13" s="185"/>
      <c r="F13" s="185"/>
      <c r="G13" s="185"/>
      <c r="H13" s="190"/>
      <c r="I13" s="190"/>
      <c r="J13" s="190"/>
      <c r="K13" s="190"/>
      <c r="L13" s="190"/>
      <c r="M13" s="190"/>
      <c r="N13" s="190"/>
      <c r="O13" s="190"/>
      <c r="P13" s="190"/>
      <c r="Q13" s="190"/>
    </row>
    <row r="14" spans="1:17" x14ac:dyDescent="0.25">
      <c r="A14" s="412"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12"/>
      <c r="C14" s="412"/>
      <c r="D14" s="412"/>
      <c r="E14" s="412"/>
      <c r="F14" s="412"/>
      <c r="G14" s="412"/>
      <c r="H14" s="412"/>
      <c r="I14" s="412"/>
      <c r="J14" s="412"/>
      <c r="K14" s="412"/>
      <c r="L14" s="412"/>
      <c r="M14" s="412"/>
      <c r="N14" s="412"/>
      <c r="O14" s="412"/>
      <c r="P14" s="412"/>
      <c r="Q14" s="412"/>
    </row>
    <row r="15" spans="1:17" ht="15.75" customHeight="1" x14ac:dyDescent="0.25">
      <c r="A15" s="410" t="s">
        <v>6</v>
      </c>
      <c r="B15" s="410"/>
      <c r="C15" s="410"/>
      <c r="D15" s="410"/>
      <c r="E15" s="410"/>
      <c r="F15" s="410"/>
      <c r="G15" s="410"/>
      <c r="H15" s="410"/>
      <c r="I15" s="410"/>
      <c r="J15" s="410"/>
      <c r="K15" s="410"/>
      <c r="L15" s="410"/>
      <c r="M15" s="410"/>
      <c r="N15" s="410"/>
      <c r="O15" s="410"/>
      <c r="P15" s="410"/>
      <c r="Q15" s="410"/>
    </row>
    <row r="18" spans="1:29" x14ac:dyDescent="0.25">
      <c r="A18" s="414" t="s">
        <v>413</v>
      </c>
      <c r="B18" s="414"/>
      <c r="C18" s="414"/>
      <c r="D18" s="414"/>
      <c r="E18" s="414"/>
      <c r="F18" s="414"/>
      <c r="G18" s="414"/>
      <c r="H18" s="414"/>
      <c r="I18" s="414"/>
      <c r="J18" s="414"/>
      <c r="K18" s="414"/>
      <c r="L18" s="414"/>
      <c r="M18" s="414"/>
      <c r="N18" s="414"/>
      <c r="O18" s="414"/>
      <c r="P18" s="414"/>
      <c r="Q18" s="414"/>
    </row>
    <row r="20" spans="1:29" ht="33" customHeight="1" x14ac:dyDescent="0.25">
      <c r="A20" s="415" t="s">
        <v>149</v>
      </c>
      <c r="B20" s="415" t="s">
        <v>148</v>
      </c>
      <c r="C20" s="418" t="s">
        <v>147</v>
      </c>
      <c r="D20" s="418"/>
      <c r="E20" s="403" t="s">
        <v>487</v>
      </c>
      <c r="F20" s="403"/>
      <c r="G20" s="404" t="s">
        <v>688</v>
      </c>
      <c r="H20" s="407" t="s">
        <v>673</v>
      </c>
      <c r="I20" s="408"/>
      <c r="J20" s="408"/>
      <c r="K20" s="408"/>
      <c r="L20" s="407" t="s">
        <v>674</v>
      </c>
      <c r="M20" s="408"/>
      <c r="N20" s="408"/>
      <c r="O20" s="408"/>
      <c r="P20" s="407" t="s">
        <v>675</v>
      </c>
      <c r="Q20" s="408"/>
      <c r="R20" s="408"/>
      <c r="S20" s="408"/>
      <c r="T20" s="407" t="s">
        <v>676</v>
      </c>
      <c r="U20" s="408"/>
      <c r="V20" s="408"/>
      <c r="W20" s="408"/>
      <c r="X20" s="407" t="s">
        <v>689</v>
      </c>
      <c r="Y20" s="408"/>
      <c r="Z20" s="408"/>
      <c r="AA20" s="408"/>
      <c r="AB20" s="413" t="s">
        <v>146</v>
      </c>
      <c r="AC20" s="413"/>
    </row>
    <row r="21" spans="1:29" ht="81.75" customHeight="1" x14ac:dyDescent="0.25">
      <c r="A21" s="416"/>
      <c r="B21" s="416"/>
      <c r="C21" s="418"/>
      <c r="D21" s="418"/>
      <c r="E21" s="403"/>
      <c r="F21" s="403"/>
      <c r="G21" s="405"/>
      <c r="H21" s="409" t="s">
        <v>2</v>
      </c>
      <c r="I21" s="409"/>
      <c r="J21" s="409" t="s">
        <v>488</v>
      </c>
      <c r="K21" s="409"/>
      <c r="L21" s="409" t="s">
        <v>2</v>
      </c>
      <c r="M21" s="409"/>
      <c r="N21" s="409" t="s">
        <v>488</v>
      </c>
      <c r="O21" s="409"/>
      <c r="P21" s="409" t="s">
        <v>2</v>
      </c>
      <c r="Q21" s="409"/>
      <c r="R21" s="409" t="s">
        <v>488</v>
      </c>
      <c r="S21" s="409"/>
      <c r="T21" s="409" t="s">
        <v>2</v>
      </c>
      <c r="U21" s="409"/>
      <c r="V21" s="409" t="s">
        <v>488</v>
      </c>
      <c r="W21" s="409"/>
      <c r="X21" s="409" t="s">
        <v>2</v>
      </c>
      <c r="Y21" s="409"/>
      <c r="Z21" s="409" t="s">
        <v>488</v>
      </c>
      <c r="AA21" s="409"/>
      <c r="AB21" s="413"/>
      <c r="AC21" s="413"/>
    </row>
    <row r="22" spans="1:29" ht="89.25" customHeight="1" x14ac:dyDescent="0.25">
      <c r="A22" s="417"/>
      <c r="B22" s="417"/>
      <c r="C22" s="259" t="s">
        <v>2</v>
      </c>
      <c r="D22" s="259" t="s">
        <v>488</v>
      </c>
      <c r="E22" s="254" t="s">
        <v>690</v>
      </c>
      <c r="F22" s="254" t="s">
        <v>691</v>
      </c>
      <c r="G22" s="406"/>
      <c r="H22" s="260" t="s">
        <v>394</v>
      </c>
      <c r="I22" s="260" t="s">
        <v>395</v>
      </c>
      <c r="J22" s="260" t="s">
        <v>394</v>
      </c>
      <c r="K22" s="260" t="s">
        <v>395</v>
      </c>
      <c r="L22" s="260" t="s">
        <v>394</v>
      </c>
      <c r="M22" s="260" t="s">
        <v>395</v>
      </c>
      <c r="N22" s="260" t="s">
        <v>394</v>
      </c>
      <c r="O22" s="260" t="s">
        <v>395</v>
      </c>
      <c r="P22" s="260" t="s">
        <v>394</v>
      </c>
      <c r="Q22" s="260" t="s">
        <v>395</v>
      </c>
      <c r="R22" s="260" t="s">
        <v>394</v>
      </c>
      <c r="S22" s="260" t="s">
        <v>395</v>
      </c>
      <c r="T22" s="260" t="s">
        <v>394</v>
      </c>
      <c r="U22" s="260" t="s">
        <v>395</v>
      </c>
      <c r="V22" s="260" t="s">
        <v>394</v>
      </c>
      <c r="W22" s="260" t="s">
        <v>395</v>
      </c>
      <c r="X22" s="260" t="s">
        <v>394</v>
      </c>
      <c r="Y22" s="260" t="s">
        <v>395</v>
      </c>
      <c r="Z22" s="260" t="s">
        <v>394</v>
      </c>
      <c r="AA22" s="260" t="s">
        <v>395</v>
      </c>
      <c r="AB22" s="259" t="s">
        <v>489</v>
      </c>
      <c r="AC22" s="259" t="s">
        <v>488</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55" customFormat="1" ht="47.25" x14ac:dyDescent="0.25">
      <c r="A24" s="197">
        <v>1</v>
      </c>
      <c r="B24" s="198" t="s">
        <v>145</v>
      </c>
      <c r="C24" s="199">
        <v>604.53386352679172</v>
      </c>
      <c r="D24" s="199">
        <v>611.01515470637514</v>
      </c>
      <c r="E24" s="199">
        <v>611.01515470637514</v>
      </c>
      <c r="F24" s="199">
        <v>611.01515470637514</v>
      </c>
      <c r="G24" s="199">
        <v>0</v>
      </c>
      <c r="H24" s="199">
        <v>0</v>
      </c>
      <c r="I24" s="199"/>
      <c r="J24" s="199">
        <v>0</v>
      </c>
      <c r="K24" s="199"/>
      <c r="L24" s="199">
        <v>0</v>
      </c>
      <c r="M24" s="199"/>
      <c r="N24" s="199">
        <v>0</v>
      </c>
      <c r="O24" s="199"/>
      <c r="P24" s="199">
        <v>0</v>
      </c>
      <c r="Q24" s="199"/>
      <c r="R24" s="199">
        <v>0</v>
      </c>
      <c r="S24" s="199"/>
      <c r="T24" s="199">
        <v>16.636928398715213</v>
      </c>
      <c r="U24" s="199"/>
      <c r="V24" s="199">
        <v>16.864285178549448</v>
      </c>
      <c r="W24" s="199"/>
      <c r="X24" s="199">
        <v>265.23008660260797</v>
      </c>
      <c r="Y24" s="199"/>
      <c r="Z24" s="199" t="s">
        <v>591</v>
      </c>
      <c r="AA24" s="199"/>
      <c r="AB24" s="199">
        <v>16.636928398715213</v>
      </c>
      <c r="AC24" s="199">
        <v>282.09437178115741</v>
      </c>
    </row>
    <row r="25" spans="1:29" s="256" customFormat="1" ht="24" customHeight="1" x14ac:dyDescent="0.25">
      <c r="A25" s="200" t="s">
        <v>490</v>
      </c>
      <c r="B25" s="201" t="s">
        <v>144</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591</v>
      </c>
      <c r="AA25" s="199"/>
      <c r="AB25" s="199">
        <v>0</v>
      </c>
      <c r="AC25" s="199">
        <v>0</v>
      </c>
    </row>
    <row r="26" spans="1:29" s="256" customFormat="1" x14ac:dyDescent="0.25">
      <c r="A26" s="200" t="s">
        <v>491</v>
      </c>
      <c r="B26" s="201" t="s">
        <v>143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591</v>
      </c>
      <c r="AA26" s="199"/>
      <c r="AB26" s="199">
        <v>0</v>
      </c>
      <c r="AC26" s="199">
        <v>0</v>
      </c>
    </row>
    <row r="27" spans="1:29" s="256" customFormat="1" ht="31.5" x14ac:dyDescent="0.25">
      <c r="A27" s="200" t="s">
        <v>492</v>
      </c>
      <c r="B27" s="201" t="s">
        <v>353</v>
      </c>
      <c r="C27" s="199"/>
      <c r="D27" s="199"/>
      <c r="E27" s="199"/>
      <c r="F27" s="199"/>
      <c r="G27" s="199">
        <v>0</v>
      </c>
      <c r="H27" s="199">
        <v>0</v>
      </c>
      <c r="I27" s="199"/>
      <c r="J27" s="199">
        <v>0</v>
      </c>
      <c r="K27" s="199"/>
      <c r="L27" s="199">
        <v>0</v>
      </c>
      <c r="M27" s="199"/>
      <c r="N27" s="199">
        <v>0</v>
      </c>
      <c r="O27" s="199"/>
      <c r="P27" s="199">
        <v>0</v>
      </c>
      <c r="Q27" s="199"/>
      <c r="R27" s="199">
        <v>0</v>
      </c>
      <c r="S27" s="199"/>
      <c r="T27" s="199">
        <v>13.864106998929344</v>
      </c>
      <c r="U27" s="199"/>
      <c r="V27" s="199">
        <v>14.05357098212454</v>
      </c>
      <c r="W27" s="199"/>
      <c r="X27" s="199">
        <v>221.02507216883998</v>
      </c>
      <c r="Y27" s="199"/>
      <c r="Z27" s="199" t="s">
        <v>591</v>
      </c>
      <c r="AA27" s="199"/>
      <c r="AB27" s="199">
        <v>13.864106998929344</v>
      </c>
      <c r="AC27" s="199">
        <v>235.07864315096452</v>
      </c>
    </row>
    <row r="28" spans="1:29" s="256" customFormat="1" x14ac:dyDescent="0.25">
      <c r="A28" s="200" t="s">
        <v>493</v>
      </c>
      <c r="B28" s="201" t="s">
        <v>494</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s="256" customFormat="1" x14ac:dyDescent="0.25">
      <c r="A29" s="200" t="s">
        <v>495</v>
      </c>
      <c r="B29" s="202" t="s">
        <v>142</v>
      </c>
      <c r="C29" s="199"/>
      <c r="D29" s="199"/>
      <c r="E29" s="199"/>
      <c r="F29" s="199"/>
      <c r="G29" s="199">
        <v>0</v>
      </c>
      <c r="H29" s="199">
        <v>0</v>
      </c>
      <c r="I29" s="199"/>
      <c r="J29" s="199">
        <v>0</v>
      </c>
      <c r="K29" s="199"/>
      <c r="L29" s="199">
        <v>0</v>
      </c>
      <c r="M29" s="199"/>
      <c r="N29" s="199">
        <v>0</v>
      </c>
      <c r="O29" s="199"/>
      <c r="P29" s="199">
        <v>0</v>
      </c>
      <c r="Q29" s="199"/>
      <c r="R29" s="199">
        <v>0</v>
      </c>
      <c r="S29" s="199"/>
      <c r="T29" s="199">
        <v>2.7728213997858688</v>
      </c>
      <c r="U29" s="199"/>
      <c r="V29" s="199">
        <v>2.8107141964249074</v>
      </c>
      <c r="W29" s="199"/>
      <c r="X29" s="199">
        <v>44.205014433767985</v>
      </c>
      <c r="Y29" s="199"/>
      <c r="Z29" s="199" t="s">
        <v>591</v>
      </c>
      <c r="AA29" s="199"/>
      <c r="AB29" s="199">
        <v>2.7728213997858688</v>
      </c>
      <c r="AC29" s="199">
        <v>47.015728630192882</v>
      </c>
    </row>
    <row r="30" spans="1:29" s="255" customFormat="1" ht="47.25" x14ac:dyDescent="0.25">
      <c r="A30" s="197" t="s">
        <v>63</v>
      </c>
      <c r="B30" s="198" t="s">
        <v>496</v>
      </c>
      <c r="C30" s="199">
        <v>506.79026322312507</v>
      </c>
      <c r="D30" s="199">
        <v>512.22085882680335</v>
      </c>
      <c r="E30" s="199">
        <v>512.22085882680335</v>
      </c>
      <c r="F30" s="199">
        <v>512.22085882680335</v>
      </c>
      <c r="G30" s="199">
        <v>0</v>
      </c>
      <c r="H30" s="199">
        <v>0</v>
      </c>
      <c r="I30" s="199"/>
      <c r="J30" s="199">
        <v>0</v>
      </c>
      <c r="K30" s="199"/>
      <c r="L30" s="199">
        <v>0</v>
      </c>
      <c r="M30" s="199"/>
      <c r="N30" s="199">
        <v>0</v>
      </c>
      <c r="O30" s="199"/>
      <c r="P30" s="199">
        <v>0</v>
      </c>
      <c r="Q30" s="199"/>
      <c r="R30" s="199">
        <v>0</v>
      </c>
      <c r="S30" s="199"/>
      <c r="T30" s="199">
        <v>13.864106998929344</v>
      </c>
      <c r="U30" s="199"/>
      <c r="V30" s="199">
        <v>14.053570982124542</v>
      </c>
      <c r="W30" s="199"/>
      <c r="X30" s="199">
        <v>222.24169746410297</v>
      </c>
      <c r="Y30" s="199"/>
      <c r="Z30" s="199" t="s">
        <v>591</v>
      </c>
      <c r="AA30" s="199"/>
      <c r="AB30" s="199">
        <v>13.864106998929344</v>
      </c>
      <c r="AC30" s="199">
        <v>236.29526844622751</v>
      </c>
    </row>
    <row r="31" spans="1:29" s="256" customFormat="1" x14ac:dyDescent="0.25">
      <c r="A31" s="197" t="s">
        <v>497</v>
      </c>
      <c r="B31" s="201" t="s">
        <v>141</v>
      </c>
      <c r="C31" s="199">
        <v>15.292423237724391</v>
      </c>
      <c r="D31" s="199">
        <v>15.498643247075382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256" customFormat="1" ht="31.5" x14ac:dyDescent="0.25">
      <c r="A32" s="197" t="s">
        <v>498</v>
      </c>
      <c r="B32" s="201" t="s">
        <v>140</v>
      </c>
      <c r="C32" s="199">
        <v>106.39709578019531</v>
      </c>
      <c r="D32" s="199">
        <v>107.43984359830762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56" customFormat="1" x14ac:dyDescent="0.25">
      <c r="A33" s="197" t="s">
        <v>499</v>
      </c>
      <c r="B33" s="201" t="s">
        <v>139</v>
      </c>
      <c r="C33" s="199">
        <v>325.72341572901183</v>
      </c>
      <c r="D33" s="199">
        <v>329.32311427811914</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56" customFormat="1" x14ac:dyDescent="0.25">
      <c r="A34" s="197" t="s">
        <v>500</v>
      </c>
      <c r="B34" s="201" t="s">
        <v>138</v>
      </c>
      <c r="C34" s="199">
        <v>59.37732847619354</v>
      </c>
      <c r="D34" s="199">
        <v>59.959257703301262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55" customFormat="1" ht="31.5" x14ac:dyDescent="0.25">
      <c r="A35" s="197" t="s">
        <v>62</v>
      </c>
      <c r="B35" s="198" t="s">
        <v>501</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56" customFormat="1" ht="31.5" x14ac:dyDescent="0.25">
      <c r="A36" s="200" t="s">
        <v>502</v>
      </c>
      <c r="B36" s="201" t="s">
        <v>503</v>
      </c>
      <c r="C36" s="199"/>
      <c r="D36" s="199"/>
      <c r="E36" s="199"/>
      <c r="F36" s="199"/>
      <c r="G36" s="199">
        <v>0</v>
      </c>
      <c r="H36" s="199">
        <v>0</v>
      </c>
      <c r="I36" s="204" t="s">
        <v>457</v>
      </c>
      <c r="J36" s="199">
        <v>0</v>
      </c>
      <c r="K36" s="199" t="s">
        <v>457</v>
      </c>
      <c r="L36" s="199">
        <v>0</v>
      </c>
      <c r="M36" s="204" t="s">
        <v>457</v>
      </c>
      <c r="N36" s="199">
        <v>0</v>
      </c>
      <c r="O36" s="199" t="s">
        <v>457</v>
      </c>
      <c r="P36" s="199">
        <v>0</v>
      </c>
      <c r="Q36" s="204" t="s">
        <v>457</v>
      </c>
      <c r="R36" s="199">
        <v>0</v>
      </c>
      <c r="S36" s="199" t="s">
        <v>457</v>
      </c>
      <c r="T36" s="199">
        <v>0</v>
      </c>
      <c r="U36" s="204" t="s">
        <v>457</v>
      </c>
      <c r="V36" s="199">
        <v>0</v>
      </c>
      <c r="W36" s="199" t="s">
        <v>457</v>
      </c>
      <c r="X36" s="199">
        <v>0</v>
      </c>
      <c r="Y36" s="204" t="s">
        <v>457</v>
      </c>
      <c r="Z36" s="199" t="s">
        <v>591</v>
      </c>
      <c r="AA36" s="199" t="s">
        <v>591</v>
      </c>
      <c r="AB36" s="199">
        <v>0</v>
      </c>
      <c r="AC36" s="199">
        <v>0</v>
      </c>
    </row>
    <row r="37" spans="1:29" s="256" customFormat="1" x14ac:dyDescent="0.25">
      <c r="A37" s="200" t="s">
        <v>504</v>
      </c>
      <c r="B37" s="203" t="s">
        <v>136</v>
      </c>
      <c r="C37" s="199"/>
      <c r="D37" s="199"/>
      <c r="E37" s="199"/>
      <c r="F37" s="199"/>
      <c r="G37" s="199">
        <v>0</v>
      </c>
      <c r="H37" s="199">
        <v>0</v>
      </c>
      <c r="I37" s="204" t="s">
        <v>457</v>
      </c>
      <c r="J37" s="199">
        <v>0</v>
      </c>
      <c r="K37" s="199" t="s">
        <v>457</v>
      </c>
      <c r="L37" s="199">
        <v>0</v>
      </c>
      <c r="M37" s="204" t="s">
        <v>457</v>
      </c>
      <c r="N37" s="199">
        <v>0</v>
      </c>
      <c r="O37" s="199" t="s">
        <v>457</v>
      </c>
      <c r="P37" s="199">
        <v>0</v>
      </c>
      <c r="Q37" s="204" t="s">
        <v>457</v>
      </c>
      <c r="R37" s="199">
        <v>0</v>
      </c>
      <c r="S37" s="199" t="s">
        <v>457</v>
      </c>
      <c r="T37" s="199">
        <v>0</v>
      </c>
      <c r="U37" s="204" t="s">
        <v>457</v>
      </c>
      <c r="V37" s="199">
        <v>0</v>
      </c>
      <c r="W37" s="199" t="s">
        <v>457</v>
      </c>
      <c r="X37" s="199">
        <v>0</v>
      </c>
      <c r="Y37" s="204" t="s">
        <v>457</v>
      </c>
      <c r="Z37" s="199" t="s">
        <v>591</v>
      </c>
      <c r="AA37" s="199" t="s">
        <v>591</v>
      </c>
      <c r="AB37" s="199">
        <v>0</v>
      </c>
      <c r="AC37" s="199">
        <v>0</v>
      </c>
    </row>
    <row r="38" spans="1:29" s="256" customFormat="1" x14ac:dyDescent="0.25">
      <c r="A38" s="200" t="s">
        <v>505</v>
      </c>
      <c r="B38" s="203" t="s">
        <v>506</v>
      </c>
      <c r="C38" s="199"/>
      <c r="D38" s="199"/>
      <c r="E38" s="199"/>
      <c r="F38" s="199"/>
      <c r="G38" s="199">
        <v>0</v>
      </c>
      <c r="H38" s="199">
        <v>0</v>
      </c>
      <c r="I38" s="204" t="s">
        <v>457</v>
      </c>
      <c r="J38" s="199">
        <v>0</v>
      </c>
      <c r="K38" s="199" t="s">
        <v>457</v>
      </c>
      <c r="L38" s="199">
        <v>0</v>
      </c>
      <c r="M38" s="204" t="s">
        <v>457</v>
      </c>
      <c r="N38" s="199">
        <v>0</v>
      </c>
      <c r="O38" s="199" t="s">
        <v>457</v>
      </c>
      <c r="P38" s="199">
        <v>0</v>
      </c>
      <c r="Q38" s="204" t="s">
        <v>457</v>
      </c>
      <c r="R38" s="199">
        <v>0</v>
      </c>
      <c r="S38" s="199" t="s">
        <v>457</v>
      </c>
      <c r="T38" s="199">
        <v>0</v>
      </c>
      <c r="U38" s="204" t="s">
        <v>457</v>
      </c>
      <c r="V38" s="199">
        <v>0</v>
      </c>
      <c r="W38" s="199" t="s">
        <v>457</v>
      </c>
      <c r="X38" s="199">
        <v>0</v>
      </c>
      <c r="Y38" s="204" t="s">
        <v>457</v>
      </c>
      <c r="Z38" s="199" t="s">
        <v>591</v>
      </c>
      <c r="AA38" s="199" t="s">
        <v>591</v>
      </c>
      <c r="AB38" s="199">
        <v>0</v>
      </c>
      <c r="AC38" s="199">
        <v>0</v>
      </c>
    </row>
    <row r="39" spans="1:29" s="256" customFormat="1" x14ac:dyDescent="0.25">
      <c r="A39" s="200" t="s">
        <v>507</v>
      </c>
      <c r="B39" s="201" t="s">
        <v>508</v>
      </c>
      <c r="C39" s="199"/>
      <c r="D39" s="199"/>
      <c r="E39" s="199"/>
      <c r="F39" s="199"/>
      <c r="G39" s="199">
        <v>0</v>
      </c>
      <c r="H39" s="199">
        <v>0</v>
      </c>
      <c r="I39" s="204" t="s">
        <v>457</v>
      </c>
      <c r="J39" s="199">
        <v>0</v>
      </c>
      <c r="K39" s="199" t="s">
        <v>457</v>
      </c>
      <c r="L39" s="199">
        <v>0</v>
      </c>
      <c r="M39" s="204" t="s">
        <v>457</v>
      </c>
      <c r="N39" s="199">
        <v>0</v>
      </c>
      <c r="O39" s="199" t="s">
        <v>457</v>
      </c>
      <c r="P39" s="199">
        <v>0</v>
      </c>
      <c r="Q39" s="204" t="s">
        <v>457</v>
      </c>
      <c r="R39" s="199">
        <v>0</v>
      </c>
      <c r="S39" s="199" t="s">
        <v>457</v>
      </c>
      <c r="T39" s="199">
        <v>0</v>
      </c>
      <c r="U39" s="204" t="s">
        <v>457</v>
      </c>
      <c r="V39" s="199">
        <v>0</v>
      </c>
      <c r="W39" s="199" t="s">
        <v>457</v>
      </c>
      <c r="X39" s="199">
        <v>0</v>
      </c>
      <c r="Y39" s="204" t="s">
        <v>457</v>
      </c>
      <c r="Z39" s="199" t="s">
        <v>591</v>
      </c>
      <c r="AA39" s="199" t="s">
        <v>591</v>
      </c>
      <c r="AB39" s="199">
        <v>0</v>
      </c>
      <c r="AC39" s="199">
        <v>0</v>
      </c>
    </row>
    <row r="40" spans="1:29" s="256" customFormat="1" x14ac:dyDescent="0.25">
      <c r="A40" s="200" t="s">
        <v>509</v>
      </c>
      <c r="B40" s="201" t="s">
        <v>510</v>
      </c>
      <c r="C40" s="199"/>
      <c r="D40" s="199"/>
      <c r="E40" s="199"/>
      <c r="F40" s="199"/>
      <c r="G40" s="199">
        <v>0</v>
      </c>
      <c r="H40" s="199">
        <v>0</v>
      </c>
      <c r="I40" s="204" t="s">
        <v>457</v>
      </c>
      <c r="J40" s="199">
        <v>0</v>
      </c>
      <c r="K40" s="199" t="s">
        <v>457</v>
      </c>
      <c r="L40" s="199">
        <v>0</v>
      </c>
      <c r="M40" s="204" t="s">
        <v>457</v>
      </c>
      <c r="N40" s="199">
        <v>0</v>
      </c>
      <c r="O40" s="199" t="s">
        <v>457</v>
      </c>
      <c r="P40" s="199">
        <v>0</v>
      </c>
      <c r="Q40" s="204" t="s">
        <v>457</v>
      </c>
      <c r="R40" s="199">
        <v>0</v>
      </c>
      <c r="S40" s="199" t="s">
        <v>457</v>
      </c>
      <c r="T40" s="199">
        <v>0</v>
      </c>
      <c r="U40" s="204" t="s">
        <v>457</v>
      </c>
      <c r="V40" s="199">
        <v>0</v>
      </c>
      <c r="W40" s="199" t="s">
        <v>457</v>
      </c>
      <c r="X40" s="199">
        <v>0</v>
      </c>
      <c r="Y40" s="204" t="s">
        <v>457</v>
      </c>
      <c r="Z40" s="199" t="s">
        <v>591</v>
      </c>
      <c r="AA40" s="199" t="s">
        <v>591</v>
      </c>
      <c r="AB40" s="199">
        <v>0</v>
      </c>
      <c r="AC40" s="199">
        <v>0</v>
      </c>
    </row>
    <row r="41" spans="1:29" s="256" customFormat="1" x14ac:dyDescent="0.25">
      <c r="A41" s="200" t="s">
        <v>511</v>
      </c>
      <c r="B41" s="201" t="s">
        <v>512</v>
      </c>
      <c r="C41" s="199"/>
      <c r="D41" s="199"/>
      <c r="E41" s="199"/>
      <c r="F41" s="199"/>
      <c r="G41" s="199">
        <v>0</v>
      </c>
      <c r="H41" s="199">
        <v>0</v>
      </c>
      <c r="I41" s="204" t="s">
        <v>457</v>
      </c>
      <c r="J41" s="199">
        <v>0</v>
      </c>
      <c r="K41" s="199" t="s">
        <v>457</v>
      </c>
      <c r="L41" s="199">
        <v>0</v>
      </c>
      <c r="M41" s="204" t="s">
        <v>457</v>
      </c>
      <c r="N41" s="199">
        <v>0</v>
      </c>
      <c r="O41" s="199" t="s">
        <v>457</v>
      </c>
      <c r="P41" s="199">
        <v>0</v>
      </c>
      <c r="Q41" s="204" t="s">
        <v>457</v>
      </c>
      <c r="R41" s="199">
        <v>0</v>
      </c>
      <c r="S41" s="199" t="s">
        <v>457</v>
      </c>
      <c r="T41" s="199">
        <v>0</v>
      </c>
      <c r="U41" s="204" t="s">
        <v>457</v>
      </c>
      <c r="V41" s="199">
        <v>0</v>
      </c>
      <c r="W41" s="199" t="s">
        <v>457</v>
      </c>
      <c r="X41" s="199">
        <v>0</v>
      </c>
      <c r="Y41" s="204" t="s">
        <v>457</v>
      </c>
      <c r="Z41" s="199" t="s">
        <v>591</v>
      </c>
      <c r="AA41" s="199" t="s">
        <v>591</v>
      </c>
      <c r="AB41" s="199">
        <v>0</v>
      </c>
      <c r="AC41" s="199">
        <v>0</v>
      </c>
    </row>
    <row r="42" spans="1:29" s="255" customFormat="1" x14ac:dyDescent="0.25">
      <c r="A42" s="200" t="s">
        <v>513</v>
      </c>
      <c r="B42" s="201" t="s">
        <v>514</v>
      </c>
      <c r="C42" s="199"/>
      <c r="D42" s="199"/>
      <c r="E42" s="199"/>
      <c r="F42" s="199"/>
      <c r="G42" s="199">
        <v>0</v>
      </c>
      <c r="H42" s="199">
        <v>0</v>
      </c>
      <c r="I42" s="204" t="s">
        <v>457</v>
      </c>
      <c r="J42" s="199">
        <v>0</v>
      </c>
      <c r="K42" s="199" t="s">
        <v>457</v>
      </c>
      <c r="L42" s="199">
        <v>0</v>
      </c>
      <c r="M42" s="204" t="s">
        <v>457</v>
      </c>
      <c r="N42" s="199">
        <v>0</v>
      </c>
      <c r="O42" s="199" t="s">
        <v>457</v>
      </c>
      <c r="P42" s="199">
        <v>0</v>
      </c>
      <c r="Q42" s="204" t="s">
        <v>457</v>
      </c>
      <c r="R42" s="199">
        <v>0</v>
      </c>
      <c r="S42" s="199" t="s">
        <v>457</v>
      </c>
      <c r="T42" s="199">
        <v>0</v>
      </c>
      <c r="U42" s="204" t="s">
        <v>457</v>
      </c>
      <c r="V42" s="199">
        <v>0</v>
      </c>
      <c r="W42" s="199" t="s">
        <v>457</v>
      </c>
      <c r="X42" s="199">
        <v>0</v>
      </c>
      <c r="Y42" s="204" t="s">
        <v>457</v>
      </c>
      <c r="Z42" s="199" t="s">
        <v>591</v>
      </c>
      <c r="AA42" s="199" t="s">
        <v>591</v>
      </c>
      <c r="AB42" s="199">
        <v>0</v>
      </c>
      <c r="AC42" s="199">
        <v>0</v>
      </c>
    </row>
    <row r="43" spans="1:29" s="256" customFormat="1" x14ac:dyDescent="0.25">
      <c r="A43" s="200" t="s">
        <v>515</v>
      </c>
      <c r="B43" s="201" t="s">
        <v>516</v>
      </c>
      <c r="C43" s="199"/>
      <c r="D43" s="199"/>
      <c r="E43" s="199"/>
      <c r="F43" s="199"/>
      <c r="G43" s="199">
        <v>0</v>
      </c>
      <c r="H43" s="199">
        <v>0</v>
      </c>
      <c r="I43" s="204" t="s">
        <v>457</v>
      </c>
      <c r="J43" s="199">
        <v>0</v>
      </c>
      <c r="K43" s="199" t="s">
        <v>457</v>
      </c>
      <c r="L43" s="199">
        <v>0</v>
      </c>
      <c r="M43" s="204" t="s">
        <v>457</v>
      </c>
      <c r="N43" s="199">
        <v>0</v>
      </c>
      <c r="O43" s="199" t="s">
        <v>457</v>
      </c>
      <c r="P43" s="199">
        <v>0</v>
      </c>
      <c r="Q43" s="204" t="s">
        <v>457</v>
      </c>
      <c r="R43" s="199">
        <v>0</v>
      </c>
      <c r="S43" s="199" t="s">
        <v>457</v>
      </c>
      <c r="T43" s="199">
        <v>0</v>
      </c>
      <c r="U43" s="204" t="s">
        <v>457</v>
      </c>
      <c r="V43" s="199">
        <v>0</v>
      </c>
      <c r="W43" s="199" t="s">
        <v>457</v>
      </c>
      <c r="X43" s="199">
        <v>0</v>
      </c>
      <c r="Y43" s="204" t="s">
        <v>457</v>
      </c>
      <c r="Z43" s="199" t="s">
        <v>591</v>
      </c>
      <c r="AA43" s="199" t="s">
        <v>591</v>
      </c>
      <c r="AB43" s="199">
        <v>0</v>
      </c>
      <c r="AC43" s="199">
        <v>0</v>
      </c>
    </row>
    <row r="44" spans="1:29" s="256" customFormat="1" x14ac:dyDescent="0.25">
      <c r="A44" s="200" t="s">
        <v>517</v>
      </c>
      <c r="B44" s="201" t="s">
        <v>518</v>
      </c>
      <c r="C44" s="199"/>
      <c r="D44" s="199"/>
      <c r="E44" s="199"/>
      <c r="F44" s="199"/>
      <c r="G44" s="199">
        <v>0</v>
      </c>
      <c r="H44" s="199">
        <v>0</v>
      </c>
      <c r="I44" s="204" t="s">
        <v>457</v>
      </c>
      <c r="J44" s="199">
        <v>0</v>
      </c>
      <c r="K44" s="199" t="s">
        <v>457</v>
      </c>
      <c r="L44" s="199">
        <v>0</v>
      </c>
      <c r="M44" s="204" t="s">
        <v>457</v>
      </c>
      <c r="N44" s="199">
        <v>0</v>
      </c>
      <c r="O44" s="199" t="s">
        <v>457</v>
      </c>
      <c r="P44" s="199">
        <v>0</v>
      </c>
      <c r="Q44" s="204" t="s">
        <v>457</v>
      </c>
      <c r="R44" s="199">
        <v>0</v>
      </c>
      <c r="S44" s="199" t="s">
        <v>457</v>
      </c>
      <c r="T44" s="199">
        <v>0</v>
      </c>
      <c r="U44" s="204" t="s">
        <v>457</v>
      </c>
      <c r="V44" s="199">
        <v>0</v>
      </c>
      <c r="W44" s="199" t="s">
        <v>457</v>
      </c>
      <c r="X44" s="199">
        <v>0</v>
      </c>
      <c r="Y44" s="204" t="s">
        <v>457</v>
      </c>
      <c r="Z44" s="199" t="s">
        <v>591</v>
      </c>
      <c r="AA44" s="199" t="s">
        <v>591</v>
      </c>
      <c r="AB44" s="199">
        <v>0</v>
      </c>
      <c r="AC44" s="199">
        <v>0</v>
      </c>
    </row>
    <row r="45" spans="1:29" s="256" customFormat="1" x14ac:dyDescent="0.25">
      <c r="A45" s="200" t="s">
        <v>519</v>
      </c>
      <c r="B45" s="201" t="s">
        <v>520</v>
      </c>
      <c r="C45" s="199"/>
      <c r="D45" s="199"/>
      <c r="E45" s="199"/>
      <c r="F45" s="199"/>
      <c r="G45" s="199">
        <v>0</v>
      </c>
      <c r="H45" s="199">
        <v>0</v>
      </c>
      <c r="I45" s="204" t="s">
        <v>457</v>
      </c>
      <c r="J45" s="199">
        <v>0</v>
      </c>
      <c r="K45" s="199" t="s">
        <v>457</v>
      </c>
      <c r="L45" s="199">
        <v>0</v>
      </c>
      <c r="M45" s="204" t="s">
        <v>457</v>
      </c>
      <c r="N45" s="199">
        <v>0</v>
      </c>
      <c r="O45" s="199" t="s">
        <v>457</v>
      </c>
      <c r="P45" s="199">
        <v>0</v>
      </c>
      <c r="Q45" s="204" t="s">
        <v>457</v>
      </c>
      <c r="R45" s="199">
        <v>0</v>
      </c>
      <c r="S45" s="199" t="s">
        <v>457</v>
      </c>
      <c r="T45" s="199">
        <v>0</v>
      </c>
      <c r="U45" s="204" t="s">
        <v>457</v>
      </c>
      <c r="V45" s="199">
        <v>0</v>
      </c>
      <c r="W45" s="199" t="s">
        <v>457</v>
      </c>
      <c r="X45" s="199">
        <v>0</v>
      </c>
      <c r="Y45" s="204" t="s">
        <v>457</v>
      </c>
      <c r="Z45" s="199" t="s">
        <v>591</v>
      </c>
      <c r="AA45" s="199" t="s">
        <v>591</v>
      </c>
      <c r="AB45" s="199">
        <v>0</v>
      </c>
      <c r="AC45" s="199">
        <v>0</v>
      </c>
    </row>
    <row r="46" spans="1:29" s="256" customFormat="1" x14ac:dyDescent="0.25">
      <c r="A46" s="200" t="s">
        <v>521</v>
      </c>
      <c r="B46" s="201" t="s">
        <v>522</v>
      </c>
      <c r="C46" s="199"/>
      <c r="D46" s="199"/>
      <c r="E46" s="199"/>
      <c r="F46" s="199"/>
      <c r="G46" s="199">
        <v>0</v>
      </c>
      <c r="H46" s="199">
        <v>0</v>
      </c>
      <c r="I46" s="204" t="s">
        <v>457</v>
      </c>
      <c r="J46" s="199">
        <v>0</v>
      </c>
      <c r="K46" s="199" t="s">
        <v>457</v>
      </c>
      <c r="L46" s="199">
        <v>0</v>
      </c>
      <c r="M46" s="204" t="s">
        <v>457</v>
      </c>
      <c r="N46" s="199">
        <v>0</v>
      </c>
      <c r="O46" s="199" t="s">
        <v>457</v>
      </c>
      <c r="P46" s="199">
        <v>0</v>
      </c>
      <c r="Q46" s="204" t="s">
        <v>457</v>
      </c>
      <c r="R46" s="199">
        <v>0</v>
      </c>
      <c r="S46" s="199" t="s">
        <v>457</v>
      </c>
      <c r="T46" s="199">
        <v>0</v>
      </c>
      <c r="U46" s="204" t="s">
        <v>457</v>
      </c>
      <c r="V46" s="199">
        <v>0</v>
      </c>
      <c r="W46" s="199" t="s">
        <v>457</v>
      </c>
      <c r="X46" s="199">
        <v>0</v>
      </c>
      <c r="Y46" s="204" t="s">
        <v>457</v>
      </c>
      <c r="Z46" s="199" t="s">
        <v>591</v>
      </c>
      <c r="AA46" s="199" t="s">
        <v>591</v>
      </c>
      <c r="AB46" s="199">
        <v>0</v>
      </c>
      <c r="AC46" s="199">
        <v>0</v>
      </c>
    </row>
    <row r="47" spans="1:29" s="256" customFormat="1" x14ac:dyDescent="0.25">
      <c r="A47" s="197" t="s">
        <v>61</v>
      </c>
      <c r="B47" s="198" t="s">
        <v>137</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256" customFormat="1" ht="31.5" x14ac:dyDescent="0.25">
      <c r="A48" s="200" t="s">
        <v>523</v>
      </c>
      <c r="B48" s="201" t="s">
        <v>503</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591</v>
      </c>
      <c r="AA48" s="199"/>
      <c r="AB48" s="199">
        <v>0</v>
      </c>
      <c r="AC48" s="199">
        <v>0</v>
      </c>
    </row>
    <row r="49" spans="1:29" s="255" customFormat="1" x14ac:dyDescent="0.25">
      <c r="A49" s="200" t="s">
        <v>524</v>
      </c>
      <c r="B49" s="203" t="s">
        <v>136</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591</v>
      </c>
      <c r="AA49" s="199"/>
      <c r="AB49" s="199">
        <v>0</v>
      </c>
      <c r="AC49" s="199">
        <v>0</v>
      </c>
    </row>
    <row r="50" spans="1:29" s="256" customFormat="1" ht="31.5" x14ac:dyDescent="0.25">
      <c r="A50" s="200" t="s">
        <v>525</v>
      </c>
      <c r="B50" s="203" t="s">
        <v>526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591</v>
      </c>
      <c r="AA50" s="199"/>
      <c r="AB50" s="199">
        <v>0</v>
      </c>
      <c r="AC50" s="199">
        <v>0</v>
      </c>
    </row>
    <row r="51" spans="1:29" s="256" customFormat="1" ht="31.5" x14ac:dyDescent="0.25">
      <c r="A51" s="200" t="s">
        <v>527</v>
      </c>
      <c r="B51" s="201" t="s">
        <v>528</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591</v>
      </c>
      <c r="AA51" s="199"/>
      <c r="AB51" s="199">
        <v>0</v>
      </c>
      <c r="AC51" s="199">
        <v>0</v>
      </c>
    </row>
    <row r="52" spans="1:29" s="256" customFormat="1" x14ac:dyDescent="0.25">
      <c r="A52" s="200" t="s">
        <v>529</v>
      </c>
      <c r="B52" s="201" t="s">
        <v>135</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591</v>
      </c>
      <c r="AA52" s="199"/>
      <c r="AB52" s="199">
        <v>0</v>
      </c>
      <c r="AC52" s="199">
        <v>0</v>
      </c>
    </row>
    <row r="53" spans="1:29" s="256" customFormat="1" x14ac:dyDescent="0.25">
      <c r="A53" s="200" t="s">
        <v>530</v>
      </c>
      <c r="B53" s="201" t="s">
        <v>508</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591</v>
      </c>
      <c r="AA53" s="199"/>
      <c r="AB53" s="199">
        <v>0</v>
      </c>
      <c r="AC53" s="199">
        <v>0</v>
      </c>
    </row>
    <row r="54" spans="1:29" s="256" customFormat="1" x14ac:dyDescent="0.25">
      <c r="A54" s="200" t="s">
        <v>531</v>
      </c>
      <c r="B54" s="201" t="s">
        <v>510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591</v>
      </c>
      <c r="AA54" s="199"/>
      <c r="AB54" s="199">
        <v>0</v>
      </c>
      <c r="AC54" s="199">
        <v>0</v>
      </c>
    </row>
    <row r="55" spans="1:29" s="256" customFormat="1" x14ac:dyDescent="0.25">
      <c r="A55" s="200" t="s">
        <v>532</v>
      </c>
      <c r="B55" s="201" t="s">
        <v>512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591</v>
      </c>
      <c r="AA55" s="199"/>
      <c r="AB55" s="199">
        <v>0</v>
      </c>
      <c r="AC55" s="199">
        <v>0</v>
      </c>
    </row>
    <row r="56" spans="1:29" s="255" customFormat="1" x14ac:dyDescent="0.25">
      <c r="A56" s="200" t="s">
        <v>533</v>
      </c>
      <c r="B56" s="201" t="s">
        <v>514</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591</v>
      </c>
      <c r="AA56" s="199"/>
      <c r="AB56" s="199">
        <v>0</v>
      </c>
      <c r="AC56" s="199">
        <v>0</v>
      </c>
    </row>
    <row r="57" spans="1:29" s="255" customFormat="1" x14ac:dyDescent="0.25">
      <c r="A57" s="200" t="s">
        <v>534</v>
      </c>
      <c r="B57" s="201" t="s">
        <v>516</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591</v>
      </c>
      <c r="AA57" s="199"/>
      <c r="AB57" s="199">
        <v>0</v>
      </c>
      <c r="AC57" s="199">
        <v>0</v>
      </c>
    </row>
    <row r="58" spans="1:29" s="256" customFormat="1" x14ac:dyDescent="0.25">
      <c r="A58" s="200" t="s">
        <v>535</v>
      </c>
      <c r="B58" s="201" t="s">
        <v>518</v>
      </c>
      <c r="C58" s="199">
        <v>70</v>
      </c>
      <c r="D58" s="199">
        <v>70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591</v>
      </c>
      <c r="AA58" s="199"/>
      <c r="AB58" s="199">
        <v>0</v>
      </c>
      <c r="AC58" s="199">
        <v>0</v>
      </c>
    </row>
    <row r="59" spans="1:29" s="256" customFormat="1" x14ac:dyDescent="0.25">
      <c r="A59" s="200" t="s">
        <v>536</v>
      </c>
      <c r="B59" s="201" t="s">
        <v>520</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591</v>
      </c>
      <c r="AA59" s="199"/>
      <c r="AB59" s="199">
        <v>0</v>
      </c>
      <c r="AC59" s="199">
        <v>0</v>
      </c>
    </row>
    <row r="60" spans="1:29" s="256" customFormat="1" x14ac:dyDescent="0.25">
      <c r="A60" s="200" t="s">
        <v>537</v>
      </c>
      <c r="B60" s="201" t="s">
        <v>522</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591</v>
      </c>
      <c r="AA60" s="199"/>
      <c r="AB60" s="199">
        <v>0</v>
      </c>
      <c r="AC60" s="199">
        <v>0</v>
      </c>
    </row>
    <row r="61" spans="1:29" s="256" customFormat="1" ht="35.25" customHeight="1" x14ac:dyDescent="0.25">
      <c r="A61" s="197" t="s">
        <v>59</v>
      </c>
      <c r="B61" s="198" t="s">
        <v>134</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56" customFormat="1" x14ac:dyDescent="0.25">
      <c r="A62" s="200" t="s">
        <v>538</v>
      </c>
      <c r="B62" s="201" t="s">
        <v>133</v>
      </c>
      <c r="C62" s="199">
        <v>506.79026322312507</v>
      </c>
      <c r="D62" s="199">
        <v>512.22085882680335</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591</v>
      </c>
      <c r="AA62" s="199"/>
      <c r="AB62" s="199">
        <v>0</v>
      </c>
      <c r="AC62" s="199">
        <v>0</v>
      </c>
    </row>
    <row r="63" spans="1:29" x14ac:dyDescent="0.25">
      <c r="A63" s="200" t="s">
        <v>539</v>
      </c>
      <c r="B63" s="203" t="s">
        <v>130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591</v>
      </c>
      <c r="AA63" s="199"/>
      <c r="AB63" s="199">
        <v>0</v>
      </c>
      <c r="AC63" s="199">
        <v>0</v>
      </c>
    </row>
    <row r="64" spans="1:29" x14ac:dyDescent="0.25">
      <c r="A64" s="200" t="s">
        <v>540</v>
      </c>
      <c r="B64" s="201" t="s">
        <v>129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591</v>
      </c>
      <c r="AA64" s="199"/>
      <c r="AB64" s="199">
        <v>0</v>
      </c>
      <c r="AC64" s="199">
        <v>0</v>
      </c>
    </row>
    <row r="65" spans="1:29" x14ac:dyDescent="0.25">
      <c r="A65" s="200" t="s">
        <v>541</v>
      </c>
      <c r="B65" s="203" t="s">
        <v>128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591</v>
      </c>
      <c r="AA65" s="199"/>
      <c r="AB65" s="199">
        <v>0</v>
      </c>
      <c r="AC65" s="199">
        <v>0</v>
      </c>
    </row>
    <row r="66" spans="1:29" x14ac:dyDescent="0.25">
      <c r="A66" s="200" t="s">
        <v>542</v>
      </c>
      <c r="B66" s="203" t="s">
        <v>131</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591</v>
      </c>
      <c r="AA66" s="199"/>
      <c r="AB66" s="199">
        <v>0</v>
      </c>
      <c r="AC66" s="199">
        <v>0</v>
      </c>
    </row>
    <row r="67" spans="1:29" x14ac:dyDescent="0.25">
      <c r="A67" s="200" t="s">
        <v>543</v>
      </c>
      <c r="B67" s="203" t="s">
        <v>544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591</v>
      </c>
      <c r="AA67" s="199"/>
      <c r="AB67" s="199">
        <v>0</v>
      </c>
      <c r="AC67" s="199">
        <v>0</v>
      </c>
    </row>
    <row r="68" spans="1:29" x14ac:dyDescent="0.25">
      <c r="A68" s="200" t="s">
        <v>545</v>
      </c>
      <c r="B68" s="203" t="s">
        <v>546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591</v>
      </c>
      <c r="AA68" s="199"/>
      <c r="AB68" s="199">
        <v>0</v>
      </c>
      <c r="AC68" s="199">
        <v>0</v>
      </c>
    </row>
    <row r="69" spans="1:29" x14ac:dyDescent="0.25">
      <c r="A69" s="200" t="s">
        <v>547</v>
      </c>
      <c r="B69" s="203" t="s">
        <v>548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591</v>
      </c>
      <c r="AA69" s="199"/>
      <c r="AB69" s="199">
        <v>0</v>
      </c>
      <c r="AC69" s="199">
        <v>0</v>
      </c>
    </row>
    <row r="70" spans="1:29" x14ac:dyDescent="0.25">
      <c r="A70" s="200" t="s">
        <v>549</v>
      </c>
      <c r="B70" s="203" t="s">
        <v>550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591</v>
      </c>
      <c r="AA70" s="199"/>
      <c r="AB70" s="199">
        <v>0</v>
      </c>
      <c r="AC70" s="199">
        <v>0</v>
      </c>
    </row>
    <row r="71" spans="1:29" x14ac:dyDescent="0.25">
      <c r="A71" s="200" t="s">
        <v>551</v>
      </c>
      <c r="B71" s="203" t="s">
        <v>552</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591</v>
      </c>
      <c r="AA71" s="199"/>
      <c r="AB71" s="199">
        <v>0</v>
      </c>
      <c r="AC71" s="199">
        <v>0</v>
      </c>
    </row>
    <row r="72" spans="1:29" x14ac:dyDescent="0.25">
      <c r="A72" s="200" t="s">
        <v>553</v>
      </c>
      <c r="B72" s="203" t="s">
        <v>554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591</v>
      </c>
      <c r="AA72" s="199"/>
      <c r="AB72" s="199">
        <v>0</v>
      </c>
      <c r="AC72" s="199">
        <v>0</v>
      </c>
    </row>
    <row r="73" spans="1:29" x14ac:dyDescent="0.25">
      <c r="A73" s="200" t="s">
        <v>555</v>
      </c>
      <c r="B73" s="203" t="s">
        <v>556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591</v>
      </c>
      <c r="AA73" s="199"/>
      <c r="AB73" s="199">
        <v>0</v>
      </c>
      <c r="AC73" s="199">
        <v>0</v>
      </c>
    </row>
    <row r="74" spans="1:29" ht="36.75" customHeight="1" x14ac:dyDescent="0.25">
      <c r="A74" s="197" t="s">
        <v>58</v>
      </c>
      <c r="B74" s="205" t="s">
        <v>185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591</v>
      </c>
      <c r="AA74" s="199"/>
      <c r="AB74" s="199">
        <v>0</v>
      </c>
      <c r="AC74" s="199">
        <v>0</v>
      </c>
    </row>
    <row r="75" spans="1:29" x14ac:dyDescent="0.25">
      <c r="A75" s="197" t="s">
        <v>56</v>
      </c>
      <c r="B75" s="198"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1.5" x14ac:dyDescent="0.25">
      <c r="A76" s="200" t="s">
        <v>557</v>
      </c>
      <c r="B76" s="201" t="s">
        <v>503</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591</v>
      </c>
      <c r="AA76" s="207"/>
      <c r="AB76" s="199">
        <v>0</v>
      </c>
      <c r="AC76" s="199">
        <v>0</v>
      </c>
    </row>
    <row r="77" spans="1:29" x14ac:dyDescent="0.25">
      <c r="A77" s="200" t="s">
        <v>558</v>
      </c>
      <c r="B77" s="203" t="s">
        <v>136</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591</v>
      </c>
      <c r="AA77" s="199"/>
      <c r="AB77" s="199">
        <v>0</v>
      </c>
      <c r="AC77" s="199">
        <v>0</v>
      </c>
    </row>
    <row r="78" spans="1:29" x14ac:dyDescent="0.25">
      <c r="A78" s="200" t="s">
        <v>559</v>
      </c>
      <c r="B78" s="203" t="s">
        <v>460</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591</v>
      </c>
      <c r="AA78" s="199"/>
      <c r="AB78" s="199">
        <v>0</v>
      </c>
      <c r="AC78" s="199">
        <v>0</v>
      </c>
    </row>
    <row r="79" spans="1:29" x14ac:dyDescent="0.25">
      <c r="A79" s="200" t="s">
        <v>560</v>
      </c>
      <c r="B79" s="201" t="s">
        <v>508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591</v>
      </c>
      <c r="AA79" s="199"/>
      <c r="AB79" s="199">
        <v>0</v>
      </c>
      <c r="AC79" s="199">
        <v>0</v>
      </c>
    </row>
    <row r="80" spans="1:29" x14ac:dyDescent="0.25">
      <c r="A80" s="200" t="s">
        <v>561</v>
      </c>
      <c r="B80" s="201" t="s">
        <v>510</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591</v>
      </c>
      <c r="AA80" s="207"/>
      <c r="AB80" s="199">
        <v>0</v>
      </c>
      <c r="AC80" s="199">
        <v>0</v>
      </c>
    </row>
    <row r="81" spans="1:29" x14ac:dyDescent="0.25">
      <c r="A81" s="200" t="s">
        <v>562</v>
      </c>
      <c r="B81" s="201" t="s">
        <v>512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591</v>
      </c>
      <c r="AA81" s="207"/>
      <c r="AB81" s="199">
        <v>0</v>
      </c>
      <c r="AC81" s="199">
        <v>0</v>
      </c>
    </row>
    <row r="82" spans="1:29" x14ac:dyDescent="0.25">
      <c r="A82" s="200" t="s">
        <v>563</v>
      </c>
      <c r="B82" s="201" t="s">
        <v>514</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591</v>
      </c>
      <c r="AA82" s="207"/>
      <c r="AB82" s="199">
        <v>0</v>
      </c>
      <c r="AC82" s="199">
        <v>0</v>
      </c>
    </row>
    <row r="83" spans="1:29" x14ac:dyDescent="0.25">
      <c r="A83" s="200" t="s">
        <v>564</v>
      </c>
      <c r="B83" s="201" t="s">
        <v>516</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591</v>
      </c>
      <c r="AA83" s="207"/>
      <c r="AB83" s="199">
        <v>0</v>
      </c>
      <c r="AC83" s="199">
        <v>0</v>
      </c>
    </row>
    <row r="84" spans="1:29" x14ac:dyDescent="0.25">
      <c r="A84" s="200" t="s">
        <v>565</v>
      </c>
      <c r="B84" s="201" t="s">
        <v>518</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t="s">
        <v>591</v>
      </c>
      <c r="AA84" s="207"/>
      <c r="AB84" s="199">
        <v>0</v>
      </c>
      <c r="AC84" s="199">
        <v>0</v>
      </c>
    </row>
    <row r="85" spans="1:29" x14ac:dyDescent="0.25">
      <c r="A85" s="200" t="s">
        <v>566</v>
      </c>
      <c r="B85" s="201" t="s">
        <v>520</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591</v>
      </c>
      <c r="AA85" s="207"/>
      <c r="AB85" s="199">
        <v>0</v>
      </c>
      <c r="AC85" s="199">
        <v>0</v>
      </c>
    </row>
    <row r="86" spans="1:29" x14ac:dyDescent="0.25">
      <c r="A86" s="200" t="s">
        <v>567</v>
      </c>
      <c r="B86" s="201" t="s">
        <v>522</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591</v>
      </c>
      <c r="AA86" s="207"/>
      <c r="AB86" s="199">
        <v>0</v>
      </c>
      <c r="AC86" s="199">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3" t="s">
        <v>426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437</v>
      </c>
      <c r="F22" s="439"/>
      <c r="G22" s="439"/>
      <c r="H22" s="439"/>
      <c r="I22" s="439"/>
      <c r="J22" s="439"/>
      <c r="K22" s="439"/>
      <c r="L22" s="440"/>
      <c r="M22" s="424" t="s">
        <v>49</v>
      </c>
      <c r="N22" s="424" t="s">
        <v>48</v>
      </c>
      <c r="O22" s="424" t="s">
        <v>47</v>
      </c>
      <c r="P22" s="419" t="s">
        <v>215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350</v>
      </c>
      <c r="J23" s="422" t="s">
        <v>351</v>
      </c>
      <c r="K23" s="422" t="s">
        <v>352</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8" t="s">
        <v>13</v>
      </c>
      <c r="AG24" s="108" t="s">
        <v>12</v>
      </c>
      <c r="AH24" s="109" t="s">
        <v>2</v>
      </c>
      <c r="AI24" s="10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O24" sqref="O24"/>
    </sheetView>
  </sheetViews>
  <sheetFormatPr defaultRowHeight="15" x14ac:dyDescent="0.25"/>
  <cols>
    <col min="1" max="1" width="58.7109375" customWidth="1"/>
    <col min="2" max="2" width="52.7109375" customWidth="1"/>
    <col min="3" max="3" width="9.7109375" customWidth="1"/>
  </cols>
  <sheetData>
    <row r="1" spans="1:2" ht="18.75" x14ac:dyDescent="0.25">
      <c r="B1" s="188" t="s">
        <v>69</v>
      </c>
    </row>
    <row r="2" spans="1:2" ht="18.75" x14ac:dyDescent="0.3">
      <c r="B2" s="187" t="s">
        <v>10</v>
      </c>
    </row>
    <row r="3" spans="1:2" ht="18.75" x14ac:dyDescent="0.3">
      <c r="B3" s="187" t="s">
        <v>471</v>
      </c>
    </row>
    <row r="5" spans="1:2" ht="18.75" x14ac:dyDescent="0.3">
      <c r="A5" s="447" t="str">
        <f>'1. паспорт местоположение'!A5:C5</f>
        <v>Год раскрытия информации: 2024 год</v>
      </c>
      <c r="B5" s="447"/>
    </row>
    <row r="6" spans="1:2" ht="18.75" x14ac:dyDescent="0.3">
      <c r="A6" s="193"/>
      <c r="B6" s="193"/>
    </row>
    <row r="7" spans="1:2" ht="18.75" x14ac:dyDescent="0.25">
      <c r="A7" s="268" t="s">
        <v>9</v>
      </c>
      <c r="B7" s="268"/>
    </row>
    <row r="8" spans="1:2" ht="18.75" x14ac:dyDescent="0.25">
      <c r="A8" s="186"/>
      <c r="B8" s="186"/>
    </row>
    <row r="9" spans="1:2" ht="15.75" x14ac:dyDescent="0.25">
      <c r="A9" s="448" t="str">
        <f>'1. паспорт местоположение'!A9:C9</f>
        <v xml:space="preserve"> АО "Россети Тюмень"</v>
      </c>
      <c r="B9" s="448"/>
    </row>
    <row r="10" spans="1:2" ht="18.75" x14ac:dyDescent="0.25">
      <c r="A10" s="445" t="s">
        <v>8</v>
      </c>
      <c r="B10" s="445"/>
    </row>
    <row r="11" spans="1:2" ht="18.75" x14ac:dyDescent="0.25">
      <c r="A11" s="186"/>
      <c r="B11" s="186"/>
    </row>
    <row r="12" spans="1:2" ht="15.75" x14ac:dyDescent="0.25">
      <c r="A12" s="449" t="str">
        <f>'7. Паспорт отчет о закупке'!A12:AV12</f>
        <v>M_TP1100.PS.0061</v>
      </c>
      <c r="B12" s="449"/>
    </row>
    <row r="13" spans="1:2" ht="18.75" x14ac:dyDescent="0.25">
      <c r="A13" s="445" t="s">
        <v>7</v>
      </c>
      <c r="B13" s="445"/>
    </row>
    <row r="14" spans="1:2" ht="18.75" x14ac:dyDescent="0.25">
      <c r="A14" s="185"/>
      <c r="B14" s="185"/>
    </row>
    <row r="15" spans="1:2" ht="54.75" customHeight="1" x14ac:dyDescent="0.25">
      <c r="A15" s="444"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4"/>
    </row>
    <row r="16" spans="1:2" ht="18.75" x14ac:dyDescent="0.25">
      <c r="A16" s="445" t="s">
        <v>6</v>
      </c>
      <c r="B16" s="445"/>
    </row>
    <row r="17" spans="1:2" ht="15.75" x14ac:dyDescent="0.25">
      <c r="A17" s="105"/>
      <c r="B17" s="194"/>
    </row>
    <row r="18" spans="1:2" ht="30" customHeight="1" x14ac:dyDescent="0.25">
      <c r="A18" s="446" t="s">
        <v>427</v>
      </c>
      <c r="B18" s="446"/>
    </row>
    <row r="19" spans="1:2" ht="30" customHeight="1" x14ac:dyDescent="0.25">
      <c r="A19" s="250"/>
      <c r="B19" s="250"/>
    </row>
    <row r="20" spans="1:2" ht="15.75" thickBot="1" x14ac:dyDescent="0.3"/>
    <row r="21" spans="1:2" ht="90" customHeight="1" x14ac:dyDescent="0.25">
      <c r="A21" s="165" t="s">
        <v>461</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596</v>
      </c>
    </row>
    <row r="23" spans="1:2" x14ac:dyDescent="0.25">
      <c r="A23" s="167" t="s">
        <v>290</v>
      </c>
      <c r="B23" s="169" t="s">
        <v>597</v>
      </c>
    </row>
    <row r="24" spans="1:2" x14ac:dyDescent="0.25">
      <c r="A24" s="167" t="s">
        <v>325</v>
      </c>
      <c r="B24" s="170" t="s">
        <v>681</v>
      </c>
    </row>
    <row r="25" spans="1:2" x14ac:dyDescent="0.25">
      <c r="A25" s="171" t="s">
        <v>326</v>
      </c>
      <c r="B25" s="168">
        <v>2029</v>
      </c>
    </row>
    <row r="26" spans="1:2" ht="28.5" x14ac:dyDescent="0.25">
      <c r="A26" s="171" t="s">
        <v>327</v>
      </c>
      <c r="B26" s="170" t="s">
        <v>595</v>
      </c>
    </row>
    <row r="27" spans="1:2" ht="28.5" x14ac:dyDescent="0.25">
      <c r="A27" s="172" t="s">
        <v>598</v>
      </c>
      <c r="B27" s="173">
        <v>604.53386352679172</v>
      </c>
    </row>
    <row r="28" spans="1:2" ht="30" x14ac:dyDescent="0.25">
      <c r="A28" s="174" t="s">
        <v>328</v>
      </c>
      <c r="B28" s="211" t="s">
        <v>599</v>
      </c>
    </row>
    <row r="29" spans="1:2" ht="28.5" x14ac:dyDescent="0.25">
      <c r="A29" s="172" t="s">
        <v>472</v>
      </c>
      <c r="B29" s="173"/>
    </row>
    <row r="30" spans="1:2" ht="28.5" x14ac:dyDescent="0.25">
      <c r="A30" s="175" t="s">
        <v>473</v>
      </c>
      <c r="B30" s="176"/>
    </row>
    <row r="31" spans="1:2" x14ac:dyDescent="0.25">
      <c r="A31" s="174" t="s">
        <v>329</v>
      </c>
      <c r="B31" s="170"/>
    </row>
    <row r="32" spans="1:2" ht="30" customHeight="1" thickBot="1" x14ac:dyDescent="0.3">
      <c r="A32" s="177" t="s">
        <v>462</v>
      </c>
      <c r="B32" s="178"/>
    </row>
    <row r="33" spans="1:2" s="195" customFormat="1" ht="45" customHeight="1" x14ac:dyDescent="0.25">
      <c r="A33" s="179" t="s">
        <v>600</v>
      </c>
      <c r="B33" s="180"/>
    </row>
    <row r="34" spans="1:2" s="195" customFormat="1" x14ac:dyDescent="0.25">
      <c r="A34" s="181" t="s">
        <v>330</v>
      </c>
      <c r="B34" s="182"/>
    </row>
    <row r="35" spans="1:2" s="195" customFormat="1" x14ac:dyDescent="0.25">
      <c r="A35" s="181" t="s">
        <v>474</v>
      </c>
      <c r="B35" s="183"/>
    </row>
    <row r="36" spans="1:2" s="195" customFormat="1" x14ac:dyDescent="0.25">
      <c r="A36" s="181" t="s">
        <v>475</v>
      </c>
      <c r="B36" s="183"/>
    </row>
    <row r="37" spans="1:2" s="195" customFormat="1" ht="45" customHeight="1" thickBot="1" x14ac:dyDescent="0.3">
      <c r="A37" s="177" t="s">
        <v>463</v>
      </c>
      <c r="B37" s="178"/>
    </row>
    <row r="38" spans="1:2" s="195" customFormat="1" ht="30" x14ac:dyDescent="0.25">
      <c r="A38" s="181" t="s">
        <v>476</v>
      </c>
      <c r="B38" s="182"/>
    </row>
    <row r="39" spans="1:2" s="195" customFormat="1" x14ac:dyDescent="0.25">
      <c r="A39" s="181" t="s">
        <v>330</v>
      </c>
      <c r="B39" s="182"/>
    </row>
    <row r="40" spans="1:2" s="195" customFormat="1" x14ac:dyDescent="0.25">
      <c r="A40" s="181" t="s">
        <v>474</v>
      </c>
      <c r="B40" s="182"/>
    </row>
    <row r="41" spans="1:2" ht="45" customHeight="1" x14ac:dyDescent="0.25">
      <c r="A41" s="181" t="s">
        <v>475</v>
      </c>
      <c r="B41" s="182"/>
    </row>
    <row r="42" spans="1:2" s="195" customFormat="1" ht="30" customHeight="1" thickBot="1" x14ac:dyDescent="0.3">
      <c r="A42" s="177" t="s">
        <v>464</v>
      </c>
      <c r="B42" s="178"/>
    </row>
    <row r="43" spans="1:2" s="195" customFormat="1" ht="30" x14ac:dyDescent="0.25">
      <c r="A43" s="181" t="s">
        <v>476</v>
      </c>
      <c r="B43" s="182"/>
    </row>
    <row r="44" spans="1:2" s="195" customFormat="1" x14ac:dyDescent="0.25">
      <c r="A44" s="181" t="s">
        <v>330</v>
      </c>
      <c r="B44" s="182"/>
    </row>
    <row r="45" spans="1:2" s="195" customFormat="1" x14ac:dyDescent="0.25">
      <c r="A45" s="181" t="s">
        <v>474</v>
      </c>
      <c r="B45" s="182"/>
    </row>
    <row r="46" spans="1:2" ht="30" customHeight="1" x14ac:dyDescent="0.25">
      <c r="A46" s="181" t="s">
        <v>475</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465</v>
      </c>
      <c r="B49" s="182"/>
    </row>
    <row r="50" spans="1:2" s="195" customFormat="1" x14ac:dyDescent="0.25">
      <c r="A50" s="181" t="s">
        <v>466</v>
      </c>
      <c r="B50" s="182"/>
    </row>
    <row r="51" spans="1:2" ht="30" customHeight="1" x14ac:dyDescent="0.25">
      <c r="A51" s="181" t="s">
        <v>467</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x14ac:dyDescent="0.25">
      <c r="A57" s="181" t="s">
        <v>337</v>
      </c>
      <c r="B57" s="182" t="s">
        <v>601</v>
      </c>
    </row>
    <row r="58" spans="1:2" x14ac:dyDescent="0.25">
      <c r="A58" s="181" t="s">
        <v>338</v>
      </c>
      <c r="B58" s="182"/>
    </row>
    <row r="59" spans="1:2" x14ac:dyDescent="0.25">
      <c r="A59" s="181" t="s">
        <v>339</v>
      </c>
      <c r="B59" s="182"/>
    </row>
    <row r="60" spans="1:2" x14ac:dyDescent="0.25">
      <c r="A60" s="181" t="s">
        <v>677</v>
      </c>
      <c r="B60" s="182"/>
    </row>
    <row r="61" spans="1:2" x14ac:dyDescent="0.25">
      <c r="A61" s="181" t="s">
        <v>340</v>
      </c>
      <c r="B61" s="182"/>
    </row>
    <row r="62" spans="1:2" s="195" customFormat="1" ht="30" customHeight="1" thickBot="1" x14ac:dyDescent="0.3">
      <c r="A62" s="177" t="s">
        <v>341</v>
      </c>
      <c r="B62" s="212" t="s">
        <v>682</v>
      </c>
    </row>
    <row r="63" spans="1:2" s="195" customFormat="1" ht="29.25" thickBot="1" x14ac:dyDescent="0.3">
      <c r="A63" s="177" t="s">
        <v>342</v>
      </c>
      <c r="B63" s="212" t="s">
        <v>682</v>
      </c>
    </row>
    <row r="64" spans="1:2" s="195" customFormat="1" x14ac:dyDescent="0.25">
      <c r="A64" s="181" t="s">
        <v>329</v>
      </c>
      <c r="B64" s="182"/>
    </row>
    <row r="65" spans="1:2" s="195" customFormat="1" x14ac:dyDescent="0.25">
      <c r="A65" s="181" t="s">
        <v>477</v>
      </c>
      <c r="B65" s="182"/>
    </row>
    <row r="66" spans="1:2" ht="30" customHeight="1" x14ac:dyDescent="0.25">
      <c r="A66" s="181" t="s">
        <v>478</v>
      </c>
      <c r="B66" s="182"/>
    </row>
    <row r="67" spans="1:2" ht="30" customHeight="1" thickBot="1" x14ac:dyDescent="0.3">
      <c r="A67" s="177" t="s">
        <v>343</v>
      </c>
      <c r="B67" s="212" t="s">
        <v>684</v>
      </c>
    </row>
    <row r="68" spans="1:2" s="195" customFormat="1" ht="15.75" thickBot="1" x14ac:dyDescent="0.3">
      <c r="A68" s="177" t="s">
        <v>344</v>
      </c>
      <c r="B68" s="212"/>
    </row>
    <row r="69" spans="1:2" s="195" customFormat="1" x14ac:dyDescent="0.25">
      <c r="A69" s="181" t="s">
        <v>479</v>
      </c>
      <c r="B69" s="182"/>
    </row>
    <row r="70" spans="1:2" s="195" customFormat="1" x14ac:dyDescent="0.25">
      <c r="A70" s="181" t="s">
        <v>480</v>
      </c>
      <c r="B70" s="182"/>
    </row>
    <row r="71" spans="1:2" x14ac:dyDescent="0.25">
      <c r="A71" s="181" t="s">
        <v>481</v>
      </c>
      <c r="B71" s="182"/>
    </row>
    <row r="72" spans="1:2" ht="29.25" thickBot="1" x14ac:dyDescent="0.3">
      <c r="A72" s="177" t="s">
        <v>345</v>
      </c>
      <c r="B72" s="212" t="s">
        <v>683</v>
      </c>
    </row>
    <row r="73" spans="1:2" s="195" customFormat="1" ht="29.25" thickBot="1" x14ac:dyDescent="0.3">
      <c r="A73" s="177" t="s">
        <v>346</v>
      </c>
      <c r="B73" s="258" t="s">
        <v>602</v>
      </c>
    </row>
    <row r="74" spans="1:2" s="195" customFormat="1" x14ac:dyDescent="0.25">
      <c r="A74" s="181" t="s">
        <v>482</v>
      </c>
      <c r="B74" s="182"/>
    </row>
    <row r="75" spans="1:2" s="195" customFormat="1" x14ac:dyDescent="0.25">
      <c r="A75" s="181" t="s">
        <v>483</v>
      </c>
      <c r="B75" s="182"/>
    </row>
    <row r="76" spans="1:2" ht="30" customHeight="1" x14ac:dyDescent="0.25">
      <c r="A76" s="181" t="s">
        <v>484</v>
      </c>
      <c r="B76" s="182"/>
    </row>
    <row r="77" spans="1:2" ht="30" customHeight="1" x14ac:dyDescent="0.25">
      <c r="A77" s="181" t="s">
        <v>485</v>
      </c>
      <c r="B77" s="182"/>
    </row>
    <row r="78" spans="1:2" s="195" customFormat="1" x14ac:dyDescent="0.25">
      <c r="A78" s="181" t="s">
        <v>486</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2024-05-13T12:13:47Z</dcterms:modified>
</cp:coreProperties>
</file>