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6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7" i="25" l="1"/>
  <c r="A9" i="25" l="1"/>
  <c r="A11" i="12" l="1"/>
  <c r="A14" i="12"/>
  <c r="A5" i="25" l="1"/>
  <c r="A9" i="16" l="1"/>
  <c r="A5" i="14"/>
  <c r="A4" i="12" l="1"/>
  <c r="X30" i="5"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<sst xmlns="http://schemas.openxmlformats.org/spreadsheetml/2006/main" count="2290" uniqueCount="697">
  <si>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</si>
  <si>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</si>
  <si>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</si>
  <si>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</si>
  <si>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</si>
  <si>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</si>
  <si>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</si>
  <si>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</si>
  <si>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</si>
  <si>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</si>
  <si>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</si>
  <si>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</si>
  <si>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</si>
  <si>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</si>
  <si>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</si>
  <si>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</si>
  <si>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</si>
  <si>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</si>
  <si>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</si>
  <si>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</si>
  <si>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</si>
  <si>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</si>
  <si>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</si>
  <si>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</si>
  <si>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</si>
  <si>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</si>
  <si>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</si>
  <si>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</si>
  <si>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</si>
  <si>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</si>
  <si>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</si>
  <si>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</si>
  <si>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</si>
  <si>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</si>
  <si>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</si>
  <si>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</si>
  <si>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</si>
  <si>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</si>
  <si>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</si>
  <si>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</si>
  <si>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</si>
  <si>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</si>
  <si>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</si>
  <si>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</si>
  <si>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</si>
  <si>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</si>
  <si>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</si>
  <si>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</si>
  <si>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</si>
  <si>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</si>
  <si>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</si>
  <si>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</si>
  <si>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</si>
  <si>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</si>
  <si>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</si>
  <si>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</si>
  <si>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</si>
  <si>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</si>
  <si>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</si>
  <si>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</si>
  <si>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</si>
  <si>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</si>
  <si>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</si>
  <si>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</si>
  <si>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</si>
  <si>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</si>
  <si>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</si>
  <si>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</si>
  <si>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</si>
  <si>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</si>
  <si>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</si>
  <si>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</si>
  <si>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</si>
  <si>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</si>
  <si>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</si>
  <si>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</si>
  <si>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</si>
  <si>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</si>
  <si>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</si>
  <si>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</si>
  <si>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</si>
  <si>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</si>
  <si>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</si>
  <si>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</si>
  <si>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</si>
  <si>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</si>
  <si>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</si>
  <si>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</si>
  <si>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</si>
  <si>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</si>
  <si>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</si>
  <si>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</si>
  <si>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</si>
  <si>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</si>
  <si>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</si>
  <si>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</si>
  <si>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</si>
  <si>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</si>
  <si>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</si>
  <si>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</si>
  <si>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</si>
  <si>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</si>
  <si>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</si>
  <si>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</si>
  <si>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</si>
  <si>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</si>
  <si>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</si>
  <si>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</si>
  <si>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</si>
  <si>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</si>
  <si>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</si>
  <si>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</si>
  <si>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</si>
  <si>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</si>
  <si>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</si>
  <si>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</si>
  <si>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</si>
  <si>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</si>
  <si>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</si>
  <si>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</si>
  <si>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</si>
  <si>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</si>
  <si>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</si>
  <si>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</si>
  <si>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</si>
  <si>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</si>
  <si>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</si>
  <si>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</si>
  <si>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</si>
  <si>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</si>
  <si>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</si>
  <si>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</si>
  <si>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</si>
  <si>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</si>
  <si>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</si>
  <si>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</si>
  <si>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</si>
  <si>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</si>
  <si>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</si>
  <si>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</si>
  <si>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</si>
  <si>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</si>
  <si>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</si>
  <si>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</si>
  <si>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</si>
  <si>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</si>
  <si>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</si>
  <si>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</si>
  <si>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</si>
  <si>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</si>
  <si>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</si>
  <si>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</si>
  <si>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</si>
  <si>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</si>
  <si>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</si>
  <si>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</si>
  <si>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</si>
  <si>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</si>
  <si>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</si>
  <si>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</si>
  <si>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</si>
  <si>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</si>
  <si>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</si>
  <si>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</si>
  <si>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</si>
  <si>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</si>
  <si>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</si>
  <si>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</si>
  <si>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</si>
  <si>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</si>
  <si>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</si>
  <si>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</si>
  <si>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</si>
  <si>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</si>
  <si>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</si>
  <si>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</si>
  <si>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</si>
  <si>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</si>
  <si>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</si>
  <si>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</si>
  <si>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</si>
  <si>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</si>
  <si>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</si>
  <si>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</si>
  <si>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</si>
  <si>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</si>
  <si>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</si>
  <si>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</si>
  <si>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</si>
  <si>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</si>
  <si>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</si>
  <si>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</si>
  <si>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</si>
  <si>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</si>
  <si>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</si>
  <si>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</si>
  <si>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</si>
  <si>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</si>
  <si>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</si>
  <si>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</si>
  <si>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</si>
  <si>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</si>
  <si>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</si>
  <si>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</si>
  <si>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</si>
  <si>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</si>
  <si>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</si>
  <si>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</si>
  <si>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</si>
  <si>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</si>
  <si>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</si>
  <si>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</si>
  <si>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</si>
  <si>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</si>
  <si>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</si>
  <si>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</si>
  <si>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</si>
  <si>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</si>
  <si>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</si>
  <si>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</si>
  <si>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</si>
  <si>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</si>
  <si>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</si>
  <si>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</si>
  <si>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</si>
  <si>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</si>
  <si>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</si>
  <si>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</si>
  <si>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</si>
  <si>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</si>
  <si>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</si>
  <si>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</si>
  <si>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</si>
  <si>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</si>
  <si>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</si>
  <si>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</si>
  <si>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</si>
  <si>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</si>
  <si>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</si>
  <si>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</si>
  <si>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</si>
  <si>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</si>
  <si>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</si>
  <si>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</si>
  <si>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</si>
  <si>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</si>
  <si>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</si>
  <si>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</si>
  <si>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</si>
  <si>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</si>
  <si>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</si>
  <si>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</si>
  <si>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</si>
  <si>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</si>
  <si>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</si>
  <si>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</si>
  <si>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</si>
  <si>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</si>
  <si>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</si>
  <si>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</si>
  <si>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</si>
  <si>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</si>
  <si>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</si>
  <si>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</si>
  <si>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</si>
  <si>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</si>
  <si>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</si>
  <si>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</si>
  <si>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</si>
  <si>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</si>
  <si>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</si>
  <si>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</si>
  <si>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</si>
  <si>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</si>
  <si>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</si>
  <si>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</si>
  <si>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</si>
  <si>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</si>
  <si>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</si>
  <si>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</si>
  <si>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</si>
  <si>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</si>
  <si>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</si>
  <si>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</si>
  <si>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</si>
  <si>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</si>
  <si>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</si>
  <si>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</si>
  <si>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</si>
  <si>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</si>
  <si>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</si>
  <si>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</si>
  <si>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</si>
  <si>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</si>
  <si>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</si>
  <si>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</si>
  <si>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</si>
  <si>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</si>
  <si>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</si>
  <si>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</si>
  <si>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</si>
  <si>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</si>
  <si>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</si>
  <si>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</si>
  <si>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</si>
  <si>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</si>
  <si>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</si>
  <si>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</si>
  <si>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</si>
  <si>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</si>
  <si>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</si>
  <si>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</si>
  <si>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</si>
  <si>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</si>
  <si>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</si>
  <si>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</si>
  <si>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</si>
  <si>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</si>
  <si>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</si>
  <si>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</si>
  <si>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</si>
  <si>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</si>
  <si>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</si>
  <si>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</si>
  <si>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</si>
  <si>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</si>
  <si>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</si>
  <si>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</si>
  <si>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</si>
  <si>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</si>
  <si>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</si>
  <si>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</si>
  <si>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</si>
  <si>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</si>
  <si>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</si>
  <si>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</si>
  <si>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</si>
  <si>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</si>
  <si>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</si>
  <si>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</si>
  <si>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</si>
  <si>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</si>
  <si>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</si>
  <si>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</si>
  <si>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</si>
  <si>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</si>
  <si>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</si>
  <si>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</si>
  <si>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</si>
  <si>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</si>
  <si>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</si>
  <si>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</si>
  <si>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</si>
  <si>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</si>
  <si>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</si>
  <si>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</si>
  <si>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</si>
  <si>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</si>
  <si>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</si>
  <si>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</si>
  <si>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</si>
  <si>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</si>
  <si>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</si>
  <si>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</si>
  <si>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</si>
  <si>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</si>
  <si>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</si>
  <si>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</si>
  <si>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</si>
  <si>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</si>
  <si>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</si>
  <si>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</si>
  <si>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</si>
  <si>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</si>
  <si>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</si>
  <si>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</si>
  <si>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</si>
  <si>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</si>
  <si>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</si>
  <si>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</si>
  <si>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</si>
  <si>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</si>
  <si>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</si>
  <si>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</si>
  <si>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</si>
  <si>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</si>
  <si>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</si>
  <si>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</si>
  <si>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</si>
  <si>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</si>
  <si>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</si>
  <si>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</si>
  <si>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</si>
  <si>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</si>
  <si>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</si>
  <si>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</si>
  <si>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</si>
  <si>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</si>
  <si>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</si>
  <si>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</si>
  <si>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</si>
  <si>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</si>
  <si>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</si>
  <si>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</si>
  <si>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</si>
  <si>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</si>
  <si>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</si>
  <si>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</si>
  <si>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</si>
  <si>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</si>
  <si>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</si>
  <si>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</si>
  <si>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</si>
  <si>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</si>
  <si>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</si>
  <si>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</si>
  <si>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</si>
  <si>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</si>
  <si>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</si>
  <si>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</si>
  <si>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</si>
  <si>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</si>
  <si>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</si>
  <si>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</si>
  <si>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</si>
  <si>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</si>
  <si>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</si>
  <si>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</si>
  <si>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</si>
  <si>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</si>
  <si>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</si>
  <si>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</si>
  <si>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</si>
  <si>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</si>
  <si>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</si>
  <si>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</si>
  <si>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</si>
  <si>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</si>
  <si>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</si>
  <si>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</si>
  <si>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</si>
  <si>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</si>
  <si>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</si>
  <si>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</si>
  <si>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</si>
  <si>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</si>
  <si>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</si>
  <si>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</si>
  <si>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</si>
  <si>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</si>
  <si>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</si>
  <si>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</si>
  <si>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</si>
  <si>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</si>
  <si>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</si>
  <si>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</si>
  <si>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</si>
  <si>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</si>
  <si>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</si>
  <si>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</si>
  <si>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</si>
  <si>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</si>
  <si>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</si>
  <si>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</si>
  <si>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</si>
  <si>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</si>
  <si>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</si>
  <si>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</si>
  <si>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</si>
  <si>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</si>
  <si>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</si>
  <si>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</si>
  <si>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</si>
  <si>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</si>
  <si>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</si>
  <si>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</si>
  <si>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</si>
  <si>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</si>
  <si>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</si>
  <si>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</si>
  <si>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</si>
  <si>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</si>
  <si>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</si>
  <si>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</si>
  <si>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</si>
  <si>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</si>
  <si>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</si>
  <si>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</si>
  <si>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</si>
  <si>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</si>
  <si>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</si>
  <si>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</si>
  <si>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</si>
  <si>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</si>
  <si>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</si>
  <si>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</si>
  <si>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</si>
  <si>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</si>
  <si>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</si>
  <si>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</si>
  <si>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</si>
  <si>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</si>
  <si>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</si>
  <si>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</si>
  <si>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</si>
  <si>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</si>
  <si>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</si>
  <si>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</si>
  <si>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</si>
  <si>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</si>
  <si>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</si>
  <si>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</si>
  <si>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</si>
  <si>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</si>
  <si>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</si>
  <si>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</si>
  <si>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</si>
  <si>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</si>
  <si>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</si>
  <si>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</si>
  <si>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</si>
  <si>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</si>
  <si>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</si>
  <si>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</si>
  <si>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</si>
  <si>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</si>
  <si>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</si>
  <si>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</si>
  <si>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</si>
  <si>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</si>
  <si>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</si>
  <si>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</si>
  <si>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</si>
  <si>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</si>
  <si>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</si>
  <si>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</si>
  <si>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</si>
  <si>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</si>
  <si>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</si>
  <si>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</si>
  <si>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</si>
  <si>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</si>
  <si>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</si>
  <si>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</si>
  <si>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</si>
  <si>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</si>
  <si>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</si>
  <si>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</si>
  <si>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</si>
  <si>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</si>
  <si>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</si>
  <si>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</si>
  <si>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</si>
  <si>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</si>
  <si>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</si>
  <si>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</si>
  <si>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</si>
  <si>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</si>
  <si>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</si>
  <si>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</si>
  <si>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</si>
  <si>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</si>
  <si>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</si>
  <si>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</si>
  <si>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</si>
  <si>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</si>
  <si>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</si>
  <si>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</si>
  <si>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</si>
  <si>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</si>
  <si>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</si>
  <si>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</si>
  <si>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</si>
  <si>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</si>
  <si>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</si>
  <si>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</si>
  <si>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</si>
  <si>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</si>
  <si>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</si>
  <si>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</si>
  <si>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</si>
  <si>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</si>
  <si>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</si>
  <si>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</si>
  <si>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</si>
  <si>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</si>
  <si>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</si>
  <si>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</si>
  <si>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</si>
  <si>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</si>
  <si>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</si>
  <si>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</si>
  <si>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</si>
  <si>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</si>
  <si>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</si>
  <si>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</si>
  <si>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</si>
  <si>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</si>
  <si>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</si>
  <si>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</si>
  <si>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</si>
  <si>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</si>
  <si>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</si>
  <si>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</si>
  <si>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</si>
  <si>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</si>
  <si>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</si>
  <si>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</si>
  <si>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</si>
  <si>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</si>
  <si>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</si>
  <si>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</si>
  <si>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</si>
  <si>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</si>
  <si>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</si>
  <si>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</si>
  <si>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</si>
  <si>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</si>
  <si>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</si>
  <si>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</si>
  <si>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</si>
  <si>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</si>
  <si>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</si>
  <si>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</si>
  <si>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</si>
  <si>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</si>
  <si>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</si>
  <si>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</si>
  <si>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</si>
  <si>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</si>
  <si>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</si>
  <si>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</si>
  <si>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</si>
  <si>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</si>
  <si>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</si>
  <si>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</si>
  <si>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</si>
  <si>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</si>
  <si>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</si>
  <si>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</si>
  <si>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</si>
  <si>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</si>
  <si>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</si>
  <si>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</si>
  <si>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</si>
  <si>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</si>
  <si>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</si>
  <si>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</si>
  <si>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</si>
  <si>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</si>
  <si>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</si>
  <si>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</si>
  <si>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</si>
  <si>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</si>
  <si>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</si>
  <si>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</si>
  <si>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</si>
  <si>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</si>
  <si>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</si>
  <si>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</si>
  <si>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</si>
  <si>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</si>
  <si>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</si>
  <si>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</si>
  <si>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</si>
  <si>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</si>
  <si>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</si>
  <si>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</si>
  <si>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</si>
  <si>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</si>
  <si>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</si>
  <si>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</si>
  <si>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</si>
  <si>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</si>
  <si>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</si>
  <si>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</si>
  <si>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</si>
  <si>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</si>
  <si>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</si>
  <si>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</si>
  <si>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</si>
  <si>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</si>
  <si>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</si>
  <si>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4.94 млн. руб без НДС за шт.</t>
  </si>
  <si>
    <t>Установка оборудования 94 шт</t>
  </si>
  <si>
    <t>94 шт.</t>
  </si>
  <si>
    <t>не подошел срок</t>
  </si>
  <si>
    <t>после ПИР</t>
  </si>
  <si>
    <t>возможность реализации в срок</t>
  </si>
  <si>
    <t>Акт технического освидетельствования ПС 110/6/6 кВ Шукшинская от 31.05.2022</t>
  </si>
  <si>
    <t>Год раскрытия информации: 2024 год</t>
  </si>
  <si>
    <t xml:space="preserve"> </t>
  </si>
  <si>
    <t xml:space="preserve">Факт 2023 года </t>
  </si>
  <si>
    <t>Год 2028</t>
  </si>
  <si>
    <t xml:space="preserve"> по состоянию на 01.01.2023</t>
  </si>
  <si>
    <t>по состоянию на 01.01.2024</t>
  </si>
  <si>
    <t xml:space="preserve"> Реконструкции ПС 110/6/6 кВ Шушинская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</si>
</sst>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72" applyFont="1" applyFill="1" applyBorder="1" applyAlignment="1">
      <alignment horizontal="center" vertical="center"/>
    </xf>
    <xf numFmtId="0" fontId="77" fillId="0" borderId="1" xfId="0"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4" zoomScale="70" zoomScaleNormal="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690</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469</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591</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593</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26" customFormat="1" ht="65.25" customHeight="1" x14ac:dyDescent="0.2">
      <c r="A25" s="24" t="s">
        <v>62</v>
      </c>
      <c r="B25" s="115" t="s">
        <v>377</v>
      </c>
      <c r="C25" s="163" t="s">
        <v>457</v>
      </c>
      <c r="D25" s="132"/>
      <c r="E25" s="132"/>
      <c r="F25" s="212"/>
      <c r="G25" s="212"/>
      <c r="H25" s="212"/>
      <c r="I25" s="212"/>
      <c r="J25" s="212"/>
      <c r="K25" s="212"/>
      <c r="L25" s="212"/>
      <c r="M25" s="212"/>
      <c r="N25" s="212"/>
      <c r="O25" s="212"/>
      <c r="P25" s="133"/>
      <c r="Q25" s="133"/>
      <c r="R25" s="133"/>
      <c r="S25" s="133"/>
    </row>
    <row r="26" spans="1:19" s="226" customFormat="1" ht="42.75" customHeight="1" x14ac:dyDescent="0.2">
      <c r="A26" s="24" t="s">
        <v>61</v>
      </c>
      <c r="B26" s="115" t="s">
        <v>75</v>
      </c>
      <c r="C26" s="163" t="s">
        <v>458</v>
      </c>
      <c r="D26" s="132"/>
      <c r="E26" s="132"/>
      <c r="F26" s="212"/>
      <c r="G26" s="212"/>
      <c r="H26" s="212"/>
      <c r="I26" s="212"/>
      <c r="J26" s="212"/>
      <c r="K26" s="212"/>
      <c r="L26" s="212"/>
      <c r="M26" s="212"/>
      <c r="N26" s="212"/>
      <c r="O26" s="212"/>
      <c r="P26" s="133"/>
      <c r="Q26" s="133"/>
      <c r="R26" s="133"/>
      <c r="S26" s="133"/>
    </row>
    <row r="27" spans="1:19" s="226" customFormat="1" ht="51.75" customHeight="1" x14ac:dyDescent="0.2">
      <c r="A27" s="24" t="s">
        <v>59</v>
      </c>
      <c r="B27" s="115" t="s">
        <v>74</v>
      </c>
      <c r="C27" s="163" t="s">
        <v>459</v>
      </c>
      <c r="D27" s="132"/>
      <c r="E27" s="132"/>
      <c r="F27" s="212"/>
      <c r="G27" s="212"/>
      <c r="H27" s="212"/>
      <c r="I27" s="212"/>
      <c r="J27" s="212"/>
      <c r="K27" s="212"/>
      <c r="L27" s="212"/>
      <c r="M27" s="212"/>
      <c r="N27" s="212"/>
      <c r="O27" s="212"/>
      <c r="P27" s="133"/>
      <c r="Q27" s="133"/>
      <c r="R27" s="133"/>
      <c r="S27" s="133"/>
    </row>
    <row r="28" spans="1:19" s="226" customFormat="1" ht="64.5" customHeight="1" x14ac:dyDescent="0.2">
      <c r="A28" s="24" t="s">
        <v>58</v>
      </c>
      <c r="B28" s="115" t="s">
        <v>378</v>
      </c>
      <c r="C28" s="163" t="s">
        <v>455</v>
      </c>
      <c r="D28" s="132"/>
      <c r="E28" s="132"/>
      <c r="F28" s="212"/>
      <c r="G28" s="212"/>
      <c r="H28" s="212"/>
      <c r="I28" s="212"/>
      <c r="J28" s="212"/>
      <c r="K28" s="212"/>
      <c r="L28" s="212"/>
      <c r="M28" s="212"/>
      <c r="N28" s="212"/>
      <c r="O28" s="212"/>
      <c r="P28" s="133"/>
      <c r="Q28" s="133"/>
      <c r="R28" s="133"/>
      <c r="S28" s="133"/>
    </row>
    <row r="29" spans="1:19" s="226" customFormat="1" ht="51.75" customHeight="1" x14ac:dyDescent="0.2">
      <c r="A29" s="24" t="s">
        <v>56</v>
      </c>
      <c r="B29" s="115" t="s">
        <v>379</v>
      </c>
      <c r="C29" s="163" t="s">
        <v>455</v>
      </c>
      <c r="D29" s="132"/>
      <c r="E29" s="132"/>
      <c r="F29" s="212"/>
      <c r="G29" s="212"/>
      <c r="H29" s="212"/>
      <c r="I29" s="212"/>
      <c r="J29" s="212"/>
      <c r="K29" s="212"/>
      <c r="L29" s="212"/>
      <c r="M29" s="212"/>
      <c r="N29" s="212"/>
      <c r="O29" s="212"/>
      <c r="P29" s="133"/>
      <c r="Q29" s="133"/>
      <c r="R29" s="133"/>
      <c r="S29" s="133"/>
    </row>
    <row r="30" spans="1:19" s="226" customFormat="1" ht="51.75" customHeight="1" x14ac:dyDescent="0.2">
      <c r="A30" s="24" t="s">
        <v>54</v>
      </c>
      <c r="B30" s="115" t="s">
        <v>380</v>
      </c>
      <c r="C30" s="163" t="s">
        <v>455</v>
      </c>
      <c r="D30" s="132"/>
      <c r="E30" s="132"/>
      <c r="F30" s="212"/>
      <c r="G30" s="212"/>
      <c r="H30" s="212"/>
      <c r="I30" s="212"/>
      <c r="J30" s="212"/>
      <c r="K30" s="212"/>
      <c r="L30" s="212"/>
      <c r="M30" s="212"/>
      <c r="N30" s="212"/>
      <c r="O30" s="212"/>
      <c r="P30" s="133"/>
      <c r="Q30" s="133"/>
      <c r="R30" s="133"/>
      <c r="S30" s="133"/>
    </row>
    <row r="31" spans="1:19" s="226" customFormat="1" ht="51.75" customHeight="1" x14ac:dyDescent="0.2">
      <c r="A31" s="24" t="s">
        <v>73</v>
      </c>
      <c r="B31" s="115" t="s">
        <v>381</v>
      </c>
      <c r="C31" s="163" t="s">
        <v>455</v>
      </c>
      <c r="D31" s="132"/>
      <c r="E31" s="132"/>
      <c r="F31" s="212"/>
      <c r="G31" s="212"/>
      <c r="H31" s="212"/>
      <c r="I31" s="212"/>
      <c r="J31" s="212"/>
      <c r="K31" s="212"/>
      <c r="L31" s="212"/>
      <c r="M31" s="212"/>
      <c r="N31" s="212"/>
      <c r="O31" s="212"/>
      <c r="P31" s="133"/>
      <c r="Q31" s="133"/>
      <c r="R31" s="133"/>
      <c r="S31" s="133"/>
    </row>
    <row r="32" spans="1:19" s="226" customFormat="1" ht="51.75" customHeight="1" x14ac:dyDescent="0.2">
      <c r="A32" s="24" t="s">
        <v>71</v>
      </c>
      <c r="B32" s="115" t="s">
        <v>382</v>
      </c>
      <c r="C32" s="163" t="s">
        <v>455</v>
      </c>
      <c r="D32" s="132"/>
      <c r="E32" s="132"/>
      <c r="F32" s="212"/>
      <c r="G32" s="212"/>
      <c r="H32" s="212"/>
      <c r="I32" s="212"/>
      <c r="J32" s="212"/>
      <c r="K32" s="212"/>
      <c r="L32" s="212"/>
      <c r="M32" s="212"/>
      <c r="N32" s="212"/>
      <c r="O32" s="212"/>
      <c r="P32" s="133"/>
      <c r="Q32" s="133"/>
      <c r="R32" s="133"/>
      <c r="S32" s="133"/>
    </row>
    <row r="33" spans="1:19" s="226" customFormat="1" ht="101.25" customHeight="1" x14ac:dyDescent="0.2">
      <c r="A33" s="24" t="s">
        <v>70</v>
      </c>
      <c r="B33" s="115" t="s">
        <v>383</v>
      </c>
      <c r="C33" s="163" t="s">
        <v>470</v>
      </c>
      <c r="D33" s="132"/>
      <c r="E33" s="132"/>
      <c r="F33" s="212"/>
      <c r="G33" s="212"/>
      <c r="H33" s="212"/>
      <c r="I33" s="212"/>
      <c r="J33" s="212"/>
      <c r="K33" s="212"/>
      <c r="L33" s="212"/>
      <c r="M33" s="212"/>
      <c r="N33" s="212"/>
      <c r="O33" s="212"/>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597</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1">
        <f>'6.2. Паспорт фин осв ввод'!AC24</f>
        <v>662.34219353988715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1">
        <f>'6.2. Паспорт фин осв ввод'!AC30</f>
        <v>554.99114167631785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471</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M_TP1100.PS.0062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59"/>
      <c r="U13" s="159"/>
      <c r="V13" s="159"/>
      <c r="W13" s="159"/>
      <c r="X13" s="159"/>
      <c r="Y13" s="159"/>
      <c r="Z13" s="159"/>
      <c r="AA13" s="159"/>
      <c r="AB13" s="159"/>
    </row>
    <row r="14" spans="1:28" s="3" customFormat="1" ht="14.25" x14ac:dyDescent="0.2">
      <c r="A14"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58"/>
      <c r="U16" s="158"/>
      <c r="V16" s="158"/>
      <c r="W16" s="158"/>
      <c r="X16" s="158"/>
      <c r="Y16" s="158"/>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58"/>
      <c r="U18" s="158"/>
      <c r="V18" s="158"/>
      <c r="W18" s="158"/>
      <c r="X18" s="158"/>
      <c r="Y18" s="158"/>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58"/>
      <c r="U19" s="158"/>
      <c r="V19" s="158"/>
      <c r="W19" s="158"/>
      <c r="X19" s="158"/>
      <c r="Y19" s="158"/>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0" t="s">
        <v>319</v>
      </c>
      <c r="R20" s="39" t="s">
        <v>320</v>
      </c>
      <c r="S20" s="303"/>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3"/>
      <c r="C22" s="293"/>
      <c r="D22" s="296"/>
      <c r="E22" s="293"/>
      <c r="F22" s="293"/>
      <c r="G22" s="161"/>
      <c r="H22" s="161"/>
      <c r="I22" s="161"/>
      <c r="J22" s="161"/>
      <c r="K22" s="293"/>
      <c r="L22" s="293"/>
      <c r="M22" s="160"/>
      <c r="N22" s="160"/>
      <c r="O22" s="293"/>
      <c r="P22" s="293"/>
      <c r="Q22" s="287"/>
      <c r="R22" s="287"/>
      <c r="S22" s="290"/>
      <c r="T22" s="28"/>
      <c r="U22" s="28"/>
      <c r="V22" s="28"/>
      <c r="W22" s="28"/>
      <c r="X22" s="28"/>
      <c r="Y22" s="28"/>
      <c r="Z22" s="27"/>
      <c r="AA22" s="27"/>
      <c r="AB22" s="27"/>
    </row>
    <row r="23" spans="1:28" s="3" customFormat="1" ht="18.75" x14ac:dyDescent="0.2">
      <c r="A23" s="160"/>
      <c r="B23" s="294"/>
      <c r="C23" s="294"/>
      <c r="D23" s="297"/>
      <c r="E23" s="294"/>
      <c r="F23" s="294"/>
      <c r="G23" s="161"/>
      <c r="H23" s="164"/>
      <c r="I23" s="164"/>
      <c r="J23" s="164"/>
      <c r="K23" s="294"/>
      <c r="L23" s="294"/>
      <c r="M23" s="160"/>
      <c r="N23" s="160"/>
      <c r="O23" s="294"/>
      <c r="P23" s="294"/>
      <c r="Q23" s="288"/>
      <c r="R23" s="288"/>
      <c r="S23" s="291"/>
      <c r="T23" s="28"/>
      <c r="U23" s="28"/>
      <c r="V23" s="28"/>
      <c r="W23" s="28"/>
      <c r="X23" s="27"/>
      <c r="Y23" s="27"/>
      <c r="Z23" s="27"/>
      <c r="AA23" s="27"/>
      <c r="AB23" s="27"/>
    </row>
    <row r="24" spans="1:28" s="3" customFormat="1" ht="18.75" x14ac:dyDescent="0.2">
      <c r="A24" s="160"/>
      <c r="B24" s="295"/>
      <c r="C24" s="295"/>
      <c r="D24" s="298"/>
      <c r="E24" s="295"/>
      <c r="F24" s="295"/>
      <c r="G24" s="161"/>
      <c r="H24" s="164"/>
      <c r="I24" s="164"/>
      <c r="J24" s="164"/>
      <c r="K24" s="295"/>
      <c r="L24" s="295"/>
      <c r="M24" s="160"/>
      <c r="N24" s="160"/>
      <c r="O24" s="295"/>
      <c r="P24" s="295"/>
      <c r="Q24" s="289"/>
      <c r="R24" s="289"/>
      <c r="S24" s="292"/>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0.5703125" style="46" customWidth="1"/>
    <col min="8" max="8" width="21.28515625" style="46" customWidth="1"/>
    <col min="9" max="9" width="14.42578125" style="46" customWidth="1"/>
    <col min="10" max="10" width="14.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471</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M_TP1100.PS.0062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87.75" customHeight="1" x14ac:dyDescent="0.25">
      <c r="A25" s="55">
        <v>1</v>
      </c>
      <c r="B25" s="263" t="s">
        <v>607</v>
      </c>
      <c r="C25" s="263" t="s">
        <v>607</v>
      </c>
      <c r="D25" s="264" t="s">
        <v>608</v>
      </c>
      <c r="E25" s="264" t="s">
        <v>610</v>
      </c>
      <c r="F25" s="264" t="s">
        <v>611</v>
      </c>
      <c r="G25" s="263" t="s">
        <v>604</v>
      </c>
      <c r="H25" s="263" t="s">
        <v>604</v>
      </c>
      <c r="I25" s="263">
        <v>1993</v>
      </c>
      <c r="J25" s="264" t="s">
        <v>611</v>
      </c>
      <c r="K25" s="262">
        <v>1993</v>
      </c>
      <c r="L25" s="264">
        <v>110</v>
      </c>
      <c r="M25" s="264">
        <v>110</v>
      </c>
      <c r="N25" s="264" t="s">
        <v>611</v>
      </c>
      <c r="O25" s="264" t="s">
        <v>611</v>
      </c>
      <c r="P25" s="266">
        <v>2018</v>
      </c>
      <c r="Q25" s="266" t="s">
        <v>644</v>
      </c>
      <c r="R25" s="266" t="s">
        <v>645</v>
      </c>
      <c r="S25" s="264" t="s">
        <v>676</v>
      </c>
      <c r="T25" s="264" t="s">
        <v>677</v>
      </c>
    </row>
    <row r="26" spans="1:20" ht="87.75" customHeight="1" x14ac:dyDescent="0.25">
      <c r="A26" s="55">
        <v>2</v>
      </c>
      <c r="B26" s="263" t="s">
        <v>607</v>
      </c>
      <c r="C26" s="263" t="s">
        <v>607</v>
      </c>
      <c r="D26" s="264" t="s">
        <v>608</v>
      </c>
      <c r="E26" s="264" t="s">
        <v>610</v>
      </c>
      <c r="F26" s="264" t="s">
        <v>611</v>
      </c>
      <c r="G26" s="263" t="s">
        <v>605</v>
      </c>
      <c r="H26" s="263" t="s">
        <v>605</v>
      </c>
      <c r="I26" s="263">
        <v>1986</v>
      </c>
      <c r="J26" s="264" t="s">
        <v>611</v>
      </c>
      <c r="K26" s="262">
        <v>1986</v>
      </c>
      <c r="L26" s="264">
        <v>110</v>
      </c>
      <c r="M26" s="264">
        <v>110</v>
      </c>
      <c r="N26" s="264" t="s">
        <v>611</v>
      </c>
      <c r="O26" s="264" t="s">
        <v>611</v>
      </c>
      <c r="P26" s="266">
        <v>2021</v>
      </c>
      <c r="Q26" s="266" t="s">
        <v>644</v>
      </c>
      <c r="R26" s="266" t="s">
        <v>645</v>
      </c>
      <c r="S26" s="264" t="s">
        <v>676</v>
      </c>
      <c r="T26" s="264" t="s">
        <v>677</v>
      </c>
    </row>
    <row r="27" spans="1:20" ht="87.75" customHeight="1" x14ac:dyDescent="0.25">
      <c r="A27" s="55">
        <v>3</v>
      </c>
      <c r="B27" s="263" t="s">
        <v>607</v>
      </c>
      <c r="C27" s="263" t="s">
        <v>607</v>
      </c>
      <c r="D27" s="264" t="s">
        <v>608</v>
      </c>
      <c r="E27" s="265" t="s">
        <v>612</v>
      </c>
      <c r="F27" s="264" t="s">
        <v>611</v>
      </c>
      <c r="G27" s="263" t="s">
        <v>614</v>
      </c>
      <c r="H27" s="263" t="s">
        <v>614</v>
      </c>
      <c r="I27" s="263">
        <v>1979</v>
      </c>
      <c r="J27" s="264" t="s">
        <v>611</v>
      </c>
      <c r="K27" s="262">
        <v>1979</v>
      </c>
      <c r="L27" s="264">
        <v>6</v>
      </c>
      <c r="M27" s="264">
        <v>6</v>
      </c>
      <c r="N27" s="264" t="s">
        <v>611</v>
      </c>
      <c r="O27" s="264" t="s">
        <v>611</v>
      </c>
      <c r="P27" s="264" t="s">
        <v>611</v>
      </c>
      <c r="Q27" s="266" t="s">
        <v>644</v>
      </c>
      <c r="R27" s="266" t="s">
        <v>645</v>
      </c>
      <c r="S27" s="264" t="s">
        <v>676</v>
      </c>
      <c r="T27" s="264" t="s">
        <v>677</v>
      </c>
    </row>
    <row r="28" spans="1:20" ht="87.75" customHeight="1" x14ac:dyDescent="0.25">
      <c r="A28" s="55">
        <v>4</v>
      </c>
      <c r="B28" s="263" t="s">
        <v>607</v>
      </c>
      <c r="C28" s="263" t="s">
        <v>607</v>
      </c>
      <c r="D28" s="264" t="s">
        <v>609</v>
      </c>
      <c r="E28" s="265" t="s">
        <v>613</v>
      </c>
      <c r="F28" s="264" t="s">
        <v>611</v>
      </c>
      <c r="G28" s="263" t="s">
        <v>615</v>
      </c>
      <c r="H28" s="263" t="s">
        <v>615</v>
      </c>
      <c r="I28" s="263">
        <v>2021</v>
      </c>
      <c r="J28" s="264" t="s">
        <v>611</v>
      </c>
      <c r="K28" s="262">
        <v>2021</v>
      </c>
      <c r="L28" s="264">
        <v>6</v>
      </c>
      <c r="M28" s="264">
        <v>6</v>
      </c>
      <c r="N28" s="264" t="s">
        <v>611</v>
      </c>
      <c r="O28" s="264" t="s">
        <v>611</v>
      </c>
      <c r="P28" s="264" t="s">
        <v>611</v>
      </c>
      <c r="Q28" s="264" t="s">
        <v>611</v>
      </c>
      <c r="R28" s="264" t="s">
        <v>611</v>
      </c>
      <c r="S28" s="264" t="s">
        <v>676</v>
      </c>
      <c r="T28" s="264" t="s">
        <v>677</v>
      </c>
    </row>
    <row r="29" spans="1:20" ht="87.75" customHeight="1" x14ac:dyDescent="0.25">
      <c r="A29" s="55">
        <v>5</v>
      </c>
      <c r="B29" s="263" t="s">
        <v>607</v>
      </c>
      <c r="C29" s="263" t="s">
        <v>607</v>
      </c>
      <c r="D29" s="264" t="s">
        <v>609</v>
      </c>
      <c r="E29" s="265" t="s">
        <v>613</v>
      </c>
      <c r="F29" s="264" t="s">
        <v>611</v>
      </c>
      <c r="G29" s="263" t="s">
        <v>616</v>
      </c>
      <c r="H29" s="263" t="s">
        <v>616</v>
      </c>
      <c r="I29" s="263">
        <v>2021</v>
      </c>
      <c r="J29" s="264" t="s">
        <v>611</v>
      </c>
      <c r="K29" s="262">
        <v>2021</v>
      </c>
      <c r="L29" s="264">
        <v>6</v>
      </c>
      <c r="M29" s="264">
        <v>6</v>
      </c>
      <c r="N29" s="264" t="s">
        <v>611</v>
      </c>
      <c r="O29" s="264" t="s">
        <v>611</v>
      </c>
      <c r="P29" s="264" t="s">
        <v>611</v>
      </c>
      <c r="Q29" s="264" t="s">
        <v>611</v>
      </c>
      <c r="R29" s="264" t="s">
        <v>611</v>
      </c>
      <c r="S29" s="264" t="s">
        <v>676</v>
      </c>
      <c r="T29" s="264" t="s">
        <v>677</v>
      </c>
    </row>
    <row r="30" spans="1:20" ht="87.75" customHeight="1" x14ac:dyDescent="0.25">
      <c r="A30" s="55">
        <v>6</v>
      </c>
      <c r="B30" s="263" t="s">
        <v>607</v>
      </c>
      <c r="C30" s="263" t="s">
        <v>607</v>
      </c>
      <c r="D30" s="264" t="s">
        <v>608</v>
      </c>
      <c r="E30" s="265" t="s">
        <v>612</v>
      </c>
      <c r="F30" s="264" t="s">
        <v>611</v>
      </c>
      <c r="G30" s="263" t="s">
        <v>617</v>
      </c>
      <c r="H30" s="263" t="s">
        <v>617</v>
      </c>
      <c r="I30" s="263">
        <v>1979</v>
      </c>
      <c r="J30" s="264" t="s">
        <v>611</v>
      </c>
      <c r="K30" s="262">
        <v>1979</v>
      </c>
      <c r="L30" s="264">
        <v>6</v>
      </c>
      <c r="M30" s="264">
        <v>6</v>
      </c>
      <c r="N30" s="264" t="s">
        <v>611</v>
      </c>
      <c r="O30" s="264" t="s">
        <v>611</v>
      </c>
      <c r="P30" s="264" t="s">
        <v>611</v>
      </c>
      <c r="Q30" s="266" t="s">
        <v>644</v>
      </c>
      <c r="R30" s="266" t="s">
        <v>645</v>
      </c>
      <c r="S30" s="264" t="s">
        <v>676</v>
      </c>
      <c r="T30" s="264" t="s">
        <v>677</v>
      </c>
    </row>
    <row r="31" spans="1:20" ht="87.75" customHeight="1" x14ac:dyDescent="0.25">
      <c r="A31" s="55">
        <v>7</v>
      </c>
      <c r="B31" s="263" t="s">
        <v>607</v>
      </c>
      <c r="C31" s="263" t="s">
        <v>607</v>
      </c>
      <c r="D31" s="264" t="s">
        <v>609</v>
      </c>
      <c r="E31" s="265" t="s">
        <v>613</v>
      </c>
      <c r="F31" s="264" t="s">
        <v>611</v>
      </c>
      <c r="G31" s="263" t="s">
        <v>618</v>
      </c>
      <c r="H31" s="263" t="s">
        <v>618</v>
      </c>
      <c r="I31" s="263">
        <v>2018</v>
      </c>
      <c r="J31" s="264" t="s">
        <v>611</v>
      </c>
      <c r="K31" s="262">
        <v>2018</v>
      </c>
      <c r="L31" s="264">
        <v>6</v>
      </c>
      <c r="M31" s="264">
        <v>6</v>
      </c>
      <c r="N31" s="264" t="s">
        <v>611</v>
      </c>
      <c r="O31" s="264" t="s">
        <v>611</v>
      </c>
      <c r="P31" s="264" t="s">
        <v>611</v>
      </c>
      <c r="Q31" s="264" t="s">
        <v>611</v>
      </c>
      <c r="R31" s="264" t="s">
        <v>611</v>
      </c>
      <c r="S31" s="264" t="s">
        <v>676</v>
      </c>
      <c r="T31" s="264" t="s">
        <v>677</v>
      </c>
    </row>
    <row r="32" spans="1:20" ht="87.75" customHeight="1" x14ac:dyDescent="0.25">
      <c r="A32" s="55">
        <v>8</v>
      </c>
      <c r="B32" s="263" t="s">
        <v>607</v>
      </c>
      <c r="C32" s="263" t="s">
        <v>607</v>
      </c>
      <c r="D32" s="264" t="s">
        <v>608</v>
      </c>
      <c r="E32" s="265" t="s">
        <v>612</v>
      </c>
      <c r="F32" s="264" t="s">
        <v>611</v>
      </c>
      <c r="G32" s="263" t="s">
        <v>619</v>
      </c>
      <c r="H32" s="263" t="s">
        <v>619</v>
      </c>
      <c r="I32" s="263">
        <v>1979</v>
      </c>
      <c r="J32" s="264" t="s">
        <v>611</v>
      </c>
      <c r="K32" s="262">
        <v>1979</v>
      </c>
      <c r="L32" s="264">
        <v>6</v>
      </c>
      <c r="M32" s="264">
        <v>6</v>
      </c>
      <c r="N32" s="264" t="s">
        <v>611</v>
      </c>
      <c r="O32" s="264" t="s">
        <v>611</v>
      </c>
      <c r="P32" s="264" t="s">
        <v>611</v>
      </c>
      <c r="Q32" s="266" t="s">
        <v>644</v>
      </c>
      <c r="R32" s="266" t="s">
        <v>645</v>
      </c>
      <c r="S32" s="264" t="s">
        <v>676</v>
      </c>
      <c r="T32" s="264" t="s">
        <v>677</v>
      </c>
    </row>
    <row r="33" spans="1:20" ht="87.75" customHeight="1" x14ac:dyDescent="0.25">
      <c r="A33" s="55">
        <v>9</v>
      </c>
      <c r="B33" s="263" t="s">
        <v>607</v>
      </c>
      <c r="C33" s="263" t="s">
        <v>607</v>
      </c>
      <c r="D33" s="264" t="s">
        <v>608</v>
      </c>
      <c r="E33" s="265" t="s">
        <v>612</v>
      </c>
      <c r="F33" s="264" t="s">
        <v>611</v>
      </c>
      <c r="G33" s="263" t="s">
        <v>620</v>
      </c>
      <c r="H33" s="263" t="s">
        <v>620</v>
      </c>
      <c r="I33" s="263">
        <v>1979</v>
      </c>
      <c r="J33" s="264" t="s">
        <v>611</v>
      </c>
      <c r="K33" s="262">
        <v>1979</v>
      </c>
      <c r="L33" s="264">
        <v>6</v>
      </c>
      <c r="M33" s="264">
        <v>6</v>
      </c>
      <c r="N33" s="264" t="s">
        <v>611</v>
      </c>
      <c r="O33" s="264" t="s">
        <v>611</v>
      </c>
      <c r="P33" s="264" t="s">
        <v>611</v>
      </c>
      <c r="Q33" s="266" t="s">
        <v>644</v>
      </c>
      <c r="R33" s="266" t="s">
        <v>645</v>
      </c>
      <c r="S33" s="264" t="s">
        <v>676</v>
      </c>
      <c r="T33" s="264" t="s">
        <v>677</v>
      </c>
    </row>
    <row r="34" spans="1:20" ht="87.75" customHeight="1" x14ac:dyDescent="0.25">
      <c r="A34" s="55">
        <v>10</v>
      </c>
      <c r="B34" s="263" t="s">
        <v>607</v>
      </c>
      <c r="C34" s="263" t="s">
        <v>607</v>
      </c>
      <c r="D34" s="264" t="s">
        <v>609</v>
      </c>
      <c r="E34" s="265" t="s">
        <v>613</v>
      </c>
      <c r="F34" s="264" t="s">
        <v>611</v>
      </c>
      <c r="G34" s="263" t="s">
        <v>621</v>
      </c>
      <c r="H34" s="263" t="s">
        <v>621</v>
      </c>
      <c r="I34" s="263">
        <v>2022</v>
      </c>
      <c r="J34" s="264" t="s">
        <v>611</v>
      </c>
      <c r="K34" s="262">
        <v>2022</v>
      </c>
      <c r="L34" s="264">
        <v>6</v>
      </c>
      <c r="M34" s="264">
        <v>6</v>
      </c>
      <c r="N34" s="264" t="s">
        <v>611</v>
      </c>
      <c r="O34" s="264" t="s">
        <v>611</v>
      </c>
      <c r="P34" s="264" t="s">
        <v>611</v>
      </c>
      <c r="Q34" s="264" t="s">
        <v>611</v>
      </c>
      <c r="R34" s="264" t="s">
        <v>611</v>
      </c>
      <c r="S34" s="264" t="s">
        <v>676</v>
      </c>
      <c r="T34" s="264" t="s">
        <v>677</v>
      </c>
    </row>
    <row r="35" spans="1:20" ht="87.75" customHeight="1" x14ac:dyDescent="0.25">
      <c r="A35" s="55">
        <v>11</v>
      </c>
      <c r="B35" s="263" t="s">
        <v>607</v>
      </c>
      <c r="C35" s="263" t="s">
        <v>607</v>
      </c>
      <c r="D35" s="264" t="s">
        <v>608</v>
      </c>
      <c r="E35" s="265" t="s">
        <v>612</v>
      </c>
      <c r="F35" s="264" t="s">
        <v>611</v>
      </c>
      <c r="G35" s="263" t="s">
        <v>622</v>
      </c>
      <c r="H35" s="263" t="s">
        <v>622</v>
      </c>
      <c r="I35" s="263">
        <v>1979</v>
      </c>
      <c r="J35" s="264" t="s">
        <v>611</v>
      </c>
      <c r="K35" s="262">
        <v>1979</v>
      </c>
      <c r="L35" s="264">
        <v>6</v>
      </c>
      <c r="M35" s="264">
        <v>6</v>
      </c>
      <c r="N35" s="264" t="s">
        <v>611</v>
      </c>
      <c r="O35" s="264" t="s">
        <v>611</v>
      </c>
      <c r="P35" s="264" t="s">
        <v>611</v>
      </c>
      <c r="Q35" s="266" t="s">
        <v>644</v>
      </c>
      <c r="R35" s="266" t="s">
        <v>645</v>
      </c>
      <c r="S35" s="264" t="s">
        <v>676</v>
      </c>
      <c r="T35" s="264" t="s">
        <v>677</v>
      </c>
    </row>
    <row r="36" spans="1:20" ht="87.75" customHeight="1" x14ac:dyDescent="0.25">
      <c r="A36" s="55">
        <v>12</v>
      </c>
      <c r="B36" s="263" t="s">
        <v>607</v>
      </c>
      <c r="C36" s="263" t="s">
        <v>607</v>
      </c>
      <c r="D36" s="264" t="s">
        <v>608</v>
      </c>
      <c r="E36" s="265" t="s">
        <v>612</v>
      </c>
      <c r="F36" s="264" t="s">
        <v>611</v>
      </c>
      <c r="G36" s="263" t="s">
        <v>623</v>
      </c>
      <c r="H36" s="263" t="s">
        <v>623</v>
      </c>
      <c r="I36" s="263">
        <v>1979</v>
      </c>
      <c r="J36" s="264" t="s">
        <v>611</v>
      </c>
      <c r="K36" s="262">
        <v>1979</v>
      </c>
      <c r="L36" s="264">
        <v>6</v>
      </c>
      <c r="M36" s="264">
        <v>6</v>
      </c>
      <c r="N36" s="264" t="s">
        <v>611</v>
      </c>
      <c r="O36" s="264" t="s">
        <v>611</v>
      </c>
      <c r="P36" s="264" t="s">
        <v>611</v>
      </c>
      <c r="Q36" s="266" t="s">
        <v>644</v>
      </c>
      <c r="R36" s="266" t="s">
        <v>645</v>
      </c>
      <c r="S36" s="264" t="s">
        <v>676</v>
      </c>
      <c r="T36" s="264" t="s">
        <v>677</v>
      </c>
    </row>
    <row r="37" spans="1:20" ht="87.75" customHeight="1" x14ac:dyDescent="0.25">
      <c r="A37" s="55">
        <v>13</v>
      </c>
      <c r="B37" s="263" t="s">
        <v>607</v>
      </c>
      <c r="C37" s="263" t="s">
        <v>607</v>
      </c>
      <c r="D37" s="264" t="s">
        <v>608</v>
      </c>
      <c r="E37" s="265" t="s">
        <v>612</v>
      </c>
      <c r="F37" s="264" t="s">
        <v>611</v>
      </c>
      <c r="G37" s="263" t="s">
        <v>624</v>
      </c>
      <c r="H37" s="263" t="s">
        <v>624</v>
      </c>
      <c r="I37" s="263">
        <v>1979</v>
      </c>
      <c r="J37" s="264" t="s">
        <v>611</v>
      </c>
      <c r="K37" s="262">
        <v>1979</v>
      </c>
      <c r="L37" s="264">
        <v>6</v>
      </c>
      <c r="M37" s="264">
        <v>6</v>
      </c>
      <c r="N37" s="264" t="s">
        <v>611</v>
      </c>
      <c r="O37" s="264" t="s">
        <v>611</v>
      </c>
      <c r="P37" s="264" t="s">
        <v>611</v>
      </c>
      <c r="Q37" s="266" t="s">
        <v>644</v>
      </c>
      <c r="R37" s="266" t="s">
        <v>645</v>
      </c>
      <c r="S37" s="264" t="s">
        <v>676</v>
      </c>
      <c r="T37" s="264" t="s">
        <v>677</v>
      </c>
    </row>
    <row r="38" spans="1:20" ht="87.75" customHeight="1" x14ac:dyDescent="0.25">
      <c r="A38" s="55">
        <v>14</v>
      </c>
      <c r="B38" s="263" t="s">
        <v>607</v>
      </c>
      <c r="C38" s="263" t="s">
        <v>607</v>
      </c>
      <c r="D38" s="264" t="s">
        <v>608</v>
      </c>
      <c r="E38" s="265" t="s">
        <v>612</v>
      </c>
      <c r="F38" s="264" t="s">
        <v>611</v>
      </c>
      <c r="G38" s="263" t="s">
        <v>625</v>
      </c>
      <c r="H38" s="263" t="s">
        <v>625</v>
      </c>
      <c r="I38" s="263">
        <v>1979</v>
      </c>
      <c r="J38" s="264" t="s">
        <v>611</v>
      </c>
      <c r="K38" s="262">
        <v>1979</v>
      </c>
      <c r="L38" s="264">
        <v>6</v>
      </c>
      <c r="M38" s="264">
        <v>6</v>
      </c>
      <c r="N38" s="264" t="s">
        <v>611</v>
      </c>
      <c r="O38" s="264" t="s">
        <v>611</v>
      </c>
      <c r="P38" s="264" t="s">
        <v>611</v>
      </c>
      <c r="Q38" s="266" t="s">
        <v>644</v>
      </c>
      <c r="R38" s="266" t="s">
        <v>645</v>
      </c>
      <c r="S38" s="264" t="s">
        <v>676</v>
      </c>
      <c r="T38" s="264" t="s">
        <v>677</v>
      </c>
    </row>
    <row r="39" spans="1:20" ht="87.75" customHeight="1" x14ac:dyDescent="0.25">
      <c r="A39" s="55">
        <v>15</v>
      </c>
      <c r="B39" s="263" t="s">
        <v>607</v>
      </c>
      <c r="C39" s="263" t="s">
        <v>607</v>
      </c>
      <c r="D39" s="264" t="s">
        <v>609</v>
      </c>
      <c r="E39" s="265" t="s">
        <v>613</v>
      </c>
      <c r="F39" s="264" t="s">
        <v>611</v>
      </c>
      <c r="G39" s="263" t="s">
        <v>626</v>
      </c>
      <c r="H39" s="263" t="s">
        <v>626</v>
      </c>
      <c r="I39" s="263">
        <v>2022</v>
      </c>
      <c r="J39" s="264" t="s">
        <v>611</v>
      </c>
      <c r="K39" s="262">
        <v>2022</v>
      </c>
      <c r="L39" s="264">
        <v>6</v>
      </c>
      <c r="M39" s="264">
        <v>6</v>
      </c>
      <c r="N39" s="264" t="s">
        <v>611</v>
      </c>
      <c r="O39" s="264" t="s">
        <v>611</v>
      </c>
      <c r="P39" s="264" t="s">
        <v>611</v>
      </c>
      <c r="Q39" s="264" t="s">
        <v>611</v>
      </c>
      <c r="R39" s="264" t="s">
        <v>611</v>
      </c>
      <c r="S39" s="264" t="s">
        <v>676</v>
      </c>
      <c r="T39" s="264" t="s">
        <v>677</v>
      </c>
    </row>
    <row r="40" spans="1:20" ht="87.75" customHeight="1" x14ac:dyDescent="0.25">
      <c r="A40" s="55">
        <v>16</v>
      </c>
      <c r="B40" s="263" t="s">
        <v>607</v>
      </c>
      <c r="C40" s="263" t="s">
        <v>607</v>
      </c>
      <c r="D40" s="264" t="s">
        <v>608</v>
      </c>
      <c r="E40" s="265" t="s">
        <v>612</v>
      </c>
      <c r="F40" s="264" t="s">
        <v>611</v>
      </c>
      <c r="G40" s="263" t="s">
        <v>627</v>
      </c>
      <c r="H40" s="263" t="s">
        <v>627</v>
      </c>
      <c r="I40" s="263">
        <v>1979</v>
      </c>
      <c r="J40" s="264" t="s">
        <v>611</v>
      </c>
      <c r="K40" s="262">
        <v>1979</v>
      </c>
      <c r="L40" s="264">
        <v>6</v>
      </c>
      <c r="M40" s="264">
        <v>6</v>
      </c>
      <c r="N40" s="264" t="s">
        <v>611</v>
      </c>
      <c r="O40" s="264" t="s">
        <v>611</v>
      </c>
      <c r="P40" s="264" t="s">
        <v>611</v>
      </c>
      <c r="Q40" s="266" t="s">
        <v>644</v>
      </c>
      <c r="R40" s="266" t="s">
        <v>645</v>
      </c>
      <c r="S40" s="264" t="s">
        <v>676</v>
      </c>
      <c r="T40" s="264" t="s">
        <v>677</v>
      </c>
    </row>
    <row r="41" spans="1:20" ht="87.75" customHeight="1" x14ac:dyDescent="0.25">
      <c r="A41" s="55">
        <v>17</v>
      </c>
      <c r="B41" s="263" t="s">
        <v>607</v>
      </c>
      <c r="C41" s="263" t="s">
        <v>607</v>
      </c>
      <c r="D41" s="264" t="s">
        <v>608</v>
      </c>
      <c r="E41" s="265" t="s">
        <v>612</v>
      </c>
      <c r="F41" s="264" t="s">
        <v>611</v>
      </c>
      <c r="G41" s="263" t="s">
        <v>628</v>
      </c>
      <c r="H41" s="263" t="s">
        <v>628</v>
      </c>
      <c r="I41" s="263">
        <v>1979</v>
      </c>
      <c r="J41" s="264" t="s">
        <v>611</v>
      </c>
      <c r="K41" s="262">
        <v>1979</v>
      </c>
      <c r="L41" s="264">
        <v>6</v>
      </c>
      <c r="M41" s="264">
        <v>6</v>
      </c>
      <c r="N41" s="264" t="s">
        <v>611</v>
      </c>
      <c r="O41" s="264" t="s">
        <v>611</v>
      </c>
      <c r="P41" s="264" t="s">
        <v>611</v>
      </c>
      <c r="Q41" s="266" t="s">
        <v>644</v>
      </c>
      <c r="R41" s="266" t="s">
        <v>645</v>
      </c>
      <c r="S41" s="264" t="s">
        <v>676</v>
      </c>
      <c r="T41" s="264" t="s">
        <v>677</v>
      </c>
    </row>
    <row r="42" spans="1:20" ht="87.75" customHeight="1" x14ac:dyDescent="0.25">
      <c r="A42" s="55">
        <v>18</v>
      </c>
      <c r="B42" s="263" t="s">
        <v>607</v>
      </c>
      <c r="C42" s="263" t="s">
        <v>607</v>
      </c>
      <c r="D42" s="264" t="s">
        <v>608</v>
      </c>
      <c r="E42" s="265" t="s">
        <v>612</v>
      </c>
      <c r="F42" s="264" t="s">
        <v>611</v>
      </c>
      <c r="G42" s="263" t="s">
        <v>629</v>
      </c>
      <c r="H42" s="263" t="s">
        <v>629</v>
      </c>
      <c r="I42" s="263">
        <v>1979</v>
      </c>
      <c r="J42" s="264" t="s">
        <v>611</v>
      </c>
      <c r="K42" s="262">
        <v>1979</v>
      </c>
      <c r="L42" s="264">
        <v>6</v>
      </c>
      <c r="M42" s="264">
        <v>6</v>
      </c>
      <c r="N42" s="264" t="s">
        <v>611</v>
      </c>
      <c r="O42" s="264" t="s">
        <v>611</v>
      </c>
      <c r="P42" s="264" t="s">
        <v>611</v>
      </c>
      <c r="Q42" s="266" t="s">
        <v>644</v>
      </c>
      <c r="R42" s="266" t="s">
        <v>645</v>
      </c>
      <c r="S42" s="264" t="s">
        <v>676</v>
      </c>
      <c r="T42" s="264" t="s">
        <v>677</v>
      </c>
    </row>
    <row r="43" spans="1:20" ht="87.75" customHeight="1" x14ac:dyDescent="0.25">
      <c r="A43" s="55">
        <v>19</v>
      </c>
      <c r="B43" s="263" t="s">
        <v>607</v>
      </c>
      <c r="C43" s="263" t="s">
        <v>607</v>
      </c>
      <c r="D43" s="264" t="s">
        <v>608</v>
      </c>
      <c r="E43" s="265" t="s">
        <v>612</v>
      </c>
      <c r="F43" s="264" t="s">
        <v>611</v>
      </c>
      <c r="G43" s="263" t="s">
        <v>630</v>
      </c>
      <c r="H43" s="263" t="s">
        <v>630</v>
      </c>
      <c r="I43" s="263">
        <v>1979</v>
      </c>
      <c r="J43" s="264" t="s">
        <v>611</v>
      </c>
      <c r="K43" s="262">
        <v>1979</v>
      </c>
      <c r="L43" s="264">
        <v>6</v>
      </c>
      <c r="M43" s="264">
        <v>6</v>
      </c>
      <c r="N43" s="264" t="s">
        <v>611</v>
      </c>
      <c r="O43" s="264" t="s">
        <v>611</v>
      </c>
      <c r="P43" s="264" t="s">
        <v>611</v>
      </c>
      <c r="Q43" s="266" t="s">
        <v>644</v>
      </c>
      <c r="R43" s="266" t="s">
        <v>645</v>
      </c>
      <c r="S43" s="264" t="s">
        <v>676</v>
      </c>
      <c r="T43" s="264" t="s">
        <v>677</v>
      </c>
    </row>
    <row r="44" spans="1:20" ht="87.75" customHeight="1" x14ac:dyDescent="0.25">
      <c r="A44" s="55">
        <v>20</v>
      </c>
      <c r="B44" s="263" t="s">
        <v>607</v>
      </c>
      <c r="C44" s="263" t="s">
        <v>607</v>
      </c>
      <c r="D44" s="264" t="s">
        <v>608</v>
      </c>
      <c r="E44" s="265" t="s">
        <v>612</v>
      </c>
      <c r="F44" s="264" t="s">
        <v>611</v>
      </c>
      <c r="G44" s="263" t="s">
        <v>631</v>
      </c>
      <c r="H44" s="263" t="s">
        <v>631</v>
      </c>
      <c r="I44" s="263">
        <v>1979</v>
      </c>
      <c r="J44" s="264" t="s">
        <v>611</v>
      </c>
      <c r="K44" s="262">
        <v>1979</v>
      </c>
      <c r="L44" s="264">
        <v>6</v>
      </c>
      <c r="M44" s="264">
        <v>6</v>
      </c>
      <c r="N44" s="264" t="s">
        <v>611</v>
      </c>
      <c r="O44" s="264" t="s">
        <v>611</v>
      </c>
      <c r="P44" s="264" t="s">
        <v>611</v>
      </c>
      <c r="Q44" s="266" t="s">
        <v>644</v>
      </c>
      <c r="R44" s="266" t="s">
        <v>645</v>
      </c>
      <c r="S44" s="264" t="s">
        <v>676</v>
      </c>
      <c r="T44" s="264" t="s">
        <v>677</v>
      </c>
    </row>
    <row r="45" spans="1:20" ht="87.75" customHeight="1" x14ac:dyDescent="0.25">
      <c r="A45" s="55">
        <v>21</v>
      </c>
      <c r="B45" s="263" t="s">
        <v>607</v>
      </c>
      <c r="C45" s="263" t="s">
        <v>607</v>
      </c>
      <c r="D45" s="264" t="s">
        <v>609</v>
      </c>
      <c r="E45" s="265" t="s">
        <v>613</v>
      </c>
      <c r="F45" s="264" t="s">
        <v>611</v>
      </c>
      <c r="G45" s="263" t="s">
        <v>632</v>
      </c>
      <c r="H45" s="263" t="s">
        <v>632</v>
      </c>
      <c r="I45" s="263">
        <v>2021</v>
      </c>
      <c r="J45" s="264" t="s">
        <v>611</v>
      </c>
      <c r="K45" s="262">
        <v>2021</v>
      </c>
      <c r="L45" s="264">
        <v>6</v>
      </c>
      <c r="M45" s="264">
        <v>6</v>
      </c>
      <c r="N45" s="264" t="s">
        <v>611</v>
      </c>
      <c r="O45" s="264" t="s">
        <v>611</v>
      </c>
      <c r="P45" s="264" t="s">
        <v>611</v>
      </c>
      <c r="Q45" s="264" t="s">
        <v>611</v>
      </c>
      <c r="R45" s="264" t="s">
        <v>611</v>
      </c>
      <c r="S45" s="264" t="s">
        <v>676</v>
      </c>
      <c r="T45" s="264" t="s">
        <v>677</v>
      </c>
    </row>
    <row r="46" spans="1:20" ht="87.75" customHeight="1" x14ac:dyDescent="0.25">
      <c r="A46" s="55">
        <v>22</v>
      </c>
      <c r="B46" s="263" t="s">
        <v>607</v>
      </c>
      <c r="C46" s="263" t="s">
        <v>607</v>
      </c>
      <c r="D46" s="264" t="s">
        <v>608</v>
      </c>
      <c r="E46" s="265" t="s">
        <v>612</v>
      </c>
      <c r="F46" s="264" t="s">
        <v>611</v>
      </c>
      <c r="G46" s="263" t="s">
        <v>633</v>
      </c>
      <c r="H46" s="263" t="s">
        <v>633</v>
      </c>
      <c r="I46" s="263">
        <v>1979</v>
      </c>
      <c r="J46" s="264" t="s">
        <v>611</v>
      </c>
      <c r="K46" s="262">
        <v>1979</v>
      </c>
      <c r="L46" s="264">
        <v>6</v>
      </c>
      <c r="M46" s="264">
        <v>6</v>
      </c>
      <c r="N46" s="264" t="s">
        <v>611</v>
      </c>
      <c r="O46" s="264" t="s">
        <v>611</v>
      </c>
      <c r="P46" s="264" t="s">
        <v>611</v>
      </c>
      <c r="Q46" s="266" t="s">
        <v>644</v>
      </c>
      <c r="R46" s="266" t="s">
        <v>645</v>
      </c>
      <c r="S46" s="264" t="s">
        <v>676</v>
      </c>
      <c r="T46" s="264" t="s">
        <v>677</v>
      </c>
    </row>
    <row r="47" spans="1:20" ht="87.75" customHeight="1" x14ac:dyDescent="0.25">
      <c r="A47" s="55">
        <v>23</v>
      </c>
      <c r="B47" s="263" t="s">
        <v>607</v>
      </c>
      <c r="C47" s="263" t="s">
        <v>607</v>
      </c>
      <c r="D47" s="264" t="s">
        <v>608</v>
      </c>
      <c r="E47" s="265" t="s">
        <v>612</v>
      </c>
      <c r="F47" s="264" t="s">
        <v>611</v>
      </c>
      <c r="G47" s="263" t="s">
        <v>634</v>
      </c>
      <c r="H47" s="263" t="s">
        <v>634</v>
      </c>
      <c r="I47" s="263">
        <v>1979</v>
      </c>
      <c r="J47" s="264" t="s">
        <v>611</v>
      </c>
      <c r="K47" s="262">
        <v>1979</v>
      </c>
      <c r="L47" s="264">
        <v>6</v>
      </c>
      <c r="M47" s="264">
        <v>6</v>
      </c>
      <c r="N47" s="264" t="s">
        <v>611</v>
      </c>
      <c r="O47" s="264" t="s">
        <v>611</v>
      </c>
      <c r="P47" s="264" t="s">
        <v>611</v>
      </c>
      <c r="Q47" s="266" t="s">
        <v>644</v>
      </c>
      <c r="R47" s="266" t="s">
        <v>645</v>
      </c>
      <c r="S47" s="264" t="s">
        <v>676</v>
      </c>
      <c r="T47" s="264" t="s">
        <v>677</v>
      </c>
    </row>
    <row r="48" spans="1:20" ht="87.75" customHeight="1" x14ac:dyDescent="0.25">
      <c r="A48" s="55">
        <v>24</v>
      </c>
      <c r="B48" s="263" t="s">
        <v>607</v>
      </c>
      <c r="C48" s="263" t="s">
        <v>607</v>
      </c>
      <c r="D48" s="264" t="s">
        <v>609</v>
      </c>
      <c r="E48" s="265" t="s">
        <v>613</v>
      </c>
      <c r="F48" s="264" t="s">
        <v>611</v>
      </c>
      <c r="G48" s="263" t="s">
        <v>635</v>
      </c>
      <c r="H48" s="263" t="s">
        <v>635</v>
      </c>
      <c r="I48" s="263">
        <v>2022</v>
      </c>
      <c r="J48" s="264" t="s">
        <v>611</v>
      </c>
      <c r="K48" s="262">
        <v>2022</v>
      </c>
      <c r="L48" s="264">
        <v>6</v>
      </c>
      <c r="M48" s="264">
        <v>6</v>
      </c>
      <c r="N48" s="264" t="s">
        <v>611</v>
      </c>
      <c r="O48" s="264" t="s">
        <v>611</v>
      </c>
      <c r="P48" s="264" t="s">
        <v>611</v>
      </c>
      <c r="Q48" s="264" t="s">
        <v>611</v>
      </c>
      <c r="R48" s="264" t="s">
        <v>611</v>
      </c>
      <c r="S48" s="264" t="s">
        <v>676</v>
      </c>
      <c r="T48" s="264" t="s">
        <v>677</v>
      </c>
    </row>
    <row r="49" spans="1:20" ht="87.75" customHeight="1" x14ac:dyDescent="0.25">
      <c r="A49" s="55">
        <v>25</v>
      </c>
      <c r="B49" s="263" t="s">
        <v>607</v>
      </c>
      <c r="C49" s="263" t="s">
        <v>607</v>
      </c>
      <c r="D49" s="264" t="s">
        <v>609</v>
      </c>
      <c r="E49" s="265" t="s">
        <v>613</v>
      </c>
      <c r="F49" s="264" t="s">
        <v>611</v>
      </c>
      <c r="G49" s="263" t="s">
        <v>636</v>
      </c>
      <c r="H49" s="263" t="s">
        <v>636</v>
      </c>
      <c r="I49" s="263">
        <v>2022</v>
      </c>
      <c r="J49" s="264" t="s">
        <v>611</v>
      </c>
      <c r="K49" s="262">
        <v>2022</v>
      </c>
      <c r="L49" s="264">
        <v>6</v>
      </c>
      <c r="M49" s="264">
        <v>6</v>
      </c>
      <c r="N49" s="264" t="s">
        <v>611</v>
      </c>
      <c r="O49" s="264" t="s">
        <v>611</v>
      </c>
      <c r="P49" s="264" t="s">
        <v>611</v>
      </c>
      <c r="Q49" s="264" t="s">
        <v>611</v>
      </c>
      <c r="R49" s="264" t="s">
        <v>611</v>
      </c>
      <c r="S49" s="264" t="s">
        <v>676</v>
      </c>
      <c r="T49" s="264" t="s">
        <v>677</v>
      </c>
    </row>
    <row r="50" spans="1:20" ht="87.75" customHeight="1" x14ac:dyDescent="0.25">
      <c r="A50" s="55">
        <v>26</v>
      </c>
      <c r="B50" s="263" t="s">
        <v>607</v>
      </c>
      <c r="C50" s="263" t="s">
        <v>607</v>
      </c>
      <c r="D50" s="264" t="s">
        <v>608</v>
      </c>
      <c r="E50" s="265" t="s">
        <v>612</v>
      </c>
      <c r="F50" s="264" t="s">
        <v>611</v>
      </c>
      <c r="G50" s="263" t="s">
        <v>637</v>
      </c>
      <c r="H50" s="263" t="s">
        <v>637</v>
      </c>
      <c r="I50" s="263">
        <v>1979</v>
      </c>
      <c r="J50" s="264" t="s">
        <v>611</v>
      </c>
      <c r="K50" s="262">
        <v>1979</v>
      </c>
      <c r="L50" s="264">
        <v>6</v>
      </c>
      <c r="M50" s="264">
        <v>6</v>
      </c>
      <c r="N50" s="264" t="s">
        <v>611</v>
      </c>
      <c r="O50" s="264" t="s">
        <v>611</v>
      </c>
      <c r="P50" s="264" t="s">
        <v>611</v>
      </c>
      <c r="Q50" s="266" t="s">
        <v>644</v>
      </c>
      <c r="R50" s="266" t="s">
        <v>645</v>
      </c>
      <c r="S50" s="264" t="s">
        <v>676</v>
      </c>
      <c r="T50" s="264" t="s">
        <v>677</v>
      </c>
    </row>
    <row r="51" spans="1:20" ht="87.75" customHeight="1" x14ac:dyDescent="0.25">
      <c r="A51" s="55">
        <v>27</v>
      </c>
      <c r="B51" s="263" t="s">
        <v>607</v>
      </c>
      <c r="C51" s="263" t="s">
        <v>607</v>
      </c>
      <c r="D51" s="264" t="s">
        <v>608</v>
      </c>
      <c r="E51" s="265" t="s">
        <v>612</v>
      </c>
      <c r="F51" s="264" t="s">
        <v>611</v>
      </c>
      <c r="G51" s="263" t="s">
        <v>638</v>
      </c>
      <c r="H51" s="263" t="s">
        <v>638</v>
      </c>
      <c r="I51" s="263">
        <v>1979</v>
      </c>
      <c r="J51" s="264" t="s">
        <v>611</v>
      </c>
      <c r="K51" s="262">
        <v>1979</v>
      </c>
      <c r="L51" s="264">
        <v>6</v>
      </c>
      <c r="M51" s="264">
        <v>6</v>
      </c>
      <c r="N51" s="264" t="s">
        <v>611</v>
      </c>
      <c r="O51" s="264" t="s">
        <v>611</v>
      </c>
      <c r="P51" s="264" t="s">
        <v>611</v>
      </c>
      <c r="Q51" s="266" t="s">
        <v>644</v>
      </c>
      <c r="R51" s="266" t="s">
        <v>645</v>
      </c>
      <c r="S51" s="264" t="s">
        <v>676</v>
      </c>
      <c r="T51" s="264" t="s">
        <v>677</v>
      </c>
    </row>
    <row r="52" spans="1:20" ht="87.75" customHeight="1" x14ac:dyDescent="0.25">
      <c r="A52" s="55">
        <v>28</v>
      </c>
      <c r="B52" s="263" t="s">
        <v>607</v>
      </c>
      <c r="C52" s="263" t="s">
        <v>607</v>
      </c>
      <c r="D52" s="264" t="s">
        <v>608</v>
      </c>
      <c r="E52" s="265" t="s">
        <v>612</v>
      </c>
      <c r="F52" s="264" t="s">
        <v>611</v>
      </c>
      <c r="G52" s="263" t="s">
        <v>639</v>
      </c>
      <c r="H52" s="263" t="s">
        <v>639</v>
      </c>
      <c r="I52" s="263">
        <v>1979</v>
      </c>
      <c r="J52" s="264" t="s">
        <v>611</v>
      </c>
      <c r="K52" s="262">
        <v>1979</v>
      </c>
      <c r="L52" s="264">
        <v>6</v>
      </c>
      <c r="M52" s="264">
        <v>6</v>
      </c>
      <c r="N52" s="264" t="s">
        <v>611</v>
      </c>
      <c r="O52" s="264" t="s">
        <v>611</v>
      </c>
      <c r="P52" s="264" t="s">
        <v>611</v>
      </c>
      <c r="Q52" s="266" t="s">
        <v>644</v>
      </c>
      <c r="R52" s="266" t="s">
        <v>645</v>
      </c>
      <c r="S52" s="264" t="s">
        <v>676</v>
      </c>
      <c r="T52" s="264" t="s">
        <v>677</v>
      </c>
    </row>
    <row r="53" spans="1:20" ht="87.75" customHeight="1" x14ac:dyDescent="0.25">
      <c r="A53" s="55">
        <v>29</v>
      </c>
      <c r="B53" s="263" t="s">
        <v>607</v>
      </c>
      <c r="C53" s="263" t="s">
        <v>607</v>
      </c>
      <c r="D53" s="264" t="s">
        <v>608</v>
      </c>
      <c r="E53" s="265" t="s">
        <v>612</v>
      </c>
      <c r="F53" s="264" t="s">
        <v>611</v>
      </c>
      <c r="G53" s="263" t="s">
        <v>640</v>
      </c>
      <c r="H53" s="263" t="s">
        <v>640</v>
      </c>
      <c r="I53" s="263">
        <v>1979</v>
      </c>
      <c r="J53" s="264" t="s">
        <v>611</v>
      </c>
      <c r="K53" s="262">
        <v>1979</v>
      </c>
      <c r="L53" s="264">
        <v>6</v>
      </c>
      <c r="M53" s="264">
        <v>6</v>
      </c>
      <c r="N53" s="264" t="s">
        <v>611</v>
      </c>
      <c r="O53" s="264" t="s">
        <v>611</v>
      </c>
      <c r="P53" s="264" t="s">
        <v>611</v>
      </c>
      <c r="Q53" s="266" t="s">
        <v>644</v>
      </c>
      <c r="R53" s="266" t="s">
        <v>645</v>
      </c>
      <c r="S53" s="264" t="s">
        <v>676</v>
      </c>
      <c r="T53" s="264" t="s">
        <v>677</v>
      </c>
    </row>
    <row r="54" spans="1:20" ht="87.75" customHeight="1" x14ac:dyDescent="0.25">
      <c r="A54" s="55">
        <v>30</v>
      </c>
      <c r="B54" s="263" t="s">
        <v>607</v>
      </c>
      <c r="C54" s="263" t="s">
        <v>607</v>
      </c>
      <c r="D54" s="264" t="s">
        <v>608</v>
      </c>
      <c r="E54" s="265" t="s">
        <v>612</v>
      </c>
      <c r="F54" s="264" t="s">
        <v>611</v>
      </c>
      <c r="G54" s="263" t="s">
        <v>641</v>
      </c>
      <c r="H54" s="263" t="s">
        <v>641</v>
      </c>
      <c r="I54" s="263">
        <v>1979</v>
      </c>
      <c r="J54" s="264" t="s">
        <v>611</v>
      </c>
      <c r="K54" s="262">
        <v>1979</v>
      </c>
      <c r="L54" s="264">
        <v>6</v>
      </c>
      <c r="M54" s="264">
        <v>6</v>
      </c>
      <c r="N54" s="264" t="s">
        <v>611</v>
      </c>
      <c r="O54" s="264" t="s">
        <v>611</v>
      </c>
      <c r="P54" s="264" t="s">
        <v>611</v>
      </c>
      <c r="Q54" s="266" t="s">
        <v>644</v>
      </c>
      <c r="R54" s="266" t="s">
        <v>645</v>
      </c>
      <c r="S54" s="264" t="s">
        <v>676</v>
      </c>
      <c r="T54" s="264" t="s">
        <v>677</v>
      </c>
    </row>
    <row r="55" spans="1:20" ht="87.75" customHeight="1" x14ac:dyDescent="0.25">
      <c r="A55" s="55">
        <v>31</v>
      </c>
      <c r="B55" s="263" t="s">
        <v>607</v>
      </c>
      <c r="C55" s="263" t="s">
        <v>607</v>
      </c>
      <c r="D55" s="264" t="s">
        <v>609</v>
      </c>
      <c r="E55" s="265" t="s">
        <v>613</v>
      </c>
      <c r="F55" s="264" t="s">
        <v>611</v>
      </c>
      <c r="G55" s="263" t="s">
        <v>642</v>
      </c>
      <c r="H55" s="263" t="s">
        <v>642</v>
      </c>
      <c r="I55" s="263">
        <v>2022</v>
      </c>
      <c r="J55" s="264" t="s">
        <v>611</v>
      </c>
      <c r="K55" s="262">
        <v>2022</v>
      </c>
      <c r="L55" s="264">
        <v>6</v>
      </c>
      <c r="M55" s="264">
        <v>6</v>
      </c>
      <c r="N55" s="264" t="s">
        <v>611</v>
      </c>
      <c r="O55" s="264" t="s">
        <v>611</v>
      </c>
      <c r="P55" s="264" t="s">
        <v>611</v>
      </c>
      <c r="Q55" s="264" t="s">
        <v>611</v>
      </c>
      <c r="R55" s="264" t="s">
        <v>611</v>
      </c>
      <c r="S55" s="264" t="s">
        <v>676</v>
      </c>
      <c r="T55" s="264" t="s">
        <v>677</v>
      </c>
    </row>
    <row r="56" spans="1:20" ht="87.75" customHeight="1" x14ac:dyDescent="0.25">
      <c r="A56" s="55">
        <v>32</v>
      </c>
      <c r="B56" s="263" t="s">
        <v>607</v>
      </c>
      <c r="C56" s="263" t="s">
        <v>607</v>
      </c>
      <c r="D56" s="264" t="s">
        <v>609</v>
      </c>
      <c r="E56" s="265" t="s">
        <v>613</v>
      </c>
      <c r="F56" s="264" t="s">
        <v>611</v>
      </c>
      <c r="G56" s="263" t="s">
        <v>643</v>
      </c>
      <c r="H56" s="263" t="s">
        <v>643</v>
      </c>
      <c r="I56" s="263">
        <v>2022</v>
      </c>
      <c r="J56" s="264" t="s">
        <v>611</v>
      </c>
      <c r="K56" s="262">
        <v>2022</v>
      </c>
      <c r="L56" s="264">
        <v>6</v>
      </c>
      <c r="M56" s="264">
        <v>6</v>
      </c>
      <c r="N56" s="264" t="s">
        <v>611</v>
      </c>
      <c r="O56" s="264" t="s">
        <v>611</v>
      </c>
      <c r="P56" s="264" t="s">
        <v>611</v>
      </c>
      <c r="Q56" s="264" t="s">
        <v>611</v>
      </c>
      <c r="R56" s="264" t="s">
        <v>611</v>
      </c>
      <c r="S56" s="264" t="s">
        <v>676</v>
      </c>
      <c r="T56" s="264" t="s">
        <v>677</v>
      </c>
    </row>
    <row r="57" spans="1:20" ht="87.75" customHeight="1" x14ac:dyDescent="0.25">
      <c r="A57" s="55">
        <v>33</v>
      </c>
      <c r="B57" s="264" t="s">
        <v>607</v>
      </c>
      <c r="C57" s="264" t="s">
        <v>607</v>
      </c>
      <c r="D57" s="264" t="s">
        <v>646</v>
      </c>
      <c r="E57" s="264" t="s">
        <v>649</v>
      </c>
      <c r="F57" s="264" t="s">
        <v>650</v>
      </c>
      <c r="G57" s="264" t="s">
        <v>649</v>
      </c>
      <c r="H57" s="264" t="s">
        <v>655</v>
      </c>
      <c r="I57" s="264" t="s">
        <v>660</v>
      </c>
      <c r="J57" s="264" t="s">
        <v>611</v>
      </c>
      <c r="K57" s="264" t="s">
        <v>660</v>
      </c>
      <c r="L57" s="264" t="s">
        <v>592</v>
      </c>
      <c r="M57" s="264" t="s">
        <v>592</v>
      </c>
      <c r="N57" s="264" t="s">
        <v>611</v>
      </c>
      <c r="O57" s="264" t="s">
        <v>611</v>
      </c>
      <c r="P57" s="264" t="s">
        <v>611</v>
      </c>
      <c r="Q57" s="264" t="s">
        <v>663</v>
      </c>
      <c r="R57" s="264" t="s">
        <v>664</v>
      </c>
      <c r="S57" s="264" t="s">
        <v>676</v>
      </c>
      <c r="T57" s="264" t="s">
        <v>677</v>
      </c>
    </row>
    <row r="58" spans="1:20" ht="87.75" customHeight="1" x14ac:dyDescent="0.25">
      <c r="A58" s="55">
        <v>34</v>
      </c>
      <c r="B58" s="264" t="s">
        <v>607</v>
      </c>
      <c r="C58" s="264" t="s">
        <v>607</v>
      </c>
      <c r="D58" s="264" t="s">
        <v>647</v>
      </c>
      <c r="E58" s="264" t="s">
        <v>592</v>
      </c>
      <c r="F58" s="264" t="s">
        <v>651</v>
      </c>
      <c r="G58" s="264" t="s">
        <v>317</v>
      </c>
      <c r="H58" s="264" t="s">
        <v>656</v>
      </c>
      <c r="I58" s="264" t="s">
        <v>317</v>
      </c>
      <c r="J58" s="264" t="s">
        <v>611</v>
      </c>
      <c r="K58" s="264" t="s">
        <v>317</v>
      </c>
      <c r="L58" s="264" t="s">
        <v>592</v>
      </c>
      <c r="M58" s="264" t="s">
        <v>592</v>
      </c>
      <c r="N58" s="264" t="s">
        <v>611</v>
      </c>
      <c r="O58" s="264" t="s">
        <v>611</v>
      </c>
      <c r="P58" s="264" t="s">
        <v>611</v>
      </c>
      <c r="Q58" s="264" t="s">
        <v>665</v>
      </c>
      <c r="R58" s="264" t="s">
        <v>666</v>
      </c>
      <c r="S58" s="264" t="s">
        <v>676</v>
      </c>
      <c r="T58" s="264" t="s">
        <v>677</v>
      </c>
    </row>
    <row r="59" spans="1:20" ht="87.75" customHeight="1" x14ac:dyDescent="0.25">
      <c r="A59" s="55">
        <v>35</v>
      </c>
      <c r="B59" s="264" t="s">
        <v>607</v>
      </c>
      <c r="C59" s="264" t="s">
        <v>607</v>
      </c>
      <c r="D59" s="264" t="s">
        <v>646</v>
      </c>
      <c r="E59" s="264" t="s">
        <v>652</v>
      </c>
      <c r="F59" s="264" t="s">
        <v>653</v>
      </c>
      <c r="G59" s="264" t="s">
        <v>652</v>
      </c>
      <c r="H59" s="264" t="s">
        <v>657</v>
      </c>
      <c r="I59" s="264" t="s">
        <v>661</v>
      </c>
      <c r="J59" s="264" t="s">
        <v>611</v>
      </c>
      <c r="K59" s="264" t="s">
        <v>661</v>
      </c>
      <c r="L59" s="264" t="s">
        <v>592</v>
      </c>
      <c r="M59" s="264" t="s">
        <v>592</v>
      </c>
      <c r="N59" s="264" t="s">
        <v>611</v>
      </c>
      <c r="O59" s="264" t="s">
        <v>611</v>
      </c>
      <c r="P59" s="264" t="s">
        <v>611</v>
      </c>
      <c r="Q59" s="264" t="s">
        <v>665</v>
      </c>
      <c r="R59" s="264" t="s">
        <v>666</v>
      </c>
      <c r="S59" s="264" t="s">
        <v>676</v>
      </c>
      <c r="T59" s="264" t="s">
        <v>677</v>
      </c>
    </row>
    <row r="60" spans="1:20" ht="87.75" customHeight="1" x14ac:dyDescent="0.25">
      <c r="A60" s="55">
        <v>36</v>
      </c>
      <c r="B60" s="263" t="s">
        <v>607</v>
      </c>
      <c r="C60" s="263" t="s">
        <v>607</v>
      </c>
      <c r="D60" s="264" t="s">
        <v>648</v>
      </c>
      <c r="E60" s="264" t="s">
        <v>654</v>
      </c>
      <c r="F60" s="264" t="s">
        <v>611</v>
      </c>
      <c r="G60" s="267" t="s">
        <v>658</v>
      </c>
      <c r="H60" s="267" t="s">
        <v>658</v>
      </c>
      <c r="I60" s="263">
        <v>1979</v>
      </c>
      <c r="J60" s="264" t="s">
        <v>611</v>
      </c>
      <c r="K60" s="263">
        <v>1979</v>
      </c>
      <c r="L60" s="264" t="s">
        <v>662</v>
      </c>
      <c r="M60" s="264" t="s">
        <v>662</v>
      </c>
      <c r="N60" s="264" t="s">
        <v>611</v>
      </c>
      <c r="O60" s="264" t="s">
        <v>611</v>
      </c>
      <c r="P60" s="264" t="s">
        <v>611</v>
      </c>
      <c r="Q60" s="266" t="s">
        <v>644</v>
      </c>
      <c r="R60" s="266" t="s">
        <v>645</v>
      </c>
      <c r="S60" s="264" t="s">
        <v>676</v>
      </c>
      <c r="T60" s="264" t="s">
        <v>677</v>
      </c>
    </row>
    <row r="61" spans="1:20" ht="87.75" customHeight="1" x14ac:dyDescent="0.25">
      <c r="A61" s="55">
        <v>37</v>
      </c>
      <c r="B61" s="263" t="s">
        <v>607</v>
      </c>
      <c r="C61" s="263" t="s">
        <v>607</v>
      </c>
      <c r="D61" s="264" t="s">
        <v>648</v>
      </c>
      <c r="E61" s="264" t="s">
        <v>654</v>
      </c>
      <c r="F61" s="264" t="s">
        <v>611</v>
      </c>
      <c r="G61" s="267" t="s">
        <v>659</v>
      </c>
      <c r="H61" s="267" t="s">
        <v>659</v>
      </c>
      <c r="I61" s="263">
        <v>1979</v>
      </c>
      <c r="J61" s="264" t="s">
        <v>611</v>
      </c>
      <c r="K61" s="263">
        <v>1979</v>
      </c>
      <c r="L61" s="264" t="s">
        <v>662</v>
      </c>
      <c r="M61" s="264" t="s">
        <v>662</v>
      </c>
      <c r="N61" s="264" t="s">
        <v>611</v>
      </c>
      <c r="O61" s="264" t="s">
        <v>611</v>
      </c>
      <c r="P61" s="264" t="s">
        <v>611</v>
      </c>
      <c r="Q61" s="266" t="s">
        <v>644</v>
      </c>
      <c r="R61" s="266" t="s">
        <v>645</v>
      </c>
      <c r="S61" s="264" t="s">
        <v>676</v>
      </c>
      <c r="T61" s="264" t="s">
        <v>677</v>
      </c>
    </row>
    <row r="62" spans="1:20" ht="87.75" customHeight="1" x14ac:dyDescent="0.25">
      <c r="A62" s="55">
        <v>38</v>
      </c>
      <c r="B62" s="264" t="s">
        <v>607</v>
      </c>
      <c r="C62" s="264" t="s">
        <v>607</v>
      </c>
      <c r="D62" s="268" t="s">
        <v>667</v>
      </c>
      <c r="E62" s="264" t="s">
        <v>668</v>
      </c>
      <c r="F62" s="264" t="s">
        <v>669</v>
      </c>
      <c r="G62" s="264" t="s">
        <v>673</v>
      </c>
      <c r="H62" s="264" t="s">
        <v>669</v>
      </c>
      <c r="I62" s="264" t="s">
        <v>675</v>
      </c>
      <c r="J62" s="264" t="s">
        <v>611</v>
      </c>
      <c r="K62" s="264" t="s">
        <v>675</v>
      </c>
      <c r="L62" s="264" t="s">
        <v>611</v>
      </c>
      <c r="M62" s="264" t="s">
        <v>611</v>
      </c>
      <c r="N62" s="264" t="s">
        <v>611</v>
      </c>
      <c r="O62" s="264" t="s">
        <v>611</v>
      </c>
      <c r="P62" s="264" t="s">
        <v>611</v>
      </c>
      <c r="Q62" s="264" t="s">
        <v>611</v>
      </c>
      <c r="R62" s="264" t="s">
        <v>611</v>
      </c>
      <c r="S62" s="264" t="s">
        <v>676</v>
      </c>
      <c r="T62" s="264" t="s">
        <v>677</v>
      </c>
    </row>
    <row r="63" spans="1:20" ht="87.75" customHeight="1" x14ac:dyDescent="0.25">
      <c r="A63" s="55">
        <v>39</v>
      </c>
      <c r="B63" s="264" t="s">
        <v>607</v>
      </c>
      <c r="C63" s="264" t="s">
        <v>607</v>
      </c>
      <c r="D63" s="268" t="s">
        <v>667</v>
      </c>
      <c r="E63" s="264" t="s">
        <v>668</v>
      </c>
      <c r="F63" s="264" t="s">
        <v>669</v>
      </c>
      <c r="G63" s="264" t="s">
        <v>673</v>
      </c>
      <c r="H63" s="264" t="s">
        <v>669</v>
      </c>
      <c r="I63" s="264" t="s">
        <v>675</v>
      </c>
      <c r="J63" s="264" t="s">
        <v>611</v>
      </c>
      <c r="K63" s="264" t="s">
        <v>675</v>
      </c>
      <c r="L63" s="264" t="s">
        <v>611</v>
      </c>
      <c r="M63" s="264" t="s">
        <v>611</v>
      </c>
      <c r="N63" s="264" t="s">
        <v>611</v>
      </c>
      <c r="O63" s="264" t="s">
        <v>611</v>
      </c>
      <c r="P63" s="264" t="s">
        <v>611</v>
      </c>
      <c r="Q63" s="264" t="s">
        <v>611</v>
      </c>
      <c r="R63" s="264" t="s">
        <v>611</v>
      </c>
      <c r="S63" s="264" t="s">
        <v>676</v>
      </c>
      <c r="T63" s="264" t="s">
        <v>677</v>
      </c>
    </row>
    <row r="64" spans="1:20" ht="87.75" customHeight="1" x14ac:dyDescent="0.25">
      <c r="A64" s="55">
        <v>40</v>
      </c>
      <c r="B64" s="264" t="s">
        <v>607</v>
      </c>
      <c r="C64" s="264" t="s">
        <v>607</v>
      </c>
      <c r="D64" s="268" t="s">
        <v>667</v>
      </c>
      <c r="E64" s="264" t="s">
        <v>668</v>
      </c>
      <c r="F64" s="264" t="s">
        <v>669</v>
      </c>
      <c r="G64" s="264" t="s">
        <v>673</v>
      </c>
      <c r="H64" s="264" t="s">
        <v>669</v>
      </c>
      <c r="I64" s="264" t="s">
        <v>675</v>
      </c>
      <c r="J64" s="264" t="s">
        <v>611</v>
      </c>
      <c r="K64" s="264" t="s">
        <v>675</v>
      </c>
      <c r="L64" s="264" t="s">
        <v>611</v>
      </c>
      <c r="M64" s="264" t="s">
        <v>611</v>
      </c>
      <c r="N64" s="264" t="s">
        <v>611</v>
      </c>
      <c r="O64" s="264" t="s">
        <v>611</v>
      </c>
      <c r="P64" s="264" t="s">
        <v>611</v>
      </c>
      <c r="Q64" s="264" t="s">
        <v>611</v>
      </c>
      <c r="R64" s="264" t="s">
        <v>611</v>
      </c>
      <c r="S64" s="264" t="s">
        <v>676</v>
      </c>
      <c r="T64" s="264" t="s">
        <v>677</v>
      </c>
    </row>
    <row r="65" spans="1:20" ht="87.75" customHeight="1" x14ac:dyDescent="0.25">
      <c r="A65" s="55">
        <v>41</v>
      </c>
      <c r="B65" s="264" t="s">
        <v>607</v>
      </c>
      <c r="C65" s="264" t="s">
        <v>607</v>
      </c>
      <c r="D65" s="268" t="s">
        <v>667</v>
      </c>
      <c r="E65" s="264" t="s">
        <v>592</v>
      </c>
      <c r="F65" s="264" t="s">
        <v>670</v>
      </c>
      <c r="G65" s="264" t="s">
        <v>592</v>
      </c>
      <c r="H65" s="264" t="s">
        <v>674</v>
      </c>
      <c r="I65" s="264" t="s">
        <v>592</v>
      </c>
      <c r="J65" s="264" t="s">
        <v>611</v>
      </c>
      <c r="K65" s="264" t="s">
        <v>592</v>
      </c>
      <c r="L65" s="264" t="s">
        <v>611</v>
      </c>
      <c r="M65" s="264" t="s">
        <v>611</v>
      </c>
      <c r="N65" s="264" t="s">
        <v>611</v>
      </c>
      <c r="O65" s="264" t="s">
        <v>611</v>
      </c>
      <c r="P65" s="264" t="s">
        <v>611</v>
      </c>
      <c r="Q65" s="264" t="s">
        <v>611</v>
      </c>
      <c r="R65" s="264" t="s">
        <v>611</v>
      </c>
      <c r="S65" s="264" t="s">
        <v>676</v>
      </c>
      <c r="T65" s="264" t="s">
        <v>677</v>
      </c>
    </row>
    <row r="66" spans="1:20" ht="87.75" customHeight="1" x14ac:dyDescent="0.25">
      <c r="A66" s="55">
        <v>42</v>
      </c>
      <c r="B66" s="264" t="s">
        <v>607</v>
      </c>
      <c r="C66" s="264" t="s">
        <v>607</v>
      </c>
      <c r="D66" s="268" t="s">
        <v>667</v>
      </c>
      <c r="E66" s="264" t="s">
        <v>671</v>
      </c>
      <c r="F66" s="264" t="s">
        <v>672</v>
      </c>
      <c r="G66" s="269" t="s">
        <v>604</v>
      </c>
      <c r="H66" s="269" t="s">
        <v>604</v>
      </c>
      <c r="I66" s="270">
        <v>1979</v>
      </c>
      <c r="J66" s="264" t="s">
        <v>611</v>
      </c>
      <c r="K66" s="270">
        <v>1979</v>
      </c>
      <c r="L66" s="264" t="s">
        <v>611</v>
      </c>
      <c r="M66" s="264" t="s">
        <v>611</v>
      </c>
      <c r="N66" s="264" t="s">
        <v>611</v>
      </c>
      <c r="O66" s="264" t="s">
        <v>611</v>
      </c>
      <c r="P66" s="264" t="s">
        <v>611</v>
      </c>
      <c r="Q66" s="264" t="s">
        <v>611</v>
      </c>
      <c r="R66" s="264" t="s">
        <v>611</v>
      </c>
      <c r="S66" s="264" t="s">
        <v>676</v>
      </c>
      <c r="T66" s="264" t="s">
        <v>677</v>
      </c>
    </row>
    <row r="67" spans="1:20" ht="87.75" customHeight="1" x14ac:dyDescent="0.25">
      <c r="A67" s="55">
        <v>43</v>
      </c>
      <c r="B67" s="264" t="s">
        <v>607</v>
      </c>
      <c r="C67" s="264" t="s">
        <v>607</v>
      </c>
      <c r="D67" s="268" t="s">
        <v>667</v>
      </c>
      <c r="E67" s="264" t="s">
        <v>671</v>
      </c>
      <c r="F67" s="264" t="s">
        <v>672</v>
      </c>
      <c r="G67" s="269" t="s">
        <v>605</v>
      </c>
      <c r="H67" s="269" t="s">
        <v>605</v>
      </c>
      <c r="I67" s="270">
        <v>1979</v>
      </c>
      <c r="J67" s="264" t="s">
        <v>611</v>
      </c>
      <c r="K67" s="270">
        <v>1979</v>
      </c>
      <c r="L67" s="264" t="s">
        <v>611</v>
      </c>
      <c r="M67" s="264" t="s">
        <v>611</v>
      </c>
      <c r="N67" s="264" t="s">
        <v>611</v>
      </c>
      <c r="O67" s="264" t="s">
        <v>611</v>
      </c>
      <c r="P67" s="264" t="s">
        <v>611</v>
      </c>
      <c r="Q67" s="264" t="s">
        <v>611</v>
      </c>
      <c r="R67" s="264" t="s">
        <v>611</v>
      </c>
      <c r="S67" s="264" t="s">
        <v>676</v>
      </c>
      <c r="T67" s="264" t="s">
        <v>677</v>
      </c>
    </row>
    <row r="68" spans="1:20" ht="87.75" customHeight="1" x14ac:dyDescent="0.25">
      <c r="A68" s="55">
        <v>44</v>
      </c>
      <c r="B68" s="264" t="s">
        <v>607</v>
      </c>
      <c r="C68" s="264" t="s">
        <v>607</v>
      </c>
      <c r="D68" s="268" t="s">
        <v>667</v>
      </c>
      <c r="E68" s="264" t="s">
        <v>671</v>
      </c>
      <c r="F68" s="264" t="s">
        <v>672</v>
      </c>
      <c r="G68" s="269" t="s">
        <v>614</v>
      </c>
      <c r="H68" s="269" t="s">
        <v>614</v>
      </c>
      <c r="I68" s="270">
        <v>1979</v>
      </c>
      <c r="J68" s="264" t="s">
        <v>611</v>
      </c>
      <c r="K68" s="270">
        <v>1979</v>
      </c>
      <c r="L68" s="264" t="s">
        <v>611</v>
      </c>
      <c r="M68" s="264" t="s">
        <v>611</v>
      </c>
      <c r="N68" s="264" t="s">
        <v>611</v>
      </c>
      <c r="O68" s="264" t="s">
        <v>611</v>
      </c>
      <c r="P68" s="264" t="s">
        <v>611</v>
      </c>
      <c r="Q68" s="264" t="s">
        <v>611</v>
      </c>
      <c r="R68" s="264" t="s">
        <v>611</v>
      </c>
      <c r="S68" s="264" t="s">
        <v>676</v>
      </c>
      <c r="T68" s="264" t="s">
        <v>677</v>
      </c>
    </row>
    <row r="69" spans="1:20" ht="87.75" customHeight="1" x14ac:dyDescent="0.25">
      <c r="A69" s="55">
        <v>45</v>
      </c>
      <c r="B69" s="264" t="s">
        <v>607</v>
      </c>
      <c r="C69" s="264" t="s">
        <v>607</v>
      </c>
      <c r="D69" s="268" t="s">
        <v>667</v>
      </c>
      <c r="E69" s="264" t="s">
        <v>671</v>
      </c>
      <c r="F69" s="264" t="s">
        <v>672</v>
      </c>
      <c r="G69" s="269" t="s">
        <v>615</v>
      </c>
      <c r="H69" s="269" t="s">
        <v>615</v>
      </c>
      <c r="I69" s="270">
        <v>1979</v>
      </c>
      <c r="J69" s="264" t="s">
        <v>611</v>
      </c>
      <c r="K69" s="270">
        <v>1979</v>
      </c>
      <c r="L69" s="264" t="s">
        <v>611</v>
      </c>
      <c r="M69" s="264" t="s">
        <v>611</v>
      </c>
      <c r="N69" s="264" t="s">
        <v>611</v>
      </c>
      <c r="O69" s="264" t="s">
        <v>611</v>
      </c>
      <c r="P69" s="264" t="s">
        <v>611</v>
      </c>
      <c r="Q69" s="264" t="s">
        <v>611</v>
      </c>
      <c r="R69" s="264" t="s">
        <v>611</v>
      </c>
      <c r="S69" s="264" t="s">
        <v>676</v>
      </c>
      <c r="T69" s="264" t="s">
        <v>677</v>
      </c>
    </row>
    <row r="70" spans="1:20" ht="87.75" customHeight="1" x14ac:dyDescent="0.25">
      <c r="A70" s="55">
        <v>46</v>
      </c>
      <c r="B70" s="264" t="s">
        <v>607</v>
      </c>
      <c r="C70" s="264" t="s">
        <v>607</v>
      </c>
      <c r="D70" s="268" t="s">
        <v>667</v>
      </c>
      <c r="E70" s="264" t="s">
        <v>671</v>
      </c>
      <c r="F70" s="264" t="s">
        <v>672</v>
      </c>
      <c r="G70" s="269" t="s">
        <v>616</v>
      </c>
      <c r="H70" s="269" t="s">
        <v>616</v>
      </c>
      <c r="I70" s="270">
        <v>1979</v>
      </c>
      <c r="J70" s="264" t="s">
        <v>611</v>
      </c>
      <c r="K70" s="270">
        <v>1979</v>
      </c>
      <c r="L70" s="264" t="s">
        <v>611</v>
      </c>
      <c r="M70" s="264" t="s">
        <v>611</v>
      </c>
      <c r="N70" s="264" t="s">
        <v>611</v>
      </c>
      <c r="O70" s="264" t="s">
        <v>611</v>
      </c>
      <c r="P70" s="264" t="s">
        <v>611</v>
      </c>
      <c r="Q70" s="264" t="s">
        <v>611</v>
      </c>
      <c r="R70" s="264" t="s">
        <v>611</v>
      </c>
      <c r="S70" s="264" t="s">
        <v>676</v>
      </c>
      <c r="T70" s="264" t="s">
        <v>677</v>
      </c>
    </row>
    <row r="71" spans="1:20" ht="87.75" customHeight="1" x14ac:dyDescent="0.25">
      <c r="A71" s="55">
        <v>47</v>
      </c>
      <c r="B71" s="264" t="s">
        <v>607</v>
      </c>
      <c r="C71" s="264" t="s">
        <v>607</v>
      </c>
      <c r="D71" s="268" t="s">
        <v>667</v>
      </c>
      <c r="E71" s="264" t="s">
        <v>671</v>
      </c>
      <c r="F71" s="264" t="s">
        <v>672</v>
      </c>
      <c r="G71" s="269" t="s">
        <v>617</v>
      </c>
      <c r="H71" s="269" t="s">
        <v>617</v>
      </c>
      <c r="I71" s="270">
        <v>1979</v>
      </c>
      <c r="J71" s="264" t="s">
        <v>611</v>
      </c>
      <c r="K71" s="270">
        <v>1979</v>
      </c>
      <c r="L71" s="264" t="s">
        <v>611</v>
      </c>
      <c r="M71" s="264" t="s">
        <v>611</v>
      </c>
      <c r="N71" s="264" t="s">
        <v>611</v>
      </c>
      <c r="O71" s="264" t="s">
        <v>611</v>
      </c>
      <c r="P71" s="264" t="s">
        <v>611</v>
      </c>
      <c r="Q71" s="264" t="s">
        <v>611</v>
      </c>
      <c r="R71" s="264" t="s">
        <v>611</v>
      </c>
      <c r="S71" s="264" t="s">
        <v>676</v>
      </c>
      <c r="T71" s="264" t="s">
        <v>677</v>
      </c>
    </row>
    <row r="72" spans="1:20" ht="87.75" customHeight="1" x14ac:dyDescent="0.25">
      <c r="A72" s="55">
        <v>48</v>
      </c>
      <c r="B72" s="264" t="s">
        <v>607</v>
      </c>
      <c r="C72" s="264" t="s">
        <v>607</v>
      </c>
      <c r="D72" s="268" t="s">
        <v>667</v>
      </c>
      <c r="E72" s="264" t="s">
        <v>671</v>
      </c>
      <c r="F72" s="264" t="s">
        <v>672</v>
      </c>
      <c r="G72" s="269" t="s">
        <v>618</v>
      </c>
      <c r="H72" s="269" t="s">
        <v>618</v>
      </c>
      <c r="I72" s="270">
        <v>1979</v>
      </c>
      <c r="J72" s="264" t="s">
        <v>611</v>
      </c>
      <c r="K72" s="270">
        <v>1979</v>
      </c>
      <c r="L72" s="264" t="s">
        <v>611</v>
      </c>
      <c r="M72" s="264" t="s">
        <v>611</v>
      </c>
      <c r="N72" s="264" t="s">
        <v>611</v>
      </c>
      <c r="O72" s="264" t="s">
        <v>611</v>
      </c>
      <c r="P72" s="264" t="s">
        <v>611</v>
      </c>
      <c r="Q72" s="264" t="s">
        <v>611</v>
      </c>
      <c r="R72" s="264" t="s">
        <v>611</v>
      </c>
      <c r="S72" s="264" t="s">
        <v>676</v>
      </c>
      <c r="T72" s="264" t="s">
        <v>677</v>
      </c>
    </row>
    <row r="73" spans="1:20" ht="87.75" customHeight="1" x14ac:dyDescent="0.25">
      <c r="A73" s="55">
        <v>49</v>
      </c>
      <c r="B73" s="264" t="s">
        <v>607</v>
      </c>
      <c r="C73" s="264" t="s">
        <v>607</v>
      </c>
      <c r="D73" s="268" t="s">
        <v>667</v>
      </c>
      <c r="E73" s="264" t="s">
        <v>671</v>
      </c>
      <c r="F73" s="264" t="s">
        <v>672</v>
      </c>
      <c r="G73" s="269" t="s">
        <v>619</v>
      </c>
      <c r="H73" s="269" t="s">
        <v>619</v>
      </c>
      <c r="I73" s="270">
        <v>1979</v>
      </c>
      <c r="J73" s="264" t="s">
        <v>611</v>
      </c>
      <c r="K73" s="270">
        <v>1979</v>
      </c>
      <c r="L73" s="264" t="s">
        <v>611</v>
      </c>
      <c r="M73" s="264" t="s">
        <v>611</v>
      </c>
      <c r="N73" s="264" t="s">
        <v>611</v>
      </c>
      <c r="O73" s="264" t="s">
        <v>611</v>
      </c>
      <c r="P73" s="264" t="s">
        <v>611</v>
      </c>
      <c r="Q73" s="264" t="s">
        <v>611</v>
      </c>
      <c r="R73" s="264" t="s">
        <v>611</v>
      </c>
      <c r="S73" s="264" t="s">
        <v>676</v>
      </c>
      <c r="T73" s="264" t="s">
        <v>677</v>
      </c>
    </row>
    <row r="74" spans="1:20" ht="87.75" customHeight="1" x14ac:dyDescent="0.25">
      <c r="A74" s="55">
        <v>50</v>
      </c>
      <c r="B74" s="264" t="s">
        <v>607</v>
      </c>
      <c r="C74" s="264" t="s">
        <v>607</v>
      </c>
      <c r="D74" s="268" t="s">
        <v>667</v>
      </c>
      <c r="E74" s="264" t="s">
        <v>671</v>
      </c>
      <c r="F74" s="264" t="s">
        <v>672</v>
      </c>
      <c r="G74" s="269" t="s">
        <v>620</v>
      </c>
      <c r="H74" s="269" t="s">
        <v>620</v>
      </c>
      <c r="I74" s="270">
        <v>1979</v>
      </c>
      <c r="J74" s="264" t="s">
        <v>611</v>
      </c>
      <c r="K74" s="270">
        <v>1979</v>
      </c>
      <c r="L74" s="264" t="s">
        <v>611</v>
      </c>
      <c r="M74" s="264" t="s">
        <v>611</v>
      </c>
      <c r="N74" s="264" t="s">
        <v>611</v>
      </c>
      <c r="O74" s="264" t="s">
        <v>611</v>
      </c>
      <c r="P74" s="264" t="s">
        <v>611</v>
      </c>
      <c r="Q74" s="264" t="s">
        <v>611</v>
      </c>
      <c r="R74" s="264" t="s">
        <v>611</v>
      </c>
      <c r="S74" s="264" t="s">
        <v>676</v>
      </c>
      <c r="T74" s="264" t="s">
        <v>677</v>
      </c>
    </row>
    <row r="75" spans="1:20" ht="87.75" customHeight="1" x14ac:dyDescent="0.25">
      <c r="A75" s="55">
        <v>51</v>
      </c>
      <c r="B75" s="264" t="s">
        <v>607</v>
      </c>
      <c r="C75" s="264" t="s">
        <v>607</v>
      </c>
      <c r="D75" s="268" t="s">
        <v>667</v>
      </c>
      <c r="E75" s="264" t="s">
        <v>671</v>
      </c>
      <c r="F75" s="264" t="s">
        <v>672</v>
      </c>
      <c r="G75" s="269" t="s">
        <v>621</v>
      </c>
      <c r="H75" s="269" t="s">
        <v>621</v>
      </c>
      <c r="I75" s="270">
        <v>1979</v>
      </c>
      <c r="J75" s="264" t="s">
        <v>611</v>
      </c>
      <c r="K75" s="270">
        <v>1979</v>
      </c>
      <c r="L75" s="264" t="s">
        <v>611</v>
      </c>
      <c r="M75" s="264" t="s">
        <v>611</v>
      </c>
      <c r="N75" s="264" t="s">
        <v>611</v>
      </c>
      <c r="O75" s="264" t="s">
        <v>611</v>
      </c>
      <c r="P75" s="264" t="s">
        <v>611</v>
      </c>
      <c r="Q75" s="264" t="s">
        <v>611</v>
      </c>
      <c r="R75" s="264" t="s">
        <v>611</v>
      </c>
      <c r="S75" s="264" t="s">
        <v>676</v>
      </c>
      <c r="T75" s="264" t="s">
        <v>677</v>
      </c>
    </row>
    <row r="76" spans="1:20" ht="87.75" customHeight="1" x14ac:dyDescent="0.25">
      <c r="A76" s="55">
        <v>52</v>
      </c>
      <c r="B76" s="264" t="s">
        <v>607</v>
      </c>
      <c r="C76" s="264" t="s">
        <v>607</v>
      </c>
      <c r="D76" s="268" t="s">
        <v>667</v>
      </c>
      <c r="E76" s="264" t="s">
        <v>671</v>
      </c>
      <c r="F76" s="264" t="s">
        <v>672</v>
      </c>
      <c r="G76" s="269" t="s">
        <v>622</v>
      </c>
      <c r="H76" s="269" t="s">
        <v>622</v>
      </c>
      <c r="I76" s="270">
        <v>1979</v>
      </c>
      <c r="J76" s="264" t="s">
        <v>611</v>
      </c>
      <c r="K76" s="270">
        <v>1979</v>
      </c>
      <c r="L76" s="264" t="s">
        <v>611</v>
      </c>
      <c r="M76" s="264" t="s">
        <v>611</v>
      </c>
      <c r="N76" s="264" t="s">
        <v>611</v>
      </c>
      <c r="O76" s="264" t="s">
        <v>611</v>
      </c>
      <c r="P76" s="264" t="s">
        <v>611</v>
      </c>
      <c r="Q76" s="264" t="s">
        <v>611</v>
      </c>
      <c r="R76" s="264" t="s">
        <v>611</v>
      </c>
      <c r="S76" s="264" t="s">
        <v>676</v>
      </c>
      <c r="T76" s="264" t="s">
        <v>677</v>
      </c>
    </row>
    <row r="77" spans="1:20" ht="87.75" customHeight="1" x14ac:dyDescent="0.25">
      <c r="A77" s="55">
        <v>53</v>
      </c>
      <c r="B77" s="264" t="s">
        <v>607</v>
      </c>
      <c r="C77" s="264" t="s">
        <v>607</v>
      </c>
      <c r="D77" s="268" t="s">
        <v>667</v>
      </c>
      <c r="E77" s="264" t="s">
        <v>671</v>
      </c>
      <c r="F77" s="264" t="s">
        <v>672</v>
      </c>
      <c r="G77" s="269" t="s">
        <v>623</v>
      </c>
      <c r="H77" s="269" t="s">
        <v>623</v>
      </c>
      <c r="I77" s="270">
        <v>1979</v>
      </c>
      <c r="J77" s="264" t="s">
        <v>611</v>
      </c>
      <c r="K77" s="270">
        <v>1979</v>
      </c>
      <c r="L77" s="264" t="s">
        <v>611</v>
      </c>
      <c r="M77" s="264" t="s">
        <v>611</v>
      </c>
      <c r="N77" s="264" t="s">
        <v>611</v>
      </c>
      <c r="O77" s="264" t="s">
        <v>611</v>
      </c>
      <c r="P77" s="264" t="s">
        <v>611</v>
      </c>
      <c r="Q77" s="264" t="s">
        <v>611</v>
      </c>
      <c r="R77" s="264" t="s">
        <v>611</v>
      </c>
      <c r="S77" s="264" t="s">
        <v>676</v>
      </c>
      <c r="T77" s="264" t="s">
        <v>677</v>
      </c>
    </row>
    <row r="78" spans="1:20" ht="87.75" customHeight="1" x14ac:dyDescent="0.25">
      <c r="A78" s="55">
        <v>54</v>
      </c>
      <c r="B78" s="264" t="s">
        <v>607</v>
      </c>
      <c r="C78" s="264" t="s">
        <v>607</v>
      </c>
      <c r="D78" s="268" t="s">
        <v>667</v>
      </c>
      <c r="E78" s="264" t="s">
        <v>671</v>
      </c>
      <c r="F78" s="264" t="s">
        <v>672</v>
      </c>
      <c r="G78" s="269" t="s">
        <v>624</v>
      </c>
      <c r="H78" s="269" t="s">
        <v>624</v>
      </c>
      <c r="I78" s="270">
        <v>1979</v>
      </c>
      <c r="J78" s="264" t="s">
        <v>611</v>
      </c>
      <c r="K78" s="270">
        <v>1979</v>
      </c>
      <c r="L78" s="264" t="s">
        <v>611</v>
      </c>
      <c r="M78" s="264" t="s">
        <v>611</v>
      </c>
      <c r="N78" s="264" t="s">
        <v>611</v>
      </c>
      <c r="O78" s="264" t="s">
        <v>611</v>
      </c>
      <c r="P78" s="264" t="s">
        <v>611</v>
      </c>
      <c r="Q78" s="264" t="s">
        <v>611</v>
      </c>
      <c r="R78" s="264" t="s">
        <v>611</v>
      </c>
      <c r="S78" s="264" t="s">
        <v>676</v>
      </c>
      <c r="T78" s="264" t="s">
        <v>677</v>
      </c>
    </row>
    <row r="79" spans="1:20" ht="87.75" customHeight="1" x14ac:dyDescent="0.25">
      <c r="A79" s="55">
        <v>55</v>
      </c>
      <c r="B79" s="264" t="s">
        <v>607</v>
      </c>
      <c r="C79" s="264" t="s">
        <v>607</v>
      </c>
      <c r="D79" s="268" t="s">
        <v>667</v>
      </c>
      <c r="E79" s="264" t="s">
        <v>671</v>
      </c>
      <c r="F79" s="264" t="s">
        <v>672</v>
      </c>
      <c r="G79" s="269" t="s">
        <v>625</v>
      </c>
      <c r="H79" s="269" t="s">
        <v>625</v>
      </c>
      <c r="I79" s="270">
        <v>1979</v>
      </c>
      <c r="J79" s="264" t="s">
        <v>611</v>
      </c>
      <c r="K79" s="270">
        <v>1979</v>
      </c>
      <c r="L79" s="264" t="s">
        <v>611</v>
      </c>
      <c r="M79" s="264" t="s">
        <v>611</v>
      </c>
      <c r="N79" s="264" t="s">
        <v>611</v>
      </c>
      <c r="O79" s="264" t="s">
        <v>611</v>
      </c>
      <c r="P79" s="264" t="s">
        <v>611</v>
      </c>
      <c r="Q79" s="264" t="s">
        <v>611</v>
      </c>
      <c r="R79" s="264" t="s">
        <v>611</v>
      </c>
      <c r="S79" s="264" t="s">
        <v>676</v>
      </c>
      <c r="T79" s="264" t="s">
        <v>677</v>
      </c>
    </row>
    <row r="80" spans="1:20" ht="87.75" customHeight="1" x14ac:dyDescent="0.25">
      <c r="A80" s="55">
        <v>56</v>
      </c>
      <c r="B80" s="264" t="s">
        <v>607</v>
      </c>
      <c r="C80" s="264" t="s">
        <v>607</v>
      </c>
      <c r="D80" s="268" t="s">
        <v>667</v>
      </c>
      <c r="E80" s="264" t="s">
        <v>671</v>
      </c>
      <c r="F80" s="264" t="s">
        <v>672</v>
      </c>
      <c r="G80" s="269" t="s">
        <v>626</v>
      </c>
      <c r="H80" s="269" t="s">
        <v>626</v>
      </c>
      <c r="I80" s="270">
        <v>1979</v>
      </c>
      <c r="J80" s="264" t="s">
        <v>611</v>
      </c>
      <c r="K80" s="270">
        <v>1979</v>
      </c>
      <c r="L80" s="264" t="s">
        <v>611</v>
      </c>
      <c r="M80" s="264" t="s">
        <v>611</v>
      </c>
      <c r="N80" s="264" t="s">
        <v>611</v>
      </c>
      <c r="O80" s="264" t="s">
        <v>611</v>
      </c>
      <c r="P80" s="264" t="s">
        <v>611</v>
      </c>
      <c r="Q80" s="264" t="s">
        <v>611</v>
      </c>
      <c r="R80" s="264" t="s">
        <v>611</v>
      </c>
      <c r="S80" s="264" t="s">
        <v>676</v>
      </c>
      <c r="T80" s="264" t="s">
        <v>677</v>
      </c>
    </row>
    <row r="81" spans="1:20" ht="87.75" customHeight="1" x14ac:dyDescent="0.25">
      <c r="A81" s="55">
        <v>57</v>
      </c>
      <c r="B81" s="264" t="s">
        <v>607</v>
      </c>
      <c r="C81" s="264" t="s">
        <v>607</v>
      </c>
      <c r="D81" s="268" t="s">
        <v>667</v>
      </c>
      <c r="E81" s="264" t="s">
        <v>671</v>
      </c>
      <c r="F81" s="264" t="s">
        <v>672</v>
      </c>
      <c r="G81" s="269" t="s">
        <v>627</v>
      </c>
      <c r="H81" s="269" t="s">
        <v>627</v>
      </c>
      <c r="I81" s="270">
        <v>1979</v>
      </c>
      <c r="J81" s="264" t="s">
        <v>611</v>
      </c>
      <c r="K81" s="270">
        <v>1979</v>
      </c>
      <c r="L81" s="264" t="s">
        <v>611</v>
      </c>
      <c r="M81" s="264" t="s">
        <v>611</v>
      </c>
      <c r="N81" s="264" t="s">
        <v>611</v>
      </c>
      <c r="O81" s="264" t="s">
        <v>611</v>
      </c>
      <c r="P81" s="264" t="s">
        <v>611</v>
      </c>
      <c r="Q81" s="264" t="s">
        <v>611</v>
      </c>
      <c r="R81" s="264" t="s">
        <v>611</v>
      </c>
      <c r="S81" s="264" t="s">
        <v>676</v>
      </c>
      <c r="T81" s="264" t="s">
        <v>677</v>
      </c>
    </row>
    <row r="82" spans="1:20" ht="87.75" customHeight="1" x14ac:dyDescent="0.25">
      <c r="A82" s="55">
        <v>58</v>
      </c>
      <c r="B82" s="264" t="s">
        <v>607</v>
      </c>
      <c r="C82" s="264" t="s">
        <v>607</v>
      </c>
      <c r="D82" s="268" t="s">
        <v>667</v>
      </c>
      <c r="E82" s="264" t="s">
        <v>671</v>
      </c>
      <c r="F82" s="264" t="s">
        <v>672</v>
      </c>
      <c r="G82" s="269" t="s">
        <v>628</v>
      </c>
      <c r="H82" s="269" t="s">
        <v>628</v>
      </c>
      <c r="I82" s="270">
        <v>1979</v>
      </c>
      <c r="J82" s="264" t="s">
        <v>611</v>
      </c>
      <c r="K82" s="270">
        <v>1979</v>
      </c>
      <c r="L82" s="264" t="s">
        <v>611</v>
      </c>
      <c r="M82" s="264" t="s">
        <v>611</v>
      </c>
      <c r="N82" s="264" t="s">
        <v>611</v>
      </c>
      <c r="O82" s="264" t="s">
        <v>611</v>
      </c>
      <c r="P82" s="264" t="s">
        <v>611</v>
      </c>
      <c r="Q82" s="264" t="s">
        <v>611</v>
      </c>
      <c r="R82" s="264" t="s">
        <v>611</v>
      </c>
      <c r="S82" s="264" t="s">
        <v>676</v>
      </c>
      <c r="T82" s="264" t="s">
        <v>677</v>
      </c>
    </row>
    <row r="83" spans="1:20" ht="87.75" customHeight="1" x14ac:dyDescent="0.25">
      <c r="A83" s="55">
        <v>59</v>
      </c>
      <c r="B83" s="264" t="s">
        <v>607</v>
      </c>
      <c r="C83" s="264" t="s">
        <v>607</v>
      </c>
      <c r="D83" s="268" t="s">
        <v>667</v>
      </c>
      <c r="E83" s="264" t="s">
        <v>671</v>
      </c>
      <c r="F83" s="264" t="s">
        <v>672</v>
      </c>
      <c r="G83" s="269" t="s">
        <v>629</v>
      </c>
      <c r="H83" s="269" t="s">
        <v>629</v>
      </c>
      <c r="I83" s="270">
        <v>1979</v>
      </c>
      <c r="J83" s="264" t="s">
        <v>611</v>
      </c>
      <c r="K83" s="270">
        <v>1979</v>
      </c>
      <c r="L83" s="264" t="s">
        <v>611</v>
      </c>
      <c r="M83" s="264" t="s">
        <v>611</v>
      </c>
      <c r="N83" s="264" t="s">
        <v>611</v>
      </c>
      <c r="O83" s="264" t="s">
        <v>611</v>
      </c>
      <c r="P83" s="264" t="s">
        <v>611</v>
      </c>
      <c r="Q83" s="264" t="s">
        <v>611</v>
      </c>
      <c r="R83" s="264" t="s">
        <v>611</v>
      </c>
      <c r="S83" s="264" t="s">
        <v>676</v>
      </c>
      <c r="T83" s="264" t="s">
        <v>677</v>
      </c>
    </row>
    <row r="84" spans="1:20" ht="87.75" customHeight="1" x14ac:dyDescent="0.25">
      <c r="A84" s="55">
        <v>60</v>
      </c>
      <c r="B84" s="264" t="s">
        <v>607</v>
      </c>
      <c r="C84" s="264" t="s">
        <v>607</v>
      </c>
      <c r="D84" s="268" t="s">
        <v>667</v>
      </c>
      <c r="E84" s="264" t="s">
        <v>671</v>
      </c>
      <c r="F84" s="264" t="s">
        <v>672</v>
      </c>
      <c r="G84" s="269" t="s">
        <v>630</v>
      </c>
      <c r="H84" s="269" t="s">
        <v>630</v>
      </c>
      <c r="I84" s="270">
        <v>1979</v>
      </c>
      <c r="J84" s="264" t="s">
        <v>611</v>
      </c>
      <c r="K84" s="270">
        <v>1979</v>
      </c>
      <c r="L84" s="264" t="s">
        <v>611</v>
      </c>
      <c r="M84" s="264" t="s">
        <v>611</v>
      </c>
      <c r="N84" s="264" t="s">
        <v>611</v>
      </c>
      <c r="O84" s="264" t="s">
        <v>611</v>
      </c>
      <c r="P84" s="264" t="s">
        <v>611</v>
      </c>
      <c r="Q84" s="264" t="s">
        <v>611</v>
      </c>
      <c r="R84" s="264" t="s">
        <v>611</v>
      </c>
      <c r="S84" s="264" t="s">
        <v>676</v>
      </c>
      <c r="T84" s="264" t="s">
        <v>677</v>
      </c>
    </row>
    <row r="85" spans="1:20" ht="87.75" customHeight="1" x14ac:dyDescent="0.25">
      <c r="A85" s="55">
        <v>61</v>
      </c>
      <c r="B85" s="264" t="s">
        <v>607</v>
      </c>
      <c r="C85" s="264" t="s">
        <v>607</v>
      </c>
      <c r="D85" s="268" t="s">
        <v>667</v>
      </c>
      <c r="E85" s="264" t="s">
        <v>671</v>
      </c>
      <c r="F85" s="264" t="s">
        <v>672</v>
      </c>
      <c r="G85" s="269" t="s">
        <v>631</v>
      </c>
      <c r="H85" s="269" t="s">
        <v>631</v>
      </c>
      <c r="I85" s="270">
        <v>1979</v>
      </c>
      <c r="J85" s="264" t="s">
        <v>611</v>
      </c>
      <c r="K85" s="270">
        <v>1979</v>
      </c>
      <c r="L85" s="264" t="s">
        <v>611</v>
      </c>
      <c r="M85" s="264" t="s">
        <v>611</v>
      </c>
      <c r="N85" s="264" t="s">
        <v>611</v>
      </c>
      <c r="O85" s="264" t="s">
        <v>611</v>
      </c>
      <c r="P85" s="264" t="s">
        <v>611</v>
      </c>
      <c r="Q85" s="264" t="s">
        <v>611</v>
      </c>
      <c r="R85" s="264" t="s">
        <v>611</v>
      </c>
      <c r="S85" s="264" t="s">
        <v>676</v>
      </c>
      <c r="T85" s="264" t="s">
        <v>677</v>
      </c>
    </row>
    <row r="86" spans="1:20" ht="87.75" customHeight="1" x14ac:dyDescent="0.25">
      <c r="A86" s="55">
        <v>62</v>
      </c>
      <c r="B86" s="264" t="s">
        <v>607</v>
      </c>
      <c r="C86" s="264" t="s">
        <v>607</v>
      </c>
      <c r="D86" s="268" t="s">
        <v>667</v>
      </c>
      <c r="E86" s="264" t="s">
        <v>671</v>
      </c>
      <c r="F86" s="264" t="s">
        <v>672</v>
      </c>
      <c r="G86" s="269" t="s">
        <v>632</v>
      </c>
      <c r="H86" s="269" t="s">
        <v>632</v>
      </c>
      <c r="I86" s="270">
        <v>1979</v>
      </c>
      <c r="J86" s="264" t="s">
        <v>611</v>
      </c>
      <c r="K86" s="270">
        <v>1979</v>
      </c>
      <c r="L86" s="264" t="s">
        <v>611</v>
      </c>
      <c r="M86" s="264" t="s">
        <v>611</v>
      </c>
      <c r="N86" s="264" t="s">
        <v>611</v>
      </c>
      <c r="O86" s="264" t="s">
        <v>611</v>
      </c>
      <c r="P86" s="264" t="s">
        <v>611</v>
      </c>
      <c r="Q86" s="264" t="s">
        <v>611</v>
      </c>
      <c r="R86" s="264" t="s">
        <v>611</v>
      </c>
      <c r="S86" s="264" t="s">
        <v>676</v>
      </c>
      <c r="T86" s="264" t="s">
        <v>677</v>
      </c>
    </row>
    <row r="87" spans="1:20" ht="87.75" customHeight="1" x14ac:dyDescent="0.25">
      <c r="A87" s="55">
        <v>63</v>
      </c>
      <c r="B87" s="264" t="s">
        <v>607</v>
      </c>
      <c r="C87" s="264" t="s">
        <v>607</v>
      </c>
      <c r="D87" s="268" t="s">
        <v>667</v>
      </c>
      <c r="E87" s="264" t="s">
        <v>671</v>
      </c>
      <c r="F87" s="264" t="s">
        <v>672</v>
      </c>
      <c r="G87" s="269" t="s">
        <v>633</v>
      </c>
      <c r="H87" s="269" t="s">
        <v>633</v>
      </c>
      <c r="I87" s="270">
        <v>1979</v>
      </c>
      <c r="J87" s="264" t="s">
        <v>611</v>
      </c>
      <c r="K87" s="270">
        <v>1979</v>
      </c>
      <c r="L87" s="264" t="s">
        <v>611</v>
      </c>
      <c r="M87" s="264" t="s">
        <v>611</v>
      </c>
      <c r="N87" s="264" t="s">
        <v>611</v>
      </c>
      <c r="O87" s="264" t="s">
        <v>611</v>
      </c>
      <c r="P87" s="264" t="s">
        <v>611</v>
      </c>
      <c r="Q87" s="264" t="s">
        <v>611</v>
      </c>
      <c r="R87" s="264" t="s">
        <v>611</v>
      </c>
      <c r="S87" s="264" t="s">
        <v>676</v>
      </c>
      <c r="T87" s="264" t="s">
        <v>677</v>
      </c>
    </row>
    <row r="88" spans="1:20" ht="87.75" customHeight="1" x14ac:dyDescent="0.25">
      <c r="A88" s="55">
        <v>64</v>
      </c>
      <c r="B88" s="264" t="s">
        <v>607</v>
      </c>
      <c r="C88" s="264" t="s">
        <v>607</v>
      </c>
      <c r="D88" s="268" t="s">
        <v>667</v>
      </c>
      <c r="E88" s="264" t="s">
        <v>671</v>
      </c>
      <c r="F88" s="264" t="s">
        <v>672</v>
      </c>
      <c r="G88" s="269" t="s">
        <v>634</v>
      </c>
      <c r="H88" s="269" t="s">
        <v>634</v>
      </c>
      <c r="I88" s="270">
        <v>1979</v>
      </c>
      <c r="J88" s="264" t="s">
        <v>611</v>
      </c>
      <c r="K88" s="270">
        <v>1979</v>
      </c>
      <c r="L88" s="264" t="s">
        <v>611</v>
      </c>
      <c r="M88" s="264" t="s">
        <v>611</v>
      </c>
      <c r="N88" s="264" t="s">
        <v>611</v>
      </c>
      <c r="O88" s="264" t="s">
        <v>611</v>
      </c>
      <c r="P88" s="264" t="s">
        <v>611</v>
      </c>
      <c r="Q88" s="264" t="s">
        <v>611</v>
      </c>
      <c r="R88" s="264" t="s">
        <v>611</v>
      </c>
      <c r="S88" s="264" t="s">
        <v>676</v>
      </c>
      <c r="T88" s="264" t="s">
        <v>677</v>
      </c>
    </row>
    <row r="89" spans="1:20" ht="87.75" customHeight="1" x14ac:dyDescent="0.25">
      <c r="A89" s="55">
        <v>65</v>
      </c>
      <c r="B89" s="264" t="s">
        <v>607</v>
      </c>
      <c r="C89" s="264" t="s">
        <v>607</v>
      </c>
      <c r="D89" s="268" t="s">
        <v>667</v>
      </c>
      <c r="E89" s="264" t="s">
        <v>671</v>
      </c>
      <c r="F89" s="264" t="s">
        <v>672</v>
      </c>
      <c r="G89" s="269" t="s">
        <v>635</v>
      </c>
      <c r="H89" s="269" t="s">
        <v>635</v>
      </c>
      <c r="I89" s="270">
        <v>1979</v>
      </c>
      <c r="J89" s="264" t="s">
        <v>611</v>
      </c>
      <c r="K89" s="270">
        <v>1979</v>
      </c>
      <c r="L89" s="264" t="s">
        <v>611</v>
      </c>
      <c r="M89" s="264" t="s">
        <v>611</v>
      </c>
      <c r="N89" s="264" t="s">
        <v>611</v>
      </c>
      <c r="O89" s="264" t="s">
        <v>611</v>
      </c>
      <c r="P89" s="264" t="s">
        <v>611</v>
      </c>
      <c r="Q89" s="264" t="s">
        <v>611</v>
      </c>
      <c r="R89" s="264" t="s">
        <v>611</v>
      </c>
      <c r="S89" s="264" t="s">
        <v>676</v>
      </c>
      <c r="T89" s="264" t="s">
        <v>677</v>
      </c>
    </row>
    <row r="90" spans="1:20" ht="87.75" customHeight="1" x14ac:dyDescent="0.25">
      <c r="A90" s="55">
        <v>66</v>
      </c>
      <c r="B90" s="264" t="s">
        <v>607</v>
      </c>
      <c r="C90" s="264" t="s">
        <v>607</v>
      </c>
      <c r="D90" s="268" t="s">
        <v>667</v>
      </c>
      <c r="E90" s="264" t="s">
        <v>671</v>
      </c>
      <c r="F90" s="264" t="s">
        <v>672</v>
      </c>
      <c r="G90" s="269" t="s">
        <v>636</v>
      </c>
      <c r="H90" s="269" t="s">
        <v>636</v>
      </c>
      <c r="I90" s="270">
        <v>1979</v>
      </c>
      <c r="J90" s="264" t="s">
        <v>611</v>
      </c>
      <c r="K90" s="270">
        <v>1979</v>
      </c>
      <c r="L90" s="264" t="s">
        <v>611</v>
      </c>
      <c r="M90" s="264" t="s">
        <v>611</v>
      </c>
      <c r="N90" s="264" t="s">
        <v>611</v>
      </c>
      <c r="O90" s="264" t="s">
        <v>611</v>
      </c>
      <c r="P90" s="264" t="s">
        <v>611</v>
      </c>
      <c r="Q90" s="264" t="s">
        <v>611</v>
      </c>
      <c r="R90" s="264" t="s">
        <v>611</v>
      </c>
      <c r="S90" s="264" t="s">
        <v>676</v>
      </c>
      <c r="T90" s="264" t="s">
        <v>677</v>
      </c>
    </row>
    <row r="91" spans="1:20" ht="87.75" customHeight="1" x14ac:dyDescent="0.25">
      <c r="A91" s="55">
        <v>67</v>
      </c>
      <c r="B91" s="264" t="s">
        <v>607</v>
      </c>
      <c r="C91" s="264" t="s">
        <v>607</v>
      </c>
      <c r="D91" s="268" t="s">
        <v>667</v>
      </c>
      <c r="E91" s="264" t="s">
        <v>671</v>
      </c>
      <c r="F91" s="264" t="s">
        <v>672</v>
      </c>
      <c r="G91" s="269" t="s">
        <v>637</v>
      </c>
      <c r="H91" s="269" t="s">
        <v>637</v>
      </c>
      <c r="I91" s="270">
        <v>1979</v>
      </c>
      <c r="J91" s="264" t="s">
        <v>611</v>
      </c>
      <c r="K91" s="270">
        <v>1979</v>
      </c>
      <c r="L91" s="264" t="s">
        <v>611</v>
      </c>
      <c r="M91" s="264" t="s">
        <v>611</v>
      </c>
      <c r="N91" s="264" t="s">
        <v>611</v>
      </c>
      <c r="O91" s="264" t="s">
        <v>611</v>
      </c>
      <c r="P91" s="264" t="s">
        <v>611</v>
      </c>
      <c r="Q91" s="264" t="s">
        <v>611</v>
      </c>
      <c r="R91" s="264" t="s">
        <v>611</v>
      </c>
      <c r="S91" s="264" t="s">
        <v>676</v>
      </c>
      <c r="T91" s="264" t="s">
        <v>677</v>
      </c>
    </row>
    <row r="92" spans="1:20" ht="87.75" customHeight="1" x14ac:dyDescent="0.25">
      <c r="A92" s="55">
        <v>68</v>
      </c>
      <c r="B92" s="264" t="s">
        <v>607</v>
      </c>
      <c r="C92" s="264" t="s">
        <v>607</v>
      </c>
      <c r="D92" s="268" t="s">
        <v>667</v>
      </c>
      <c r="E92" s="264" t="s">
        <v>671</v>
      </c>
      <c r="F92" s="264" t="s">
        <v>672</v>
      </c>
      <c r="G92" s="269" t="s">
        <v>638</v>
      </c>
      <c r="H92" s="269" t="s">
        <v>638</v>
      </c>
      <c r="I92" s="270">
        <v>1979</v>
      </c>
      <c r="J92" s="264" t="s">
        <v>611</v>
      </c>
      <c r="K92" s="270">
        <v>1979</v>
      </c>
      <c r="L92" s="264" t="s">
        <v>611</v>
      </c>
      <c r="M92" s="264" t="s">
        <v>611</v>
      </c>
      <c r="N92" s="264" t="s">
        <v>611</v>
      </c>
      <c r="O92" s="264" t="s">
        <v>611</v>
      </c>
      <c r="P92" s="264" t="s">
        <v>611</v>
      </c>
      <c r="Q92" s="264" t="s">
        <v>611</v>
      </c>
      <c r="R92" s="264" t="s">
        <v>611</v>
      </c>
      <c r="S92" s="264" t="s">
        <v>676</v>
      </c>
      <c r="T92" s="264" t="s">
        <v>677</v>
      </c>
    </row>
    <row r="93" spans="1:20" ht="87.75" customHeight="1" x14ac:dyDescent="0.25">
      <c r="A93" s="55">
        <v>69</v>
      </c>
      <c r="B93" s="264" t="s">
        <v>607</v>
      </c>
      <c r="C93" s="264" t="s">
        <v>607</v>
      </c>
      <c r="D93" s="268" t="s">
        <v>667</v>
      </c>
      <c r="E93" s="264" t="s">
        <v>671</v>
      </c>
      <c r="F93" s="264" t="s">
        <v>672</v>
      </c>
      <c r="G93" s="269" t="s">
        <v>639</v>
      </c>
      <c r="H93" s="269" t="s">
        <v>639</v>
      </c>
      <c r="I93" s="270">
        <v>1979</v>
      </c>
      <c r="J93" s="264" t="s">
        <v>611</v>
      </c>
      <c r="K93" s="270">
        <v>1979</v>
      </c>
      <c r="L93" s="264" t="s">
        <v>611</v>
      </c>
      <c r="M93" s="264" t="s">
        <v>611</v>
      </c>
      <c r="N93" s="264" t="s">
        <v>611</v>
      </c>
      <c r="O93" s="264" t="s">
        <v>611</v>
      </c>
      <c r="P93" s="264" t="s">
        <v>611</v>
      </c>
      <c r="Q93" s="264" t="s">
        <v>611</v>
      </c>
      <c r="R93" s="264" t="s">
        <v>611</v>
      </c>
      <c r="S93" s="264" t="s">
        <v>676</v>
      </c>
      <c r="T93" s="264" t="s">
        <v>677</v>
      </c>
    </row>
    <row r="94" spans="1:20" ht="87.75" customHeight="1" x14ac:dyDescent="0.25">
      <c r="A94" s="55">
        <v>70</v>
      </c>
      <c r="B94" s="264" t="s">
        <v>607</v>
      </c>
      <c r="C94" s="264" t="s">
        <v>607</v>
      </c>
      <c r="D94" s="268" t="s">
        <v>667</v>
      </c>
      <c r="E94" s="264" t="s">
        <v>671</v>
      </c>
      <c r="F94" s="264" t="s">
        <v>672</v>
      </c>
      <c r="G94" s="269" t="s">
        <v>640</v>
      </c>
      <c r="H94" s="269" t="s">
        <v>640</v>
      </c>
      <c r="I94" s="270">
        <v>1979</v>
      </c>
      <c r="J94" s="264" t="s">
        <v>611</v>
      </c>
      <c r="K94" s="270">
        <v>1979</v>
      </c>
      <c r="L94" s="264" t="s">
        <v>611</v>
      </c>
      <c r="M94" s="264" t="s">
        <v>611</v>
      </c>
      <c r="N94" s="264" t="s">
        <v>611</v>
      </c>
      <c r="O94" s="264" t="s">
        <v>611</v>
      </c>
      <c r="P94" s="264" t="s">
        <v>611</v>
      </c>
      <c r="Q94" s="264" t="s">
        <v>611</v>
      </c>
      <c r="R94" s="264" t="s">
        <v>611</v>
      </c>
      <c r="S94" s="264" t="s">
        <v>676</v>
      </c>
      <c r="T94" s="264" t="s">
        <v>677</v>
      </c>
    </row>
    <row r="95" spans="1:20" ht="87.75" customHeight="1" x14ac:dyDescent="0.25">
      <c r="A95" s="55">
        <v>71</v>
      </c>
      <c r="B95" s="264" t="s">
        <v>607</v>
      </c>
      <c r="C95" s="264" t="s">
        <v>607</v>
      </c>
      <c r="D95" s="268" t="s">
        <v>667</v>
      </c>
      <c r="E95" s="264" t="s">
        <v>671</v>
      </c>
      <c r="F95" s="264" t="s">
        <v>672</v>
      </c>
      <c r="G95" s="269" t="s">
        <v>641</v>
      </c>
      <c r="H95" s="269" t="s">
        <v>641</v>
      </c>
      <c r="I95" s="270">
        <v>1979</v>
      </c>
      <c r="J95" s="264" t="s">
        <v>611</v>
      </c>
      <c r="K95" s="270">
        <v>1979</v>
      </c>
      <c r="L95" s="264" t="s">
        <v>611</v>
      </c>
      <c r="M95" s="264" t="s">
        <v>611</v>
      </c>
      <c r="N95" s="264" t="s">
        <v>611</v>
      </c>
      <c r="O95" s="264" t="s">
        <v>611</v>
      </c>
      <c r="P95" s="264" t="s">
        <v>611</v>
      </c>
      <c r="Q95" s="264" t="s">
        <v>611</v>
      </c>
      <c r="R95" s="264" t="s">
        <v>611</v>
      </c>
      <c r="S95" s="264" t="s">
        <v>676</v>
      </c>
      <c r="T95" s="264" t="s">
        <v>677</v>
      </c>
    </row>
    <row r="96" spans="1:20" ht="87.75" customHeight="1" x14ac:dyDescent="0.25">
      <c r="A96" s="55">
        <v>72</v>
      </c>
      <c r="B96" s="264" t="s">
        <v>607</v>
      </c>
      <c r="C96" s="264" t="s">
        <v>607</v>
      </c>
      <c r="D96" s="268" t="s">
        <v>667</v>
      </c>
      <c r="E96" s="264" t="s">
        <v>671</v>
      </c>
      <c r="F96" s="264" t="s">
        <v>672</v>
      </c>
      <c r="G96" s="269" t="s">
        <v>642</v>
      </c>
      <c r="H96" s="269" t="s">
        <v>642</v>
      </c>
      <c r="I96" s="270">
        <v>1979</v>
      </c>
      <c r="J96" s="264" t="s">
        <v>611</v>
      </c>
      <c r="K96" s="270">
        <v>1979</v>
      </c>
      <c r="L96" s="264" t="s">
        <v>611</v>
      </c>
      <c r="M96" s="264" t="s">
        <v>611</v>
      </c>
      <c r="N96" s="264" t="s">
        <v>611</v>
      </c>
      <c r="O96" s="264" t="s">
        <v>611</v>
      </c>
      <c r="P96" s="264" t="s">
        <v>611</v>
      </c>
      <c r="Q96" s="264" t="s">
        <v>611</v>
      </c>
      <c r="R96" s="264" t="s">
        <v>611</v>
      </c>
      <c r="S96" s="264" t="s">
        <v>676</v>
      </c>
      <c r="T96" s="264" t="s">
        <v>677</v>
      </c>
    </row>
    <row r="97" spans="1:113" ht="87.75" customHeight="1" x14ac:dyDescent="0.25">
      <c r="A97" s="55">
        <v>73</v>
      </c>
      <c r="B97" s="264" t="s">
        <v>607</v>
      </c>
      <c r="C97" s="264" t="s">
        <v>607</v>
      </c>
      <c r="D97" s="268" t="s">
        <v>667</v>
      </c>
      <c r="E97" s="264" t="s">
        <v>671</v>
      </c>
      <c r="F97" s="264" t="s">
        <v>672</v>
      </c>
      <c r="G97" s="269" t="s">
        <v>643</v>
      </c>
      <c r="H97" s="269" t="s">
        <v>643</v>
      </c>
      <c r="I97" s="270">
        <v>1979</v>
      </c>
      <c r="J97" s="264" t="s">
        <v>611</v>
      </c>
      <c r="K97" s="270">
        <v>1979</v>
      </c>
      <c r="L97" s="264" t="s">
        <v>611</v>
      </c>
      <c r="M97" s="264" t="s">
        <v>611</v>
      </c>
      <c r="N97" s="264" t="s">
        <v>611</v>
      </c>
      <c r="O97" s="264" t="s">
        <v>611</v>
      </c>
      <c r="P97" s="264" t="s">
        <v>611</v>
      </c>
      <c r="Q97" s="264" t="s">
        <v>611</v>
      </c>
      <c r="R97" s="264" t="s">
        <v>611</v>
      </c>
      <c r="S97" s="264" t="s">
        <v>676</v>
      </c>
      <c r="T97" s="264" t="s">
        <v>677</v>
      </c>
    </row>
    <row r="98" spans="1:113" ht="3" customHeight="1" x14ac:dyDescent="0.25">
      <c r="S98" s="264"/>
      <c r="T98" s="264"/>
    </row>
    <row r="99" spans="1:113" s="52" customFormat="1" ht="12.75" x14ac:dyDescent="0.2">
      <c r="B99" s="53"/>
      <c r="C99" s="53"/>
      <c r="K99" s="53"/>
    </row>
    <row r="100" spans="1:113" s="52" customFormat="1" x14ac:dyDescent="0.25">
      <c r="B100" s="50" t="s">
        <v>110</v>
      </c>
      <c r="C100" s="50"/>
      <c r="D100" s="50"/>
      <c r="E100" s="50"/>
      <c r="F100" s="50"/>
      <c r="G100" s="50"/>
      <c r="H100" s="50"/>
      <c r="I100" s="50"/>
      <c r="J100" s="50"/>
      <c r="K100" s="50"/>
      <c r="L100" s="50"/>
      <c r="M100" s="50"/>
      <c r="N100" s="50"/>
      <c r="O100" s="50"/>
      <c r="P100" s="50"/>
      <c r="Q100" s="50"/>
      <c r="R100" s="50"/>
    </row>
    <row r="101" spans="1:113" x14ac:dyDescent="0.25">
      <c r="B101" s="317" t="s">
        <v>442</v>
      </c>
      <c r="C101" s="317"/>
      <c r="D101" s="317"/>
      <c r="E101" s="317"/>
      <c r="F101" s="317"/>
      <c r="G101" s="317"/>
      <c r="H101" s="317"/>
      <c r="I101" s="317"/>
      <c r="J101" s="317"/>
      <c r="K101" s="317"/>
      <c r="L101" s="317"/>
      <c r="M101" s="317"/>
      <c r="N101" s="317"/>
      <c r="O101" s="317"/>
      <c r="P101" s="317"/>
      <c r="Q101" s="317"/>
      <c r="R101" s="317"/>
    </row>
    <row r="102" spans="1:113" x14ac:dyDescent="0.25">
      <c r="B102" s="50"/>
      <c r="C102" s="50"/>
      <c r="D102" s="50"/>
      <c r="E102" s="50"/>
      <c r="F102" s="50"/>
      <c r="G102" s="50"/>
      <c r="H102" s="50"/>
      <c r="I102" s="50"/>
      <c r="J102" s="50"/>
      <c r="K102" s="50"/>
      <c r="L102" s="50"/>
      <c r="M102" s="50"/>
      <c r="N102" s="50"/>
      <c r="O102" s="50"/>
      <c r="P102" s="50"/>
      <c r="Q102" s="50"/>
      <c r="R102" s="50"/>
      <c r="S102" s="50"/>
      <c r="T102" s="50"/>
      <c r="U102" s="50"/>
      <c r="V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row>
    <row r="103" spans="1:113" x14ac:dyDescent="0.25">
      <c r="B103" s="49" t="s">
        <v>405</v>
      </c>
      <c r="C103" s="49"/>
      <c r="D103" s="49"/>
      <c r="E103" s="49"/>
      <c r="F103" s="47"/>
      <c r="G103" s="47"/>
      <c r="H103" s="49"/>
      <c r="I103" s="49"/>
      <c r="J103" s="49"/>
      <c r="K103" s="49"/>
      <c r="L103" s="49"/>
      <c r="M103" s="49"/>
      <c r="N103" s="49"/>
      <c r="O103" s="49"/>
      <c r="P103" s="49"/>
      <c r="Q103" s="49"/>
      <c r="R103" s="49"/>
      <c r="S103" s="51"/>
      <c r="T103" s="51"/>
      <c r="U103" s="51"/>
      <c r="V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row>
    <row r="104" spans="1:113" x14ac:dyDescent="0.25">
      <c r="B104" s="49" t="s">
        <v>109</v>
      </c>
      <c r="C104" s="49"/>
      <c r="D104" s="49"/>
      <c r="E104" s="49"/>
      <c r="F104" s="47"/>
      <c r="G104" s="47"/>
      <c r="H104" s="49"/>
      <c r="I104" s="49"/>
      <c r="J104" s="49"/>
      <c r="K104" s="49"/>
      <c r="L104" s="49"/>
      <c r="M104" s="49"/>
      <c r="N104" s="49"/>
      <c r="O104" s="49"/>
      <c r="P104" s="49"/>
      <c r="Q104" s="49"/>
      <c r="R104" s="49"/>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row>
    <row r="105" spans="1:113" s="47" customFormat="1" x14ac:dyDescent="0.25">
      <c r="B105" s="49" t="s">
        <v>108</v>
      </c>
      <c r="C105" s="49"/>
      <c r="D105" s="49"/>
      <c r="E105" s="49"/>
      <c r="H105" s="49"/>
      <c r="I105" s="49"/>
      <c r="J105" s="49"/>
      <c r="K105" s="49"/>
      <c r="L105" s="49"/>
      <c r="M105" s="49"/>
      <c r="N105" s="49"/>
      <c r="O105" s="49"/>
      <c r="P105" s="49"/>
      <c r="Q105" s="49"/>
      <c r="R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row>
    <row r="106" spans="1:113" s="47" customFormat="1" x14ac:dyDescent="0.25">
      <c r="B106" s="49" t="s">
        <v>107</v>
      </c>
      <c r="C106" s="49"/>
      <c r="D106" s="49"/>
      <c r="E106" s="49"/>
      <c r="H106" s="49"/>
      <c r="I106" s="49"/>
      <c r="J106" s="49"/>
      <c r="K106" s="49"/>
      <c r="L106" s="49"/>
      <c r="M106" s="49"/>
      <c r="N106" s="49"/>
      <c r="O106" s="49"/>
      <c r="P106" s="49"/>
      <c r="Q106" s="49"/>
      <c r="R106" s="49"/>
      <c r="S106" s="49"/>
      <c r="T106" s="49"/>
      <c r="U106" s="49"/>
      <c r="V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row>
    <row r="107" spans="1:113" s="47" customFormat="1" x14ac:dyDescent="0.25">
      <c r="B107" s="49" t="s">
        <v>106</v>
      </c>
      <c r="C107" s="49"/>
      <c r="D107" s="49"/>
      <c r="E107" s="49"/>
      <c r="H107" s="49"/>
      <c r="I107" s="49"/>
      <c r="J107" s="49"/>
      <c r="K107" s="49"/>
      <c r="L107" s="49"/>
      <c r="M107" s="49"/>
      <c r="N107" s="49"/>
      <c r="O107" s="49"/>
      <c r="P107" s="49"/>
      <c r="Q107" s="49"/>
      <c r="R107" s="49"/>
      <c r="S107" s="49"/>
      <c r="T107" s="49"/>
      <c r="U107" s="49"/>
      <c r="V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row>
    <row r="108" spans="1:113" s="47" customFormat="1" x14ac:dyDescent="0.25">
      <c r="B108" s="49" t="s">
        <v>105</v>
      </c>
      <c r="C108" s="49"/>
      <c r="D108" s="49"/>
      <c r="E108" s="49"/>
      <c r="H108" s="49"/>
      <c r="I108" s="49"/>
      <c r="J108" s="49"/>
      <c r="K108" s="49"/>
      <c r="L108" s="49"/>
      <c r="M108" s="49"/>
      <c r="N108" s="49"/>
      <c r="O108" s="49"/>
      <c r="P108" s="49"/>
      <c r="Q108" s="49"/>
      <c r="R108" s="49"/>
      <c r="S108" s="49"/>
      <c r="T108" s="49"/>
      <c r="U108" s="49"/>
      <c r="V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row>
    <row r="109" spans="1:113" s="47" customFormat="1" x14ac:dyDescent="0.25">
      <c r="B109" s="49" t="s">
        <v>104</v>
      </c>
      <c r="C109" s="49"/>
      <c r="D109" s="49"/>
      <c r="E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row>
    <row r="110" spans="1:113" s="47" customFormat="1" x14ac:dyDescent="0.25">
      <c r="B110" s="49" t="s">
        <v>103</v>
      </c>
      <c r="C110" s="49"/>
      <c r="D110" s="49"/>
      <c r="E110" s="49"/>
      <c r="H110" s="49"/>
      <c r="I110" s="49"/>
      <c r="J110" s="49"/>
      <c r="K110" s="49"/>
      <c r="L110" s="49"/>
      <c r="M110" s="49"/>
      <c r="N110" s="49"/>
      <c r="O110" s="49"/>
      <c r="P110" s="49"/>
      <c r="Q110" s="49"/>
      <c r="R110" s="49"/>
      <c r="S110" s="49"/>
      <c r="T110" s="49"/>
      <c r="U110" s="49"/>
      <c r="V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row>
    <row r="111" spans="1:113" s="47" customFormat="1" x14ac:dyDescent="0.25">
      <c r="B111" s="49" t="s">
        <v>102</v>
      </c>
      <c r="C111" s="49"/>
      <c r="D111" s="49"/>
      <c r="E111" s="49"/>
      <c r="H111" s="49"/>
      <c r="I111" s="49"/>
      <c r="J111" s="49"/>
      <c r="K111" s="49"/>
      <c r="L111" s="49"/>
      <c r="M111" s="49"/>
      <c r="N111" s="49"/>
      <c r="O111" s="49"/>
      <c r="P111" s="49"/>
      <c r="Q111" s="49"/>
      <c r="R111" s="49"/>
      <c r="S111" s="49"/>
      <c r="T111" s="49"/>
      <c r="U111" s="49"/>
      <c r="V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row>
    <row r="112" spans="1:113" s="47" customFormat="1" x14ac:dyDescent="0.25">
      <c r="B112" s="49" t="s">
        <v>101</v>
      </c>
      <c r="C112" s="49"/>
      <c r="D112" s="49"/>
      <c r="E112" s="49"/>
      <c r="H112" s="49"/>
      <c r="I112" s="49"/>
      <c r="J112" s="49"/>
      <c r="K112" s="49"/>
      <c r="L112" s="49"/>
      <c r="M112" s="49"/>
      <c r="N112" s="49"/>
      <c r="O112" s="49"/>
      <c r="P112" s="49"/>
      <c r="Q112" s="49"/>
      <c r="R112" s="49"/>
      <c r="S112" s="49"/>
      <c r="T112" s="49"/>
      <c r="U112" s="49"/>
      <c r="V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row>
    <row r="113" spans="17:113" s="47" customFormat="1" x14ac:dyDescent="0.25">
      <c r="Q113" s="49"/>
      <c r="R113" s="49"/>
      <c r="S113" s="49"/>
      <c r="T113" s="49"/>
      <c r="U113" s="49"/>
      <c r="V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row>
    <row r="114" spans="17:113" s="47" customFormat="1" x14ac:dyDescent="0.25">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row>
  </sheetData>
  <mergeCells count="27">
    <mergeCell ref="B101:R10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4" t="s">
        <v>591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4" t="s">
        <v>593</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M_TP1100.PS.0062</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
        <v>696</v>
      </c>
      <c r="D22" s="29"/>
      <c r="E22" s="29"/>
      <c r="F22" s="28"/>
      <c r="G22" s="28"/>
      <c r="H22" s="28"/>
      <c r="I22" s="28"/>
      <c r="J22" s="28"/>
      <c r="K22" s="28"/>
      <c r="L22" s="28"/>
      <c r="M22" s="28"/>
      <c r="N22" s="28"/>
      <c r="O22" s="28"/>
      <c r="P22" s="28"/>
      <c r="Q22" s="27"/>
      <c r="R22" s="27"/>
      <c r="S22" s="27"/>
      <c r="T22" s="27"/>
      <c r="U22" s="27"/>
    </row>
    <row r="23" spans="1:21" ht="173.25"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684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683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
        <v>689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M_TP1100.PS.0062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1"/>
      <c r="AB16" s="12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1"/>
      <c r="AB17" s="12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1"/>
      <c r="AB18" s="12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1"/>
      <c r="AB19" s="12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2"/>
      <c r="AB20" s="12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2"/>
      <c r="AB21" s="122"/>
    </row>
    <row r="22" spans="1:28" x14ac:dyDescent="0.25">
      <c r="A22" s="330" t="s">
        <v>433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3"/>
      <c r="AB22" s="123"/>
    </row>
    <row r="23" spans="1:28" ht="32.25" customHeight="1" x14ac:dyDescent="0.25">
      <c r="A23" s="332" t="s">
        <v>314</v>
      </c>
      <c r="B23" s="333"/>
      <c r="C23" s="333"/>
      <c r="D23" s="333"/>
      <c r="E23" s="333"/>
      <c r="F23" s="333"/>
      <c r="G23" s="333"/>
      <c r="H23" s="333"/>
      <c r="I23" s="333"/>
      <c r="J23" s="333"/>
      <c r="K23" s="333"/>
      <c r="L23" s="334"/>
      <c r="M23" s="331" t="s">
        <v>315</v>
      </c>
      <c r="N23" s="331"/>
      <c r="O23" s="331"/>
      <c r="P23" s="331"/>
      <c r="Q23" s="331"/>
      <c r="R23" s="331"/>
      <c r="S23" s="331"/>
      <c r="T23" s="331"/>
      <c r="U23" s="331"/>
      <c r="V23" s="331"/>
      <c r="W23" s="331"/>
      <c r="X23" s="331"/>
      <c r="Y23" s="331"/>
      <c r="Z23" s="33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M_TP1100.PS.0062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6" t="s">
        <v>86</v>
      </c>
      <c r="F19" s="337"/>
      <c r="G19" s="337"/>
      <c r="H19" s="337"/>
      <c r="I19" s="338"/>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569</v>
      </c>
    </row>
    <row r="4" spans="1:44" s="12" customFormat="1" ht="18.75" x14ac:dyDescent="0.3">
      <c r="A4" s="17"/>
      <c r="I4" s="16"/>
      <c r="J4" s="16"/>
      <c r="K4" s="200"/>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00"/>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405" t="s">
        <v>471</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405" t="str">
        <f>'4. паспортбюджет'!A12:O12</f>
        <v>M_TP1100.PS.0062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45.75" customHeight="1" x14ac:dyDescent="0.2">
      <c r="A15" s="403"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4" t="s">
        <v>446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447</v>
      </c>
      <c r="AL24" s="404"/>
      <c r="AM24" s="97"/>
      <c r="AN24" s="97"/>
      <c r="AO24" s="235"/>
      <c r="AP24" s="235"/>
      <c r="AQ24" s="235"/>
      <c r="AR24" s="235"/>
      <c r="AS24" s="102"/>
    </row>
    <row r="25" spans="1:45" ht="12.75" customHeight="1" x14ac:dyDescent="0.25">
      <c r="A25" s="384" t="s">
        <v>570</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8"/>
      <c r="AN25" s="406" t="s">
        <v>448</v>
      </c>
      <c r="AO25" s="406"/>
      <c r="AP25" s="406"/>
      <c r="AQ25" s="407"/>
      <c r="AR25" s="407"/>
      <c r="AS25" s="102"/>
    </row>
    <row r="26" spans="1:45" ht="17.25" customHeight="1" x14ac:dyDescent="0.25">
      <c r="A26" s="357" t="s">
        <v>449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8"/>
      <c r="AN26" s="393" t="s">
        <v>450</v>
      </c>
      <c r="AO26" s="394"/>
      <c r="AP26" s="395"/>
      <c r="AQ26" s="391"/>
      <c r="AR26" s="396"/>
      <c r="AS26" s="102"/>
    </row>
    <row r="27" spans="1:45" ht="17.25" customHeight="1" x14ac:dyDescent="0.25">
      <c r="A27" s="357" t="s">
        <v>451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8"/>
      <c r="AN27" s="393" t="s">
        <v>452</v>
      </c>
      <c r="AO27" s="394"/>
      <c r="AP27" s="395"/>
      <c r="AQ27" s="391"/>
      <c r="AR27" s="396"/>
      <c r="AS27" s="102"/>
    </row>
    <row r="28" spans="1:45" ht="27.75" customHeight="1" thickBot="1" x14ac:dyDescent="0.3">
      <c r="A28" s="397" t="s">
        <v>453</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98"/>
      <c r="AN28" s="400" t="s">
        <v>571</v>
      </c>
      <c r="AO28" s="401"/>
      <c r="AP28" s="402"/>
      <c r="AQ28" s="391"/>
      <c r="AR28" s="396"/>
      <c r="AS28" s="102"/>
    </row>
    <row r="29" spans="1:45" ht="17.25" customHeight="1" x14ac:dyDescent="0.25">
      <c r="A29" s="386" t="s">
        <v>454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98"/>
      <c r="AN29" s="389"/>
      <c r="AO29" s="390"/>
      <c r="AP29" s="390"/>
      <c r="AQ29" s="391"/>
      <c r="AR29" s="392"/>
      <c r="AS29" s="102"/>
    </row>
    <row r="30" spans="1:45" ht="17.25" customHeight="1" x14ac:dyDescent="0.25">
      <c r="A30" s="357" t="s">
        <v>572</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8"/>
      <c r="AS30" s="102"/>
    </row>
    <row r="31" spans="1:45" ht="17.25" customHeight="1" x14ac:dyDescent="0.25">
      <c r="A31" s="357" t="s">
        <v>289</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8"/>
      <c r="AN31" s="98"/>
      <c r="AO31" s="236"/>
      <c r="AP31" s="236"/>
      <c r="AQ31" s="236"/>
      <c r="AR31" s="236"/>
      <c r="AS31" s="102"/>
    </row>
    <row r="32" spans="1:45" ht="17.25" customHeight="1" x14ac:dyDescent="0.25">
      <c r="A32" s="357" t="s">
        <v>268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8"/>
      <c r="AN32" s="98"/>
      <c r="AO32" s="98"/>
      <c r="AP32" s="98"/>
      <c r="AQ32" s="98"/>
      <c r="AR32" s="98"/>
      <c r="AS32" s="102"/>
    </row>
    <row r="33" spans="1:45" ht="17.25" customHeight="1" x14ac:dyDescent="0.25">
      <c r="A33" s="357" t="s">
        <v>288</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98"/>
      <c r="AN33" s="98"/>
      <c r="AO33" s="98"/>
      <c r="AP33" s="98"/>
      <c r="AQ33" s="98"/>
      <c r="AR33" s="98"/>
      <c r="AS33" s="102"/>
    </row>
    <row r="34" spans="1:45" ht="17.25" customHeight="1" x14ac:dyDescent="0.25">
      <c r="A34" s="357" t="s">
        <v>287</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8"/>
      <c r="AN34" s="98"/>
      <c r="AO34" s="98"/>
      <c r="AP34" s="98"/>
      <c r="AQ34" s="98"/>
      <c r="AR34" s="98"/>
      <c r="AS34" s="10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8"/>
      <c r="AN35" s="98"/>
      <c r="AO35" s="98"/>
      <c r="AP35" s="98"/>
      <c r="AQ35" s="98"/>
      <c r="AR35" s="98"/>
      <c r="AS35" s="102"/>
    </row>
    <row r="36" spans="1:45" ht="17.25" customHeight="1" thickBot="1" x14ac:dyDescent="0.3">
      <c r="A36" s="371" t="s">
        <v>261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98"/>
      <c r="AN36" s="98"/>
      <c r="AO36" s="98"/>
      <c r="AP36" s="98"/>
      <c r="AQ36" s="98"/>
      <c r="AR36" s="98"/>
      <c r="AS36" s="102"/>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8"/>
      <c r="AN37" s="98"/>
      <c r="AO37" s="98"/>
      <c r="AP37" s="98"/>
      <c r="AQ37" s="98"/>
      <c r="AR37" s="98"/>
      <c r="AS37" s="102"/>
    </row>
    <row r="38" spans="1:45" ht="17.25" customHeight="1" x14ac:dyDescent="0.25">
      <c r="A38" s="357" t="s">
        <v>286</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8"/>
      <c r="AN38" s="98"/>
      <c r="AO38" s="98"/>
      <c r="AP38" s="98"/>
      <c r="AQ38" s="98"/>
      <c r="AR38" s="98"/>
      <c r="AS38" s="102"/>
    </row>
    <row r="39" spans="1:45" ht="17.25" customHeight="1" thickBot="1" x14ac:dyDescent="0.3">
      <c r="A39" s="371" t="s">
        <v>285</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98"/>
      <c r="AN39" s="98"/>
      <c r="AO39" s="98"/>
      <c r="AP39" s="98"/>
      <c r="AQ39" s="98"/>
      <c r="AR39" s="98"/>
      <c r="AS39" s="102"/>
    </row>
    <row r="40" spans="1:45" ht="17.25" customHeight="1" x14ac:dyDescent="0.25">
      <c r="A40" s="384" t="s">
        <v>573</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8"/>
      <c r="AN40" s="98"/>
      <c r="AO40" s="98"/>
      <c r="AP40" s="98"/>
      <c r="AQ40" s="98"/>
      <c r="AR40" s="98"/>
      <c r="AS40" s="102"/>
    </row>
    <row r="41" spans="1:45" ht="17.25" customHeight="1" x14ac:dyDescent="0.25">
      <c r="A41" s="357" t="s">
        <v>284</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8"/>
      <c r="AN41" s="98"/>
      <c r="AO41" s="98"/>
      <c r="AP41" s="98"/>
      <c r="AQ41" s="98"/>
      <c r="AR41" s="98"/>
      <c r="AS41" s="102"/>
    </row>
    <row r="42" spans="1:45" ht="17.25" customHeight="1" x14ac:dyDescent="0.25">
      <c r="A42" s="357" t="s">
        <v>283</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8"/>
      <c r="AN42" s="98"/>
      <c r="AO42" s="98"/>
      <c r="AP42" s="98"/>
      <c r="AQ42" s="98"/>
      <c r="AR42" s="98"/>
      <c r="AS42" s="102"/>
    </row>
    <row r="43" spans="1:45" ht="17.25" customHeight="1" x14ac:dyDescent="0.25">
      <c r="A43" s="357" t="s">
        <v>282</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8"/>
      <c r="AN43" s="98"/>
      <c r="AO43" s="98"/>
      <c r="AP43" s="98"/>
      <c r="AQ43" s="98"/>
      <c r="AR43" s="98"/>
      <c r="AS43" s="102"/>
    </row>
    <row r="44" spans="1:45" ht="17.25" customHeight="1" x14ac:dyDescent="0.25">
      <c r="A44" s="357" t="s">
        <v>281</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8"/>
      <c r="AN44" s="98"/>
      <c r="AO44" s="98"/>
      <c r="AP44" s="98"/>
      <c r="AQ44" s="98"/>
      <c r="AR44" s="98"/>
      <c r="AS44" s="102"/>
    </row>
    <row r="45" spans="1:45" ht="17.25" customHeight="1" x14ac:dyDescent="0.25">
      <c r="A45" s="357" t="s">
        <v>280</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8"/>
      <c r="AN45" s="98"/>
      <c r="AO45" s="98"/>
      <c r="AP45" s="98"/>
      <c r="AQ45" s="98"/>
      <c r="AR45" s="98"/>
      <c r="AS45" s="102"/>
    </row>
    <row r="46" spans="1:45" ht="17.25" customHeight="1" thickBot="1" x14ac:dyDescent="0.3">
      <c r="A46" s="377" t="s">
        <v>574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8"/>
      <c r="AN46" s="98"/>
      <c r="AO46" s="98"/>
      <c r="AP46" s="98"/>
      <c r="AQ46" s="98"/>
      <c r="AR46" s="98"/>
      <c r="AS46" s="102"/>
    </row>
    <row r="47" spans="1:45" ht="24" customHeight="1" x14ac:dyDescent="0.25">
      <c r="A47" s="380" t="s">
        <v>279</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3" t="s">
        <v>575</v>
      </c>
      <c r="AN47" s="363"/>
      <c r="AO47" s="237" t="s">
        <v>576</v>
      </c>
      <c r="AP47" s="237" t="s">
        <v>577</v>
      </c>
      <c r="AQ47" s="102"/>
    </row>
    <row r="48" spans="1:45" ht="12" customHeight="1" x14ac:dyDescent="0.25">
      <c r="A48" s="357" t="s">
        <v>278</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8"/>
      <c r="AP48" s="238"/>
      <c r="AQ48" s="102"/>
    </row>
    <row r="49" spans="1:43" ht="12" customHeight="1" x14ac:dyDescent="0.25">
      <c r="A49" s="357" t="s">
        <v>277</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8"/>
      <c r="AP49" s="238"/>
      <c r="AQ49" s="102"/>
    </row>
    <row r="50" spans="1:43" ht="12" customHeight="1" thickBot="1" x14ac:dyDescent="0.3">
      <c r="A50" s="371" t="s">
        <v>578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61" t="s">
        <v>276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575</v>
      </c>
      <c r="AN52" s="363"/>
      <c r="AO52" s="237" t="s">
        <v>576</v>
      </c>
      <c r="AP52" s="237" t="s">
        <v>577</v>
      </c>
      <c r="AQ52" s="102"/>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44"/>
      <c r="AP53" s="244"/>
      <c r="AQ53" s="102"/>
    </row>
    <row r="54" spans="1:43" ht="12" customHeight="1" x14ac:dyDescent="0.25">
      <c r="A54" s="357" t="s">
        <v>274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8"/>
      <c r="AP54" s="238"/>
      <c r="AQ54" s="102"/>
    </row>
    <row r="55" spans="1:43" ht="12" customHeight="1" x14ac:dyDescent="0.25">
      <c r="A55" s="357" t="s">
        <v>273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8"/>
      <c r="AP55" s="238"/>
      <c r="AQ55" s="102"/>
    </row>
    <row r="56" spans="1:43" ht="12" customHeight="1" thickBot="1" x14ac:dyDescent="0.3">
      <c r="A56" s="371" t="s">
        <v>272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24" customHeight="1" x14ac:dyDescent="0.25">
      <c r="A58" s="361" t="s">
        <v>579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575</v>
      </c>
      <c r="AN58" s="363"/>
      <c r="AO58" s="237" t="s">
        <v>576</v>
      </c>
      <c r="AP58" s="237" t="s">
        <v>577</v>
      </c>
      <c r="AQ58" s="102"/>
    </row>
    <row r="59" spans="1:43" ht="12.75" customHeight="1" x14ac:dyDescent="0.25">
      <c r="A59" s="368" t="s">
        <v>271</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7"/>
      <c r="AP59" s="247"/>
      <c r="AQ59" s="248"/>
    </row>
    <row r="60" spans="1:43" ht="12" customHeight="1" x14ac:dyDescent="0.25">
      <c r="A60" s="357" t="s">
        <v>270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8"/>
      <c r="AP60" s="238"/>
      <c r="AQ60" s="102"/>
    </row>
    <row r="61" spans="1:43" ht="12" customHeight="1" x14ac:dyDescent="0.25">
      <c r="A61" s="357" t="s">
        <v>269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8"/>
      <c r="AP61" s="238"/>
      <c r="AQ61" s="102"/>
    </row>
    <row r="62" spans="1:43" ht="12" customHeight="1" x14ac:dyDescent="0.25">
      <c r="A62" s="357" t="s">
        <v>268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8"/>
      <c r="AP62" s="238"/>
      <c r="AQ62" s="10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8"/>
      <c r="AP63" s="238"/>
      <c r="AQ63" s="10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8"/>
      <c r="AP64" s="238"/>
      <c r="AQ64" s="102"/>
    </row>
    <row r="65" spans="1:43" ht="12" customHeight="1" x14ac:dyDescent="0.25">
      <c r="A65" s="357" t="s">
        <v>267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8"/>
      <c r="AP65" s="238"/>
      <c r="AQ65" s="102"/>
    </row>
    <row r="66" spans="1:43" ht="27.75" customHeight="1" x14ac:dyDescent="0.25">
      <c r="A66" s="350" t="s">
        <v>580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49"/>
      <c r="AP66" s="249"/>
      <c r="AQ66" s="248"/>
    </row>
    <row r="67" spans="1:43" ht="11.25" customHeight="1" x14ac:dyDescent="0.25">
      <c r="A67" s="357" t="s">
        <v>263</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8"/>
      <c r="AP67" s="238"/>
      <c r="AQ67" s="102"/>
    </row>
    <row r="68" spans="1:43" ht="25.5" customHeight="1" x14ac:dyDescent="0.25">
      <c r="A68" s="350" t="s">
        <v>581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49"/>
      <c r="AP68" s="249"/>
      <c r="AQ68" s="248"/>
    </row>
    <row r="69" spans="1:43" ht="12" customHeight="1" x14ac:dyDescent="0.25">
      <c r="A69" s="357" t="s">
        <v>262</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8"/>
      <c r="AP69" s="238"/>
      <c r="AQ69" s="102"/>
    </row>
    <row r="70" spans="1:43" ht="12.75" customHeight="1" x14ac:dyDescent="0.25">
      <c r="A70" s="355" t="s">
        <v>266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49"/>
      <c r="AP70" s="249"/>
      <c r="AQ70" s="248"/>
    </row>
    <row r="71" spans="1:43" ht="12" customHeight="1" x14ac:dyDescent="0.25">
      <c r="A71" s="357" t="s">
        <v>261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8"/>
      <c r="AP71" s="238"/>
      <c r="AQ71" s="102"/>
    </row>
    <row r="72" spans="1:43" ht="12.75" customHeight="1" thickBot="1" x14ac:dyDescent="0.3">
      <c r="A72" s="364" t="s">
        <v>265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25.5" customHeight="1" x14ac:dyDescent="0.25">
      <c r="A74" s="361" t="s">
        <v>264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575</v>
      </c>
      <c r="AN74" s="363"/>
      <c r="AO74" s="237" t="s">
        <v>576</v>
      </c>
      <c r="AP74" s="237" t="s">
        <v>577</v>
      </c>
      <c r="AQ74" s="102"/>
    </row>
    <row r="75" spans="1:43" ht="25.5" customHeight="1" x14ac:dyDescent="0.25">
      <c r="A75" s="350" t="s">
        <v>581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51"/>
      <c r="AP75" s="251"/>
      <c r="AQ75" s="248"/>
    </row>
    <row r="76" spans="1:43" ht="12" customHeight="1" x14ac:dyDescent="0.25">
      <c r="A76" s="357" t="s">
        <v>263</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2"/>
      <c r="AP76" s="252"/>
      <c r="AQ76" s="102"/>
    </row>
    <row r="77" spans="1:43" ht="12" customHeight="1" x14ac:dyDescent="0.25">
      <c r="A77" s="357" t="s">
        <v>262</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2"/>
      <c r="AP77" s="252"/>
      <c r="AQ77" s="102"/>
    </row>
    <row r="78" spans="1:43" ht="12" customHeight="1" x14ac:dyDescent="0.25">
      <c r="A78" s="357" t="s">
        <v>261</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2"/>
      <c r="AP78" s="252"/>
      <c r="AQ78" s="102"/>
    </row>
    <row r="79" spans="1:43" ht="12" customHeight="1" x14ac:dyDescent="0.25">
      <c r="A79" s="357" t="s">
        <v>260</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2"/>
      <c r="AP79" s="252"/>
      <c r="AQ79" s="102"/>
    </row>
    <row r="80" spans="1:43" ht="12" customHeight="1" x14ac:dyDescent="0.25">
      <c r="A80" s="357" t="s">
        <v>259</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2"/>
      <c r="AP80" s="252"/>
      <c r="AQ80" s="102"/>
    </row>
    <row r="81" spans="1:45" ht="12.75" customHeight="1" x14ac:dyDescent="0.25">
      <c r="A81" s="357" t="s">
        <v>258</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2"/>
      <c r="AP81" s="252"/>
      <c r="AQ81" s="102"/>
    </row>
    <row r="82" spans="1:45" ht="12.75" customHeight="1" x14ac:dyDescent="0.25">
      <c r="A82" s="357" t="s">
        <v>257</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2"/>
      <c r="AP82" s="252"/>
      <c r="AQ82" s="102"/>
    </row>
    <row r="83" spans="1:45" ht="12" customHeight="1" x14ac:dyDescent="0.25">
      <c r="A83" s="355" t="s">
        <v>256</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51"/>
      <c r="AP83" s="251"/>
      <c r="AQ83" s="248"/>
    </row>
    <row r="84" spans="1:45" ht="12" customHeight="1" x14ac:dyDescent="0.25">
      <c r="A84" s="355" t="s">
        <v>582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51"/>
      <c r="AP84" s="251"/>
      <c r="AQ84" s="248"/>
    </row>
    <row r="85" spans="1:45" ht="12" customHeight="1" x14ac:dyDescent="0.25">
      <c r="A85" s="357" t="s">
        <v>255</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2"/>
      <c r="AP85" s="252"/>
      <c r="AQ85" s="97"/>
    </row>
    <row r="86" spans="1:45" ht="27.75" customHeight="1" x14ac:dyDescent="0.25">
      <c r="A86" s="350" t="s">
        <v>583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51"/>
      <c r="AP86" s="251"/>
      <c r="AQ86" s="248"/>
    </row>
    <row r="87" spans="1:45" x14ac:dyDescent="0.25">
      <c r="A87" s="350" t="s">
        <v>584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51"/>
      <c r="AP87" s="251"/>
      <c r="AQ87" s="248"/>
    </row>
    <row r="88" spans="1:45" ht="14.25" customHeight="1" x14ac:dyDescent="0.25">
      <c r="A88" s="343" t="s">
        <v>585</v>
      </c>
      <c r="B88" s="344"/>
      <c r="C88" s="344"/>
      <c r="D88" s="345"/>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6"/>
      <c r="AL88" s="347"/>
      <c r="AM88" s="348"/>
      <c r="AN88" s="349"/>
      <c r="AO88" s="251"/>
      <c r="AP88" s="251"/>
      <c r="AQ88" s="248"/>
    </row>
    <row r="89" spans="1:45" x14ac:dyDescent="0.25">
      <c r="A89" s="343" t="s">
        <v>586</v>
      </c>
      <c r="B89" s="344"/>
      <c r="C89" s="344"/>
      <c r="D89" s="345"/>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6"/>
      <c r="AL89" s="347"/>
      <c r="AM89" s="348"/>
      <c r="AN89" s="349"/>
      <c r="AO89" s="251"/>
      <c r="AP89" s="251"/>
      <c r="AQ89" s="97"/>
    </row>
    <row r="90" spans="1:45" ht="12" customHeight="1" thickBot="1" x14ac:dyDescent="0.3">
      <c r="A90" s="254" t="s">
        <v>587</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39"/>
      <c r="AL90" s="340"/>
      <c r="AM90" s="341"/>
      <c r="AN90" s="342"/>
      <c r="AO90" s="256"/>
      <c r="AP90" s="25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7"/>
      <c r="AQ93" s="257"/>
      <c r="AR93" s="257"/>
      <c r="AS93" s="25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7"/>
      <c r="AQ94" s="257"/>
      <c r="AR94" s="25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7"/>
      <c r="AQ95" s="257"/>
      <c r="AR95" s="25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327" t="str">
        <f>'1. паспорт местоположение'!A12:C12</f>
        <v>M_TP1100.PS.0062</v>
      </c>
      <c r="B12" s="327"/>
      <c r="C12" s="327"/>
      <c r="D12" s="327"/>
      <c r="E12" s="327"/>
      <c r="F12" s="327"/>
      <c r="G12" s="327"/>
      <c r="H12" s="327"/>
      <c r="I12" s="327"/>
      <c r="J12" s="327"/>
      <c r="K12" s="327"/>
      <c r="L12" s="327"/>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32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27"/>
      <c r="C15" s="327"/>
      <c r="D15" s="327"/>
      <c r="E15" s="327"/>
      <c r="F15" s="327"/>
      <c r="G15" s="327"/>
      <c r="H15" s="327"/>
      <c r="I15" s="327"/>
      <c r="J15" s="327"/>
      <c r="K15" s="327"/>
      <c r="L15" s="327"/>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8" t="s">
        <v>412</v>
      </c>
      <c r="B19" s="408"/>
      <c r="C19" s="408"/>
      <c r="D19" s="408"/>
      <c r="E19" s="408"/>
      <c r="F19" s="408"/>
      <c r="G19" s="408"/>
      <c r="H19" s="408"/>
      <c r="I19" s="408"/>
      <c r="J19" s="408"/>
      <c r="K19" s="408"/>
      <c r="L19" s="408"/>
    </row>
    <row r="20" spans="1:12" x14ac:dyDescent="0.25">
      <c r="A20" s="57"/>
      <c r="B20" s="57"/>
      <c r="C20" s="70"/>
      <c r="D20" s="70"/>
      <c r="E20" s="70"/>
      <c r="F20" s="70"/>
      <c r="G20" s="70"/>
      <c r="H20" s="70"/>
      <c r="I20" s="70"/>
      <c r="J20" s="70"/>
      <c r="K20" s="70"/>
      <c r="L20" s="70"/>
    </row>
    <row r="21" spans="1:12" ht="28.5" customHeight="1" x14ac:dyDescent="0.25">
      <c r="A21" s="409" t="s">
        <v>183</v>
      </c>
      <c r="B21" s="409" t="s">
        <v>182</v>
      </c>
      <c r="C21" s="415" t="s">
        <v>347</v>
      </c>
      <c r="D21" s="415"/>
      <c r="E21" s="415"/>
      <c r="F21" s="415"/>
      <c r="G21" s="415"/>
      <c r="H21" s="415"/>
      <c r="I21" s="410" t="s">
        <v>181</v>
      </c>
      <c r="J21" s="412" t="s">
        <v>349</v>
      </c>
      <c r="K21" s="409" t="s">
        <v>180</v>
      </c>
      <c r="L21" s="411" t="s">
        <v>348</v>
      </c>
    </row>
    <row r="22" spans="1:12" ht="58.5" customHeight="1" x14ac:dyDescent="0.25">
      <c r="A22" s="409"/>
      <c r="B22" s="409"/>
      <c r="C22" s="416" t="s">
        <v>2</v>
      </c>
      <c r="D22" s="416"/>
      <c r="E22" s="106"/>
      <c r="F22" s="107"/>
      <c r="G22" s="417" t="s">
        <v>1</v>
      </c>
      <c r="H22" s="418"/>
      <c r="I22" s="410"/>
      <c r="J22" s="413"/>
      <c r="K22" s="409"/>
      <c r="L22" s="411"/>
    </row>
    <row r="23" spans="1:12" ht="47.25" x14ac:dyDescent="0.25">
      <c r="A23" s="409"/>
      <c r="B23" s="409"/>
      <c r="C23" s="69" t="s">
        <v>179</v>
      </c>
      <c r="D23" s="69" t="s">
        <v>178</v>
      </c>
      <c r="E23" s="69" t="s">
        <v>179</v>
      </c>
      <c r="F23" s="69" t="s">
        <v>178</v>
      </c>
      <c r="G23" s="69" t="s">
        <v>179</v>
      </c>
      <c r="H23" s="69" t="s">
        <v>178</v>
      </c>
      <c r="I23" s="410"/>
      <c r="J23" s="414"/>
      <c r="K23" s="409"/>
      <c r="L23" s="41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455</v>
      </c>
      <c r="D26" s="165"/>
      <c r="E26" s="148"/>
      <c r="F26" s="148"/>
      <c r="G26" s="62" t="s">
        <v>455</v>
      </c>
      <c r="H26" s="153"/>
      <c r="I26" s="155"/>
      <c r="J26" s="155"/>
      <c r="K26" s="149"/>
      <c r="L26" s="149"/>
    </row>
    <row r="27" spans="1:12" s="151" customFormat="1" x14ac:dyDescent="0.25">
      <c r="A27" s="64" t="s">
        <v>175</v>
      </c>
      <c r="B27" s="68" t="s">
        <v>356</v>
      </c>
      <c r="C27" s="165" t="s">
        <v>455</v>
      </c>
      <c r="D27" s="165"/>
      <c r="E27" s="148"/>
      <c r="F27" s="148"/>
      <c r="G27" s="62" t="s">
        <v>455</v>
      </c>
      <c r="H27" s="153"/>
      <c r="I27" s="155"/>
      <c r="J27" s="155"/>
      <c r="K27" s="149"/>
      <c r="L27" s="149"/>
    </row>
    <row r="28" spans="1:12" s="58" customFormat="1" ht="31.5" x14ac:dyDescent="0.25">
      <c r="A28" s="64" t="s">
        <v>355</v>
      </c>
      <c r="B28" s="68" t="s">
        <v>360</v>
      </c>
      <c r="C28" s="165" t="s">
        <v>455</v>
      </c>
      <c r="D28" s="165"/>
      <c r="E28" s="148"/>
      <c r="F28" s="148"/>
      <c r="G28" s="62" t="s">
        <v>455</v>
      </c>
      <c r="H28" s="153"/>
      <c r="I28" s="126"/>
      <c r="J28" s="126"/>
      <c r="K28" s="61"/>
      <c r="L28" s="61"/>
    </row>
    <row r="29" spans="1:12" s="58" customFormat="1" x14ac:dyDescent="0.25">
      <c r="A29" s="64" t="s">
        <v>174</v>
      </c>
      <c r="B29" s="68" t="s">
        <v>359</v>
      </c>
      <c r="C29" s="165" t="s">
        <v>455</v>
      </c>
      <c r="D29" s="165"/>
      <c r="E29" s="148"/>
      <c r="F29" s="148"/>
      <c r="G29" s="62" t="s">
        <v>455</v>
      </c>
      <c r="H29" s="153"/>
      <c r="I29" s="126"/>
      <c r="J29" s="126"/>
      <c r="K29" s="61"/>
      <c r="L29" s="61"/>
    </row>
    <row r="30" spans="1:12" s="58" customFormat="1" ht="31.5" x14ac:dyDescent="0.25">
      <c r="A30" s="64" t="s">
        <v>173</v>
      </c>
      <c r="B30" s="68" t="s">
        <v>361</v>
      </c>
      <c r="C30" s="165" t="s">
        <v>455</v>
      </c>
      <c r="D30" s="165"/>
      <c r="E30" s="148"/>
      <c r="F30" s="148"/>
      <c r="G30" s="62" t="s">
        <v>455</v>
      </c>
      <c r="H30" s="153"/>
      <c r="I30" s="126"/>
      <c r="J30" s="126"/>
      <c r="K30" s="61"/>
      <c r="L30" s="61"/>
    </row>
    <row r="31" spans="1:12" s="58" customFormat="1" x14ac:dyDescent="0.25">
      <c r="A31" s="64" t="s">
        <v>172</v>
      </c>
      <c r="B31" s="63" t="s">
        <v>357</v>
      </c>
      <c r="C31" s="165">
        <v>45667</v>
      </c>
      <c r="D31" s="165">
        <v>45687</v>
      </c>
      <c r="E31" s="148"/>
      <c r="F31" s="148"/>
      <c r="G31" s="153">
        <v>45667</v>
      </c>
      <c r="H31" s="153">
        <v>45687</v>
      </c>
      <c r="I31" s="155"/>
      <c r="J31" s="155"/>
      <c r="K31" s="61"/>
      <c r="L31" s="61"/>
    </row>
    <row r="32" spans="1:12" s="58" customFormat="1" x14ac:dyDescent="0.25">
      <c r="A32" s="64" t="s">
        <v>170</v>
      </c>
      <c r="B32" s="63" t="s">
        <v>362</v>
      </c>
      <c r="C32" s="165">
        <v>45689</v>
      </c>
      <c r="D32" s="165">
        <v>45931</v>
      </c>
      <c r="E32" s="148"/>
      <c r="F32" s="148"/>
      <c r="G32" s="153">
        <v>45689</v>
      </c>
      <c r="H32" s="142">
        <v>45931</v>
      </c>
      <c r="I32" s="155"/>
      <c r="J32" s="155"/>
      <c r="K32" s="45"/>
      <c r="L32" s="45"/>
    </row>
    <row r="33" spans="1:12" s="58" customFormat="1" ht="31.5" x14ac:dyDescent="0.25">
      <c r="A33" s="64" t="s">
        <v>372</v>
      </c>
      <c r="B33" s="63" t="s">
        <v>313</v>
      </c>
      <c r="C33" s="165">
        <v>45931</v>
      </c>
      <c r="D33" s="165">
        <v>46016</v>
      </c>
      <c r="E33" s="148"/>
      <c r="F33" s="148"/>
      <c r="G33" s="141">
        <v>45931</v>
      </c>
      <c r="H33" s="165">
        <v>46016</v>
      </c>
      <c r="I33" s="127"/>
      <c r="J33" s="127"/>
      <c r="K33" s="66"/>
      <c r="L33" s="61"/>
    </row>
    <row r="34" spans="1:12" s="58" customFormat="1" ht="31.5" x14ac:dyDescent="0.25">
      <c r="A34" s="64" t="s">
        <v>373</v>
      </c>
      <c r="B34" s="63" t="s">
        <v>366</v>
      </c>
      <c r="C34" s="165" t="s">
        <v>455</v>
      </c>
      <c r="D34" s="165"/>
      <c r="E34" s="148"/>
      <c r="F34" s="148"/>
      <c r="G34" s="153" t="s">
        <v>455</v>
      </c>
      <c r="H34" s="153"/>
      <c r="I34" s="126"/>
      <c r="J34" s="126"/>
      <c r="K34" s="66"/>
      <c r="L34" s="45"/>
    </row>
    <row r="35" spans="1:12" s="58" customFormat="1" ht="16.5" customHeight="1" x14ac:dyDescent="0.25">
      <c r="A35" s="64" t="s">
        <v>374</v>
      </c>
      <c r="B35" s="63" t="s">
        <v>171</v>
      </c>
      <c r="C35" s="165">
        <v>46016</v>
      </c>
      <c r="D35" s="165">
        <v>46021</v>
      </c>
      <c r="E35" s="148"/>
      <c r="F35" s="148"/>
      <c r="G35" s="141">
        <v>46016</v>
      </c>
      <c r="H35" s="165">
        <v>46021</v>
      </c>
      <c r="I35" s="127"/>
      <c r="J35" s="127"/>
      <c r="K35" s="45"/>
      <c r="L35" s="45"/>
    </row>
    <row r="36" spans="1:12" ht="20.25" customHeight="1" x14ac:dyDescent="0.25">
      <c r="A36" s="64" t="s">
        <v>375</v>
      </c>
      <c r="B36" s="63" t="s">
        <v>358</v>
      </c>
      <c r="C36" s="165"/>
      <c r="D36" s="165"/>
      <c r="E36" s="156"/>
      <c r="F36" s="148"/>
      <c r="G36" s="141"/>
      <c r="H36" s="165"/>
      <c r="I36" s="127"/>
      <c r="J36" s="127"/>
      <c r="K36" s="144"/>
      <c r="L36" s="145"/>
    </row>
    <row r="37" spans="1:12" x14ac:dyDescent="0.25">
      <c r="A37" s="64" t="s">
        <v>376</v>
      </c>
      <c r="B37" s="63" t="s">
        <v>169</v>
      </c>
      <c r="C37" s="165">
        <v>45931</v>
      </c>
      <c r="D37" s="165">
        <v>46016</v>
      </c>
      <c r="E37" s="156"/>
      <c r="F37" s="148"/>
      <c r="G37" s="141">
        <v>45931</v>
      </c>
      <c r="H37" s="142">
        <v>46016</v>
      </c>
      <c r="I37" s="127"/>
      <c r="J37" s="127"/>
      <c r="K37" s="144"/>
      <c r="L37" s="144"/>
    </row>
    <row r="38" spans="1:12" x14ac:dyDescent="0.25">
      <c r="A38" s="64" t="s">
        <v>588</v>
      </c>
      <c r="B38" s="65" t="s">
        <v>168</v>
      </c>
      <c r="C38" s="259"/>
      <c r="D38" s="259"/>
      <c r="E38" s="59"/>
      <c r="F38" s="59"/>
      <c r="G38" s="259"/>
      <c r="H38" s="59"/>
      <c r="I38" s="59"/>
      <c r="J38" s="59"/>
      <c r="K38" s="146"/>
      <c r="L38" s="147"/>
    </row>
    <row r="39" spans="1:12" ht="31.5" x14ac:dyDescent="0.25">
      <c r="A39" s="64">
        <v>2</v>
      </c>
      <c r="B39" s="63" t="s">
        <v>363</v>
      </c>
      <c r="C39" s="165">
        <v>46032</v>
      </c>
      <c r="D39" s="165">
        <v>46142</v>
      </c>
      <c r="E39" s="59"/>
      <c r="F39" s="59"/>
      <c r="G39" s="141">
        <v>46032</v>
      </c>
      <c r="H39" s="143">
        <v>46142</v>
      </c>
      <c r="I39" s="127"/>
      <c r="J39" s="127"/>
      <c r="K39" s="144"/>
      <c r="L39" s="144"/>
    </row>
    <row r="40" spans="1:12" x14ac:dyDescent="0.25">
      <c r="A40" s="64" t="s">
        <v>167</v>
      </c>
      <c r="B40" s="63" t="s">
        <v>365</v>
      </c>
      <c r="C40" s="165">
        <v>46143</v>
      </c>
      <c r="D40" s="165">
        <v>46356</v>
      </c>
      <c r="E40" s="59"/>
      <c r="F40" s="59"/>
      <c r="G40" s="141">
        <v>46143</v>
      </c>
      <c r="H40" s="143">
        <v>46356</v>
      </c>
      <c r="I40" s="59"/>
      <c r="J40" s="59"/>
      <c r="K40" s="144"/>
      <c r="L40" s="144"/>
    </row>
    <row r="41" spans="1:12" ht="31.5" x14ac:dyDescent="0.25">
      <c r="A41" s="64" t="s">
        <v>166</v>
      </c>
      <c r="B41" s="65" t="s">
        <v>443</v>
      </c>
      <c r="C41" s="259"/>
      <c r="D41" s="259"/>
      <c r="E41" s="59"/>
      <c r="F41" s="59"/>
      <c r="G41" s="259"/>
      <c r="H41" s="59"/>
      <c r="I41" s="59"/>
      <c r="J41" s="59"/>
      <c r="K41" s="61"/>
      <c r="L41" s="61"/>
    </row>
    <row r="42" spans="1:12" x14ac:dyDescent="0.25">
      <c r="A42" s="64">
        <v>3</v>
      </c>
      <c r="B42" s="63" t="s">
        <v>364</v>
      </c>
      <c r="C42" s="165">
        <v>46142</v>
      </c>
      <c r="D42" s="165">
        <v>46507</v>
      </c>
      <c r="E42" s="59"/>
      <c r="F42" s="59"/>
      <c r="G42" s="141">
        <v>46142</v>
      </c>
      <c r="H42" s="143">
        <v>46507</v>
      </c>
      <c r="I42" s="127"/>
      <c r="J42" s="127"/>
      <c r="K42" s="61"/>
      <c r="L42" s="61"/>
    </row>
    <row r="43" spans="1:12" x14ac:dyDescent="0.25">
      <c r="A43" s="64" t="s">
        <v>165</v>
      </c>
      <c r="B43" s="63" t="s">
        <v>163</v>
      </c>
      <c r="C43" s="165">
        <v>46203</v>
      </c>
      <c r="D43" s="165">
        <v>46386</v>
      </c>
      <c r="E43" s="59"/>
      <c r="F43" s="59"/>
      <c r="G43" s="141">
        <v>46203</v>
      </c>
      <c r="H43" s="143">
        <v>46386</v>
      </c>
      <c r="I43" s="59"/>
      <c r="J43" s="59"/>
      <c r="K43" s="61"/>
      <c r="L43" s="61"/>
    </row>
    <row r="44" spans="1:12" x14ac:dyDescent="0.25">
      <c r="A44" s="64" t="s">
        <v>164</v>
      </c>
      <c r="B44" s="63" t="s">
        <v>161</v>
      </c>
      <c r="C44" s="165">
        <v>46203</v>
      </c>
      <c r="D44" s="165">
        <v>46466</v>
      </c>
      <c r="E44" s="59"/>
      <c r="F44" s="59"/>
      <c r="G44" s="143">
        <v>46203</v>
      </c>
      <c r="H44" s="143">
        <v>46466</v>
      </c>
      <c r="I44" s="59"/>
      <c r="J44" s="59"/>
      <c r="K44" s="61"/>
      <c r="L44" s="61"/>
    </row>
    <row r="45" spans="1:12" ht="47.25" x14ac:dyDescent="0.25">
      <c r="A45" s="64" t="s">
        <v>162</v>
      </c>
      <c r="B45" s="63" t="s">
        <v>368</v>
      </c>
      <c r="C45" s="165">
        <v>46640</v>
      </c>
      <c r="D45" s="165" t="s">
        <v>606</v>
      </c>
      <c r="E45" s="59"/>
      <c r="F45" s="59"/>
      <c r="G45" s="143">
        <v>46640</v>
      </c>
      <c r="H45" s="141" t="s">
        <v>606</v>
      </c>
      <c r="I45" s="59"/>
      <c r="J45" s="59"/>
      <c r="K45" s="61"/>
      <c r="L45" s="61"/>
    </row>
    <row r="46" spans="1:12" ht="65.25" customHeight="1" x14ac:dyDescent="0.25">
      <c r="A46" s="64" t="s">
        <v>160</v>
      </c>
      <c r="B46" s="63" t="s">
        <v>367</v>
      </c>
      <c r="C46" s="165" t="s">
        <v>455</v>
      </c>
      <c r="D46" s="165"/>
      <c r="E46" s="59"/>
      <c r="F46" s="59"/>
      <c r="G46" s="59" t="s">
        <v>455</v>
      </c>
      <c r="H46" s="153"/>
      <c r="I46" s="59"/>
      <c r="J46" s="59"/>
      <c r="K46" s="61"/>
      <c r="L46" s="61"/>
    </row>
    <row r="47" spans="1:12" x14ac:dyDescent="0.25">
      <c r="A47" s="64" t="s">
        <v>158</v>
      </c>
      <c r="B47" s="63" t="s">
        <v>159</v>
      </c>
      <c r="C47" s="165">
        <v>46466</v>
      </c>
      <c r="D47" s="165">
        <v>46655</v>
      </c>
      <c r="E47" s="59"/>
      <c r="F47" s="59"/>
      <c r="G47" s="143">
        <v>46466</v>
      </c>
      <c r="H47" s="141">
        <v>46655</v>
      </c>
      <c r="I47" s="59"/>
      <c r="J47" s="59"/>
      <c r="K47" s="61"/>
      <c r="L47" s="61"/>
    </row>
    <row r="48" spans="1:12" x14ac:dyDescent="0.25">
      <c r="A48" s="64" t="s">
        <v>589</v>
      </c>
      <c r="B48" s="65" t="s">
        <v>157</v>
      </c>
      <c r="C48" s="259"/>
      <c r="D48" s="259"/>
      <c r="E48" s="59"/>
      <c r="F48" s="59"/>
      <c r="G48" s="259"/>
      <c r="H48" s="59"/>
      <c r="I48" s="59"/>
      <c r="J48" s="59"/>
      <c r="K48" s="61"/>
      <c r="L48" s="61"/>
    </row>
    <row r="49" spans="1:12" x14ac:dyDescent="0.25">
      <c r="A49" s="64">
        <v>4</v>
      </c>
      <c r="B49" s="63" t="s">
        <v>155</v>
      </c>
      <c r="C49" s="165">
        <v>46655</v>
      </c>
      <c r="D49" s="165">
        <v>46685</v>
      </c>
      <c r="E49" s="59"/>
      <c r="F49" s="59"/>
      <c r="G49" s="143">
        <v>46655</v>
      </c>
      <c r="H49" s="153">
        <v>46685</v>
      </c>
      <c r="I49" s="127"/>
      <c r="J49" s="127"/>
      <c r="K49" s="178"/>
      <c r="L49" s="61"/>
    </row>
    <row r="50" spans="1:12" ht="47.25" x14ac:dyDescent="0.25">
      <c r="A50" s="64" t="s">
        <v>156</v>
      </c>
      <c r="B50" s="63" t="s">
        <v>590</v>
      </c>
      <c r="C50" s="165">
        <v>46685</v>
      </c>
      <c r="D50" s="165">
        <v>46716</v>
      </c>
      <c r="E50" s="59"/>
      <c r="F50" s="59"/>
      <c r="G50" s="260">
        <v>46685</v>
      </c>
      <c r="H50" s="153">
        <v>46716</v>
      </c>
      <c r="I50" s="127"/>
      <c r="J50" s="127"/>
      <c r="K50" s="178"/>
      <c r="L50" s="61"/>
    </row>
    <row r="51" spans="1:12" ht="31.5" x14ac:dyDescent="0.25">
      <c r="A51" s="64" t="s">
        <v>154</v>
      </c>
      <c r="B51" s="63" t="s">
        <v>369</v>
      </c>
      <c r="C51" s="165">
        <v>46716</v>
      </c>
      <c r="D51" s="165">
        <v>46746</v>
      </c>
      <c r="E51" s="59"/>
      <c r="F51" s="59"/>
      <c r="G51" s="143">
        <v>46716</v>
      </c>
      <c r="H51" s="142">
        <v>46746</v>
      </c>
      <c r="I51" s="127"/>
      <c r="J51" s="127"/>
      <c r="K51" s="178"/>
      <c r="L51" s="61"/>
    </row>
    <row r="52" spans="1:12" ht="31.5" x14ac:dyDescent="0.25">
      <c r="A52" s="64" t="s">
        <v>152</v>
      </c>
      <c r="B52" s="63" t="s">
        <v>153</v>
      </c>
      <c r="C52" s="165" t="s">
        <v>455</v>
      </c>
      <c r="D52" s="165"/>
      <c r="E52" s="154"/>
      <c r="F52" s="154"/>
      <c r="G52" s="59" t="s">
        <v>455</v>
      </c>
      <c r="H52" s="153"/>
      <c r="I52" s="59"/>
      <c r="J52" s="59"/>
      <c r="K52" s="61"/>
      <c r="L52" s="61"/>
    </row>
    <row r="53" spans="1:12" ht="33" customHeight="1" x14ac:dyDescent="0.25">
      <c r="A53" s="64" t="s">
        <v>150</v>
      </c>
      <c r="B53" s="110" t="s">
        <v>370</v>
      </c>
      <c r="C53" s="165">
        <v>46746</v>
      </c>
      <c r="D53" s="165">
        <v>46751</v>
      </c>
      <c r="E53" s="59"/>
      <c r="F53" s="59"/>
      <c r="G53" s="143">
        <v>46746</v>
      </c>
      <c r="H53" s="166">
        <v>46751</v>
      </c>
      <c r="I53" s="127"/>
      <c r="J53" s="127"/>
      <c r="K53" s="178"/>
      <c r="L53" s="61"/>
    </row>
    <row r="54" spans="1:12" x14ac:dyDescent="0.25">
      <c r="A54" s="64" t="s">
        <v>371</v>
      </c>
      <c r="B54" s="63" t="s">
        <v>151</v>
      </c>
      <c r="C54" s="165">
        <v>46746</v>
      </c>
      <c r="D54" s="165">
        <v>46842</v>
      </c>
      <c r="E54" s="59"/>
      <c r="F54" s="59"/>
      <c r="G54" s="143">
        <v>46746</v>
      </c>
      <c r="H54" s="143">
        <v>46842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4" zoomScaleNormal="64" workbookViewId="0">
      <selection activeCell="D30" sqref="D30"/>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row>
    <row r="5" spans="1:17" ht="20.25" x14ac:dyDescent="0.3">
      <c r="A5" s="203"/>
      <c r="B5" s="203"/>
      <c r="C5" s="203"/>
      <c r="D5" s="203"/>
      <c r="E5" s="206"/>
      <c r="H5" s="203"/>
      <c r="I5" s="203"/>
      <c r="Q5" s="200"/>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199"/>
      <c r="B7" s="199"/>
      <c r="C7" s="199"/>
      <c r="D7" s="199"/>
      <c r="E7" s="199"/>
      <c r="F7" s="199"/>
      <c r="G7" s="199"/>
      <c r="H7" s="205"/>
      <c r="I7" s="205"/>
      <c r="J7" s="205"/>
      <c r="K7" s="205"/>
      <c r="L7" s="205"/>
      <c r="M7" s="205"/>
      <c r="N7" s="205"/>
      <c r="O7" s="205"/>
      <c r="P7" s="205"/>
      <c r="Q7" s="205"/>
    </row>
    <row r="8" spans="1:17" x14ac:dyDescent="0.25">
      <c r="A8" s="327" t="s">
        <v>471</v>
      </c>
      <c r="B8" s="327"/>
      <c r="C8" s="327"/>
      <c r="D8" s="327"/>
      <c r="E8" s="327"/>
      <c r="F8" s="327"/>
      <c r="G8" s="327"/>
      <c r="H8" s="327"/>
      <c r="I8" s="327"/>
      <c r="J8" s="327"/>
      <c r="K8" s="327"/>
      <c r="L8" s="327"/>
      <c r="M8" s="327"/>
      <c r="N8" s="327"/>
      <c r="O8" s="327"/>
      <c r="P8" s="327"/>
      <c r="Q8" s="327"/>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327" t="str">
        <f>'6.1. Паспорт сетевой график'!A12:L12</f>
        <v>M_TP1100.PS.0062</v>
      </c>
      <c r="B11" s="327"/>
      <c r="C11" s="327"/>
      <c r="D11" s="327"/>
      <c r="E11" s="327"/>
      <c r="F11" s="327"/>
      <c r="G11" s="327"/>
      <c r="H11" s="327"/>
      <c r="I11" s="327"/>
      <c r="J11" s="327"/>
      <c r="K11" s="327"/>
      <c r="L11" s="327"/>
      <c r="M11" s="327"/>
      <c r="N11" s="327"/>
      <c r="O11" s="327"/>
      <c r="P11" s="327"/>
      <c r="Q11" s="327"/>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327"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327"/>
      <c r="C14" s="327"/>
      <c r="D14" s="327"/>
      <c r="E14" s="327"/>
      <c r="F14" s="327"/>
      <c r="G14" s="327"/>
      <c r="H14" s="327"/>
      <c r="I14" s="327"/>
      <c r="J14" s="327"/>
      <c r="K14" s="327"/>
      <c r="L14" s="327"/>
      <c r="M14" s="327"/>
      <c r="N14" s="327"/>
      <c r="O14" s="327"/>
      <c r="P14" s="327"/>
      <c r="Q14" s="327"/>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ht="15.75" customHeight="1" x14ac:dyDescent="0.25">
      <c r="A16" s="274"/>
      <c r="B16" s="274"/>
      <c r="C16" s="274"/>
      <c r="D16" s="274"/>
      <c r="E16" s="274"/>
      <c r="F16" s="274"/>
      <c r="G16" s="274"/>
      <c r="H16" s="274"/>
      <c r="I16" s="274"/>
      <c r="J16" s="274"/>
      <c r="K16" s="274"/>
      <c r="L16" s="274"/>
      <c r="M16" s="274"/>
      <c r="N16" s="274"/>
      <c r="O16" s="274"/>
      <c r="P16" s="274"/>
      <c r="Q16" s="274"/>
    </row>
    <row r="17" spans="1:29" x14ac:dyDescent="0.25">
      <c r="A17" s="203"/>
      <c r="H17" s="203"/>
      <c r="I17" s="203"/>
      <c r="J17" s="203"/>
      <c r="K17" s="203"/>
      <c r="L17" s="203"/>
      <c r="M17" s="203"/>
      <c r="N17" s="203"/>
      <c r="O17" s="203"/>
      <c r="P17" s="203"/>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1" t="s">
        <v>149</v>
      </c>
      <c r="B20" s="421" t="s">
        <v>148</v>
      </c>
      <c r="C20" s="419" t="s">
        <v>147</v>
      </c>
      <c r="D20" s="419"/>
      <c r="E20" s="455" t="s">
        <v>488</v>
      </c>
      <c r="F20" s="455"/>
      <c r="G20" s="456" t="s">
        <v>692</v>
      </c>
      <c r="H20" s="457" t="s">
        <v>678</v>
      </c>
      <c r="I20" s="458"/>
      <c r="J20" s="458"/>
      <c r="K20" s="458"/>
      <c r="L20" s="457" t="s">
        <v>679</v>
      </c>
      <c r="M20" s="458"/>
      <c r="N20" s="458"/>
      <c r="O20" s="458"/>
      <c r="P20" s="457" t="s">
        <v>680</v>
      </c>
      <c r="Q20" s="458"/>
      <c r="R20" s="458"/>
      <c r="S20" s="458"/>
      <c r="T20" s="457" t="s">
        <v>681</v>
      </c>
      <c r="U20" s="458"/>
      <c r="V20" s="458"/>
      <c r="W20" s="458"/>
      <c r="X20" s="457" t="s">
        <v>693</v>
      </c>
      <c r="Y20" s="458"/>
      <c r="Z20" s="458"/>
      <c r="AA20" s="458"/>
      <c r="AB20" s="459" t="s">
        <v>146</v>
      </c>
      <c r="AC20" s="459"/>
    </row>
    <row r="21" spans="1:29" ht="75" customHeight="1" x14ac:dyDescent="0.25">
      <c r="A21" s="422"/>
      <c r="B21" s="422"/>
      <c r="C21" s="419"/>
      <c r="D21" s="419"/>
      <c r="E21" s="455"/>
      <c r="F21" s="455"/>
      <c r="G21" s="460"/>
      <c r="H21" s="461" t="s">
        <v>2</v>
      </c>
      <c r="I21" s="461"/>
      <c r="J21" s="461" t="s">
        <v>489</v>
      </c>
      <c r="K21" s="461"/>
      <c r="L21" s="461" t="s">
        <v>2</v>
      </c>
      <c r="M21" s="461"/>
      <c r="N21" s="461" t="s">
        <v>489</v>
      </c>
      <c r="O21" s="461"/>
      <c r="P21" s="461" t="s">
        <v>2</v>
      </c>
      <c r="Q21" s="461"/>
      <c r="R21" s="461" t="s">
        <v>489</v>
      </c>
      <c r="S21" s="461"/>
      <c r="T21" s="461" t="s">
        <v>2</v>
      </c>
      <c r="U21" s="461"/>
      <c r="V21" s="461" t="s">
        <v>489</v>
      </c>
      <c r="W21" s="461"/>
      <c r="X21" s="461" t="s">
        <v>2</v>
      </c>
      <c r="Y21" s="461"/>
      <c r="Z21" s="461" t="s">
        <v>489</v>
      </c>
      <c r="AA21" s="461"/>
      <c r="AB21" s="459"/>
      <c r="AC21" s="459"/>
    </row>
    <row r="22" spans="1:29" ht="89.25" customHeight="1" x14ac:dyDescent="0.25">
      <c r="A22" s="423"/>
      <c r="B22" s="423"/>
      <c r="C22" s="275" t="s">
        <v>2</v>
      </c>
      <c r="D22" s="275" t="s">
        <v>489</v>
      </c>
      <c r="E22" s="271" t="s">
        <v>694</v>
      </c>
      <c r="F22" s="271" t="s">
        <v>695</v>
      </c>
      <c r="G22" s="462"/>
      <c r="H22" s="463" t="s">
        <v>394</v>
      </c>
      <c r="I22" s="463" t="s">
        <v>395</v>
      </c>
      <c r="J22" s="463" t="s">
        <v>394</v>
      </c>
      <c r="K22" s="463" t="s">
        <v>395</v>
      </c>
      <c r="L22" s="463" t="s">
        <v>394</v>
      </c>
      <c r="M22" s="463" t="s">
        <v>395</v>
      </c>
      <c r="N22" s="463" t="s">
        <v>394</v>
      </c>
      <c r="O22" s="463" t="s">
        <v>395</v>
      </c>
      <c r="P22" s="463" t="s">
        <v>394</v>
      </c>
      <c r="Q22" s="463" t="s">
        <v>395</v>
      </c>
      <c r="R22" s="463" t="s">
        <v>394</v>
      </c>
      <c r="S22" s="463" t="s">
        <v>395</v>
      </c>
      <c r="T22" s="463" t="s">
        <v>394</v>
      </c>
      <c r="U22" s="463" t="s">
        <v>395</v>
      </c>
      <c r="V22" s="463" t="s">
        <v>394</v>
      </c>
      <c r="W22" s="463" t="s">
        <v>395</v>
      </c>
      <c r="X22" s="463" t="s">
        <v>394</v>
      </c>
      <c r="Y22" s="463" t="s">
        <v>395</v>
      </c>
      <c r="Z22" s="463" t="s">
        <v>394</v>
      </c>
      <c r="AA22" s="463" t="s">
        <v>395</v>
      </c>
      <c r="AB22" s="275" t="s">
        <v>490</v>
      </c>
      <c r="AC22" s="275" t="s">
        <v>489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8" customFormat="1" ht="47.25" x14ac:dyDescent="0.25">
      <c r="A24" s="213">
        <v>1</v>
      </c>
      <c r="B24" s="214" t="s">
        <v>145</v>
      </c>
      <c r="C24" s="215">
        <v>660.78052709171789</v>
      </c>
      <c r="D24" s="215">
        <v>662.34219353988715</v>
      </c>
      <c r="E24" s="215">
        <v>662.34219353988715</v>
      </c>
      <c r="F24" s="215">
        <v>662.34219353988715</v>
      </c>
      <c r="G24" s="215">
        <v>0</v>
      </c>
      <c r="H24" s="215">
        <v>0</v>
      </c>
      <c r="I24" s="215"/>
      <c r="J24" s="215">
        <v>0</v>
      </c>
      <c r="K24" s="215"/>
      <c r="L24" s="215">
        <v>0</v>
      </c>
      <c r="M24" s="215"/>
      <c r="N24" s="215">
        <v>18.453550223662685</v>
      </c>
      <c r="O24" s="215"/>
      <c r="P24" s="215">
        <v>19.067800269272688</v>
      </c>
      <c r="Q24" s="215"/>
      <c r="R24" s="215">
        <v>79.741935497259192</v>
      </c>
      <c r="S24" s="215"/>
      <c r="T24" s="215">
        <v>596.49116584188687</v>
      </c>
      <c r="U24" s="215"/>
      <c r="V24" s="215">
        <v>553.31135135076534</v>
      </c>
      <c r="W24" s="215"/>
      <c r="X24" s="215">
        <v>10.835356468200008</v>
      </c>
      <c r="Y24" s="215"/>
      <c r="Z24" s="215" t="s">
        <v>592</v>
      </c>
      <c r="AA24" s="215"/>
      <c r="AB24" s="215">
        <v>615.55896611115952</v>
      </c>
      <c r="AC24" s="215">
        <v>662.34219353988715</v>
      </c>
    </row>
    <row r="25" spans="1:29" s="207" customFormat="1" x14ac:dyDescent="0.25">
      <c r="A25" s="216" t="s">
        <v>491</v>
      </c>
      <c r="B25" s="217" t="s">
        <v>144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592</v>
      </c>
      <c r="AA25" s="215"/>
      <c r="AB25" s="215">
        <v>0</v>
      </c>
      <c r="AC25" s="215">
        <v>0</v>
      </c>
    </row>
    <row r="26" spans="1:29" s="207" customFormat="1" x14ac:dyDescent="0.25">
      <c r="A26" s="216" t="s">
        <v>492</v>
      </c>
      <c r="B26" s="217" t="s">
        <v>143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592</v>
      </c>
      <c r="AA26" s="215"/>
      <c r="AB26" s="215">
        <v>0</v>
      </c>
      <c r="AC26" s="215">
        <v>0</v>
      </c>
    </row>
    <row r="27" spans="1:29" s="207" customFormat="1" ht="31.5" x14ac:dyDescent="0.25">
      <c r="A27" s="216" t="s">
        <v>493</v>
      </c>
      <c r="B27" s="217" t="s">
        <v>353</v>
      </c>
      <c r="C27" s="215"/>
      <c r="D27" s="215"/>
      <c r="E27" s="215"/>
      <c r="F27" s="215"/>
      <c r="G27" s="215">
        <v>0</v>
      </c>
      <c r="H27" s="215">
        <v>0</v>
      </c>
      <c r="I27" s="215"/>
      <c r="J27" s="215">
        <v>0</v>
      </c>
      <c r="K27" s="215"/>
      <c r="L27" s="215">
        <v>0</v>
      </c>
      <c r="M27" s="215"/>
      <c r="N27" s="215">
        <v>15.377958519718904</v>
      </c>
      <c r="O27" s="215"/>
      <c r="P27" s="215">
        <v>15.88983355772724</v>
      </c>
      <c r="Q27" s="215"/>
      <c r="R27" s="215">
        <v>66.451612914382665</v>
      </c>
      <c r="S27" s="215"/>
      <c r="T27" s="215">
        <v>499.55978553647003</v>
      </c>
      <c r="U27" s="215"/>
      <c r="V27" s="215">
        <v>464.13210651871634</v>
      </c>
      <c r="W27" s="215"/>
      <c r="X27" s="215">
        <v>9.0294637235000064</v>
      </c>
      <c r="Y27" s="215"/>
      <c r="Z27" s="215" t="s">
        <v>592</v>
      </c>
      <c r="AA27" s="215"/>
      <c r="AB27" s="215">
        <v>515.44961909419726</v>
      </c>
      <c r="AC27" s="215">
        <v>554.99114167631797</v>
      </c>
    </row>
    <row r="28" spans="1:29" s="207" customFormat="1" x14ac:dyDescent="0.25">
      <c r="A28" s="216" t="s">
        <v>494</v>
      </c>
      <c r="B28" s="217" t="s">
        <v>495</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s="207" customFormat="1" x14ac:dyDescent="0.25">
      <c r="A29" s="216" t="s">
        <v>496</v>
      </c>
      <c r="B29" s="218" t="s">
        <v>142</v>
      </c>
      <c r="C29" s="215"/>
      <c r="D29" s="215"/>
      <c r="E29" s="215"/>
      <c r="F29" s="215"/>
      <c r="G29" s="215">
        <v>0</v>
      </c>
      <c r="H29" s="215">
        <v>0</v>
      </c>
      <c r="I29" s="215"/>
      <c r="J29" s="215">
        <v>0</v>
      </c>
      <c r="K29" s="215"/>
      <c r="L29" s="215">
        <v>0</v>
      </c>
      <c r="M29" s="215"/>
      <c r="N29" s="215">
        <v>3.0755917039437808</v>
      </c>
      <c r="O29" s="215"/>
      <c r="P29" s="215">
        <v>3.177966711545448</v>
      </c>
      <c r="Q29" s="215"/>
      <c r="R29" s="215">
        <v>13.290322582876527</v>
      </c>
      <c r="S29" s="215"/>
      <c r="T29" s="215">
        <v>96.931380305416837</v>
      </c>
      <c r="U29" s="215"/>
      <c r="V29" s="215">
        <v>89.179244832048994</v>
      </c>
      <c r="W29" s="215"/>
      <c r="X29" s="215">
        <v>1.8058927447000013</v>
      </c>
      <c r="Y29" s="215"/>
      <c r="Z29" s="215" t="s">
        <v>592</v>
      </c>
      <c r="AA29" s="215"/>
      <c r="AB29" s="215">
        <v>100.10934701696229</v>
      </c>
      <c r="AC29" s="215">
        <v>107.35105186356918</v>
      </c>
    </row>
    <row r="30" spans="1:29" s="208" customFormat="1" ht="47.25" x14ac:dyDescent="0.25">
      <c r="A30" s="213" t="s">
        <v>63</v>
      </c>
      <c r="B30" s="214" t="s">
        <v>497</v>
      </c>
      <c r="C30" s="215">
        <v>553.79956453790385</v>
      </c>
      <c r="D30" s="215">
        <v>554.99114167631785</v>
      </c>
      <c r="E30" s="215">
        <v>554.99114167631785</v>
      </c>
      <c r="F30" s="215">
        <v>554.99114167631785</v>
      </c>
      <c r="G30" s="215">
        <v>0</v>
      </c>
      <c r="H30" s="215">
        <v>0</v>
      </c>
      <c r="I30" s="215"/>
      <c r="J30" s="215">
        <v>0</v>
      </c>
      <c r="K30" s="215"/>
      <c r="L30" s="215">
        <v>0</v>
      </c>
      <c r="M30" s="215"/>
      <c r="N30" s="215">
        <v>15.377958519718904</v>
      </c>
      <c r="O30" s="215"/>
      <c r="P30" s="215">
        <v>15.889833557727242</v>
      </c>
      <c r="Q30" s="215"/>
      <c r="R30" s="215">
        <v>66.451612914382665</v>
      </c>
      <c r="S30" s="215"/>
      <c r="T30" s="215">
        <v>499.55978553647003</v>
      </c>
      <c r="U30" s="215"/>
      <c r="V30" s="215">
        <v>473.16157024221627</v>
      </c>
      <c r="W30" s="215"/>
      <c r="X30" s="215">
        <v>0</v>
      </c>
      <c r="Y30" s="215"/>
      <c r="Z30" s="215" t="s">
        <v>592</v>
      </c>
      <c r="AA30" s="215"/>
      <c r="AB30" s="215">
        <v>515.44961909419726</v>
      </c>
      <c r="AC30" s="215">
        <v>554.99114167631785</v>
      </c>
    </row>
    <row r="31" spans="1:29" s="207" customFormat="1" x14ac:dyDescent="0.25">
      <c r="A31" s="213" t="s">
        <v>498</v>
      </c>
      <c r="B31" s="217" t="s">
        <v>141</v>
      </c>
      <c r="C31" s="215">
        <v>16.689155745015153</v>
      </c>
      <c r="D31" s="215">
        <v>15.377958519718904</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s="207" customFormat="1" ht="31.5" x14ac:dyDescent="0.25">
      <c r="A32" s="213" t="s">
        <v>499</v>
      </c>
      <c r="B32" s="217" t="s">
        <v>140</v>
      </c>
      <c r="C32" s="215">
        <v>102.92938368329719</v>
      </c>
      <c r="D32" s="215">
        <v>99.684063276537202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7" customFormat="1" x14ac:dyDescent="0.25">
      <c r="A33" s="213" t="s">
        <v>500</v>
      </c>
      <c r="B33" s="217" t="s">
        <v>139</v>
      </c>
      <c r="C33" s="215">
        <v>375.40533797619912</v>
      </c>
      <c r="D33" s="215">
        <v>380.53554871759161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7" customFormat="1" x14ac:dyDescent="0.25">
      <c r="A34" s="213" t="s">
        <v>501</v>
      </c>
      <c r="B34" s="217" t="s">
        <v>138</v>
      </c>
      <c r="C34" s="215">
        <v>58.775687133392438</v>
      </c>
      <c r="D34" s="215">
        <v>59.393571162470209</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62</v>
      </c>
      <c r="B35" s="214" t="s">
        <v>502</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7" customFormat="1" ht="31.5" x14ac:dyDescent="0.25">
      <c r="A36" s="216" t="s">
        <v>503</v>
      </c>
      <c r="B36" s="217" t="s">
        <v>504</v>
      </c>
      <c r="C36" s="215"/>
      <c r="D36" s="215"/>
      <c r="E36" s="215"/>
      <c r="F36" s="215"/>
      <c r="G36" s="215">
        <v>0</v>
      </c>
      <c r="H36" s="215">
        <v>0</v>
      </c>
      <c r="I36" s="220" t="s">
        <v>691</v>
      </c>
      <c r="J36" s="215">
        <v>0</v>
      </c>
      <c r="K36" s="215" t="s">
        <v>691</v>
      </c>
      <c r="L36" s="215">
        <v>0</v>
      </c>
      <c r="M36" s="220" t="s">
        <v>691</v>
      </c>
      <c r="N36" s="215">
        <v>0</v>
      </c>
      <c r="O36" s="215" t="s">
        <v>691</v>
      </c>
      <c r="P36" s="215">
        <v>0</v>
      </c>
      <c r="Q36" s="220" t="s">
        <v>691</v>
      </c>
      <c r="R36" s="215">
        <v>0</v>
      </c>
      <c r="S36" s="215" t="s">
        <v>691</v>
      </c>
      <c r="T36" s="215">
        <v>0</v>
      </c>
      <c r="U36" s="220" t="s">
        <v>691</v>
      </c>
      <c r="V36" s="215">
        <v>0</v>
      </c>
      <c r="W36" s="215" t="s">
        <v>691</v>
      </c>
      <c r="X36" s="215">
        <v>0</v>
      </c>
      <c r="Y36" s="220" t="s">
        <v>691</v>
      </c>
      <c r="Z36" s="215" t="s">
        <v>592</v>
      </c>
      <c r="AA36" s="215" t="s">
        <v>592</v>
      </c>
      <c r="AB36" s="215">
        <v>0</v>
      </c>
      <c r="AC36" s="215">
        <v>0</v>
      </c>
    </row>
    <row r="37" spans="1:29" s="207" customFormat="1" x14ac:dyDescent="0.25">
      <c r="A37" s="216" t="s">
        <v>505</v>
      </c>
      <c r="B37" s="219" t="s">
        <v>136</v>
      </c>
      <c r="C37" s="215"/>
      <c r="D37" s="215"/>
      <c r="E37" s="215"/>
      <c r="F37" s="215"/>
      <c r="G37" s="215">
        <v>0</v>
      </c>
      <c r="H37" s="215">
        <v>0</v>
      </c>
      <c r="I37" s="220" t="s">
        <v>691</v>
      </c>
      <c r="J37" s="215">
        <v>0</v>
      </c>
      <c r="K37" s="215" t="s">
        <v>691</v>
      </c>
      <c r="L37" s="215">
        <v>0</v>
      </c>
      <c r="M37" s="220" t="s">
        <v>691</v>
      </c>
      <c r="N37" s="215">
        <v>0</v>
      </c>
      <c r="O37" s="215" t="s">
        <v>691</v>
      </c>
      <c r="P37" s="215">
        <v>0</v>
      </c>
      <c r="Q37" s="220" t="s">
        <v>691</v>
      </c>
      <c r="R37" s="215">
        <v>0</v>
      </c>
      <c r="S37" s="215" t="s">
        <v>691</v>
      </c>
      <c r="T37" s="215">
        <v>0</v>
      </c>
      <c r="U37" s="220" t="s">
        <v>691</v>
      </c>
      <c r="V37" s="215">
        <v>0</v>
      </c>
      <c r="W37" s="215" t="s">
        <v>691</v>
      </c>
      <c r="X37" s="215">
        <v>0</v>
      </c>
      <c r="Y37" s="220" t="s">
        <v>691</v>
      </c>
      <c r="Z37" s="215" t="s">
        <v>592</v>
      </c>
      <c r="AA37" s="215" t="s">
        <v>592</v>
      </c>
      <c r="AB37" s="215">
        <v>0</v>
      </c>
      <c r="AC37" s="215">
        <v>0</v>
      </c>
    </row>
    <row r="38" spans="1:29" s="207" customFormat="1" x14ac:dyDescent="0.25">
      <c r="A38" s="216" t="s">
        <v>506</v>
      </c>
      <c r="B38" s="219" t="s">
        <v>507</v>
      </c>
      <c r="C38" s="215"/>
      <c r="D38" s="215"/>
      <c r="E38" s="215"/>
      <c r="F38" s="215"/>
      <c r="G38" s="215">
        <v>0</v>
      </c>
      <c r="H38" s="215">
        <v>0</v>
      </c>
      <c r="I38" s="220" t="s">
        <v>691</v>
      </c>
      <c r="J38" s="215">
        <v>0</v>
      </c>
      <c r="K38" s="215" t="s">
        <v>691</v>
      </c>
      <c r="L38" s="215">
        <v>0</v>
      </c>
      <c r="M38" s="220" t="s">
        <v>691</v>
      </c>
      <c r="N38" s="215">
        <v>0</v>
      </c>
      <c r="O38" s="215" t="s">
        <v>691</v>
      </c>
      <c r="P38" s="215">
        <v>0</v>
      </c>
      <c r="Q38" s="220" t="s">
        <v>691</v>
      </c>
      <c r="R38" s="215">
        <v>0</v>
      </c>
      <c r="S38" s="215" t="s">
        <v>691</v>
      </c>
      <c r="T38" s="215">
        <v>0</v>
      </c>
      <c r="U38" s="220" t="s">
        <v>691</v>
      </c>
      <c r="V38" s="215">
        <v>0</v>
      </c>
      <c r="W38" s="215" t="s">
        <v>691</v>
      </c>
      <c r="X38" s="215">
        <v>0</v>
      </c>
      <c r="Y38" s="220" t="s">
        <v>691</v>
      </c>
      <c r="Z38" s="215" t="s">
        <v>592</v>
      </c>
      <c r="AA38" s="215" t="s">
        <v>592</v>
      </c>
      <c r="AB38" s="215">
        <v>0</v>
      </c>
      <c r="AC38" s="215">
        <v>0</v>
      </c>
    </row>
    <row r="39" spans="1:29" s="207" customFormat="1" x14ac:dyDescent="0.25">
      <c r="A39" s="216" t="s">
        <v>508</v>
      </c>
      <c r="B39" s="217" t="s">
        <v>509</v>
      </c>
      <c r="C39" s="215"/>
      <c r="D39" s="215"/>
      <c r="E39" s="215"/>
      <c r="F39" s="215"/>
      <c r="G39" s="215">
        <v>0</v>
      </c>
      <c r="H39" s="215">
        <v>0</v>
      </c>
      <c r="I39" s="220" t="s">
        <v>691</v>
      </c>
      <c r="J39" s="215">
        <v>0</v>
      </c>
      <c r="K39" s="215" t="s">
        <v>691</v>
      </c>
      <c r="L39" s="215">
        <v>0</v>
      </c>
      <c r="M39" s="220" t="s">
        <v>691</v>
      </c>
      <c r="N39" s="215">
        <v>0</v>
      </c>
      <c r="O39" s="215" t="s">
        <v>691</v>
      </c>
      <c r="P39" s="215">
        <v>0</v>
      </c>
      <c r="Q39" s="220" t="s">
        <v>691</v>
      </c>
      <c r="R39" s="215">
        <v>0</v>
      </c>
      <c r="S39" s="215" t="s">
        <v>691</v>
      </c>
      <c r="T39" s="215">
        <v>0</v>
      </c>
      <c r="U39" s="220" t="s">
        <v>691</v>
      </c>
      <c r="V39" s="215">
        <v>0</v>
      </c>
      <c r="W39" s="215" t="s">
        <v>691</v>
      </c>
      <c r="X39" s="215">
        <v>0</v>
      </c>
      <c r="Y39" s="220" t="s">
        <v>691</v>
      </c>
      <c r="Z39" s="215" t="s">
        <v>592</v>
      </c>
      <c r="AA39" s="215" t="s">
        <v>592</v>
      </c>
      <c r="AB39" s="215">
        <v>0</v>
      </c>
      <c r="AC39" s="215">
        <v>0</v>
      </c>
    </row>
    <row r="40" spans="1:29" s="207" customFormat="1" x14ac:dyDescent="0.25">
      <c r="A40" s="216" t="s">
        <v>510</v>
      </c>
      <c r="B40" s="217" t="s">
        <v>511</v>
      </c>
      <c r="C40" s="215"/>
      <c r="D40" s="215"/>
      <c r="E40" s="215"/>
      <c r="F40" s="215"/>
      <c r="G40" s="215">
        <v>0</v>
      </c>
      <c r="H40" s="215">
        <v>0</v>
      </c>
      <c r="I40" s="220" t="s">
        <v>691</v>
      </c>
      <c r="J40" s="215">
        <v>0</v>
      </c>
      <c r="K40" s="215" t="s">
        <v>691</v>
      </c>
      <c r="L40" s="215">
        <v>0</v>
      </c>
      <c r="M40" s="220" t="s">
        <v>691</v>
      </c>
      <c r="N40" s="215">
        <v>0</v>
      </c>
      <c r="O40" s="215" t="s">
        <v>691</v>
      </c>
      <c r="P40" s="215">
        <v>0</v>
      </c>
      <c r="Q40" s="220" t="s">
        <v>691</v>
      </c>
      <c r="R40" s="215">
        <v>0</v>
      </c>
      <c r="S40" s="215" t="s">
        <v>691</v>
      </c>
      <c r="T40" s="215">
        <v>0</v>
      </c>
      <c r="U40" s="220" t="s">
        <v>691</v>
      </c>
      <c r="V40" s="215">
        <v>0</v>
      </c>
      <c r="W40" s="215" t="s">
        <v>691</v>
      </c>
      <c r="X40" s="215">
        <v>0</v>
      </c>
      <c r="Y40" s="220" t="s">
        <v>691</v>
      </c>
      <c r="Z40" s="215" t="s">
        <v>592</v>
      </c>
      <c r="AA40" s="215" t="s">
        <v>592</v>
      </c>
      <c r="AB40" s="215">
        <v>0</v>
      </c>
      <c r="AC40" s="215">
        <v>0</v>
      </c>
    </row>
    <row r="41" spans="1:29" s="207" customFormat="1" x14ac:dyDescent="0.25">
      <c r="A41" s="216" t="s">
        <v>512</v>
      </c>
      <c r="B41" s="217" t="s">
        <v>513</v>
      </c>
      <c r="C41" s="215"/>
      <c r="D41" s="215"/>
      <c r="E41" s="215"/>
      <c r="F41" s="215"/>
      <c r="G41" s="215">
        <v>0</v>
      </c>
      <c r="H41" s="215">
        <v>0</v>
      </c>
      <c r="I41" s="220" t="s">
        <v>691</v>
      </c>
      <c r="J41" s="215">
        <v>0</v>
      </c>
      <c r="K41" s="215" t="s">
        <v>691</v>
      </c>
      <c r="L41" s="215">
        <v>0</v>
      </c>
      <c r="M41" s="220" t="s">
        <v>691</v>
      </c>
      <c r="N41" s="215">
        <v>0</v>
      </c>
      <c r="O41" s="215" t="s">
        <v>691</v>
      </c>
      <c r="P41" s="215">
        <v>0</v>
      </c>
      <c r="Q41" s="220" t="s">
        <v>691</v>
      </c>
      <c r="R41" s="215">
        <v>0</v>
      </c>
      <c r="S41" s="215" t="s">
        <v>691</v>
      </c>
      <c r="T41" s="215">
        <v>0</v>
      </c>
      <c r="U41" s="220" t="s">
        <v>691</v>
      </c>
      <c r="V41" s="215">
        <v>0</v>
      </c>
      <c r="W41" s="215" t="s">
        <v>691</v>
      </c>
      <c r="X41" s="215">
        <v>0</v>
      </c>
      <c r="Y41" s="220" t="s">
        <v>691</v>
      </c>
      <c r="Z41" s="215" t="s">
        <v>592</v>
      </c>
      <c r="AA41" s="215" t="s">
        <v>592</v>
      </c>
      <c r="AB41" s="215">
        <v>0</v>
      </c>
      <c r="AC41" s="215">
        <v>0</v>
      </c>
    </row>
    <row r="42" spans="1:29" s="208" customFormat="1" x14ac:dyDescent="0.25">
      <c r="A42" s="216" t="s">
        <v>514</v>
      </c>
      <c r="B42" s="217" t="s">
        <v>515</v>
      </c>
      <c r="C42" s="215"/>
      <c r="D42" s="215"/>
      <c r="E42" s="215"/>
      <c r="F42" s="215"/>
      <c r="G42" s="215">
        <v>0</v>
      </c>
      <c r="H42" s="215">
        <v>0</v>
      </c>
      <c r="I42" s="220" t="s">
        <v>691</v>
      </c>
      <c r="J42" s="215">
        <v>0</v>
      </c>
      <c r="K42" s="215" t="s">
        <v>691</v>
      </c>
      <c r="L42" s="215">
        <v>0</v>
      </c>
      <c r="M42" s="220" t="s">
        <v>691</v>
      </c>
      <c r="N42" s="215">
        <v>0</v>
      </c>
      <c r="O42" s="215" t="s">
        <v>691</v>
      </c>
      <c r="P42" s="215">
        <v>0</v>
      </c>
      <c r="Q42" s="220" t="s">
        <v>691</v>
      </c>
      <c r="R42" s="215">
        <v>0</v>
      </c>
      <c r="S42" s="215" t="s">
        <v>691</v>
      </c>
      <c r="T42" s="215">
        <v>0</v>
      </c>
      <c r="U42" s="220" t="s">
        <v>691</v>
      </c>
      <c r="V42" s="215">
        <v>0</v>
      </c>
      <c r="W42" s="215" t="s">
        <v>691</v>
      </c>
      <c r="X42" s="215">
        <v>0</v>
      </c>
      <c r="Y42" s="220" t="s">
        <v>691</v>
      </c>
      <c r="Z42" s="215" t="s">
        <v>592</v>
      </c>
      <c r="AA42" s="215" t="s">
        <v>592</v>
      </c>
      <c r="AB42" s="215">
        <v>0</v>
      </c>
      <c r="AC42" s="215">
        <v>0</v>
      </c>
    </row>
    <row r="43" spans="1:29" s="207" customFormat="1" x14ac:dyDescent="0.25">
      <c r="A43" s="216" t="s">
        <v>516</v>
      </c>
      <c r="B43" s="217" t="s">
        <v>517</v>
      </c>
      <c r="C43" s="215"/>
      <c r="D43" s="215"/>
      <c r="E43" s="215"/>
      <c r="F43" s="215"/>
      <c r="G43" s="215">
        <v>0</v>
      </c>
      <c r="H43" s="215">
        <v>0</v>
      </c>
      <c r="I43" s="220" t="s">
        <v>691</v>
      </c>
      <c r="J43" s="215">
        <v>0</v>
      </c>
      <c r="K43" s="215" t="s">
        <v>691</v>
      </c>
      <c r="L43" s="215">
        <v>0</v>
      </c>
      <c r="M43" s="220" t="s">
        <v>691</v>
      </c>
      <c r="N43" s="215">
        <v>0</v>
      </c>
      <c r="O43" s="215" t="s">
        <v>691</v>
      </c>
      <c r="P43" s="215">
        <v>0</v>
      </c>
      <c r="Q43" s="220" t="s">
        <v>691</v>
      </c>
      <c r="R43" s="215">
        <v>0</v>
      </c>
      <c r="S43" s="215" t="s">
        <v>691</v>
      </c>
      <c r="T43" s="215">
        <v>0</v>
      </c>
      <c r="U43" s="220" t="s">
        <v>691</v>
      </c>
      <c r="V43" s="215">
        <v>0</v>
      </c>
      <c r="W43" s="215" t="s">
        <v>691</v>
      </c>
      <c r="X43" s="215">
        <v>0</v>
      </c>
      <c r="Y43" s="220" t="s">
        <v>691</v>
      </c>
      <c r="Z43" s="215" t="s">
        <v>592</v>
      </c>
      <c r="AA43" s="215" t="s">
        <v>592</v>
      </c>
      <c r="AB43" s="215">
        <v>0</v>
      </c>
      <c r="AC43" s="215">
        <v>0</v>
      </c>
    </row>
    <row r="44" spans="1:29" s="207" customFormat="1" x14ac:dyDescent="0.25">
      <c r="A44" s="216" t="s">
        <v>518</v>
      </c>
      <c r="B44" s="217" t="s">
        <v>519</v>
      </c>
      <c r="C44" s="215"/>
      <c r="D44" s="215"/>
      <c r="E44" s="215"/>
      <c r="F44" s="215"/>
      <c r="G44" s="215">
        <v>0</v>
      </c>
      <c r="H44" s="215">
        <v>0</v>
      </c>
      <c r="I44" s="220" t="s">
        <v>691</v>
      </c>
      <c r="J44" s="215">
        <v>0</v>
      </c>
      <c r="K44" s="215" t="s">
        <v>691</v>
      </c>
      <c r="L44" s="215">
        <v>0</v>
      </c>
      <c r="M44" s="220" t="s">
        <v>691</v>
      </c>
      <c r="N44" s="215">
        <v>0</v>
      </c>
      <c r="O44" s="215" t="s">
        <v>691</v>
      </c>
      <c r="P44" s="215">
        <v>0</v>
      </c>
      <c r="Q44" s="220" t="s">
        <v>691</v>
      </c>
      <c r="R44" s="215">
        <v>0</v>
      </c>
      <c r="S44" s="215" t="s">
        <v>691</v>
      </c>
      <c r="T44" s="215">
        <v>0</v>
      </c>
      <c r="U44" s="220" t="s">
        <v>691</v>
      </c>
      <c r="V44" s="215">
        <v>0</v>
      </c>
      <c r="W44" s="215" t="s">
        <v>691</v>
      </c>
      <c r="X44" s="215">
        <v>0</v>
      </c>
      <c r="Y44" s="220" t="s">
        <v>691</v>
      </c>
      <c r="Z44" s="215" t="s">
        <v>592</v>
      </c>
      <c r="AA44" s="215" t="s">
        <v>592</v>
      </c>
      <c r="AB44" s="215">
        <v>0</v>
      </c>
      <c r="AC44" s="215">
        <v>0</v>
      </c>
    </row>
    <row r="45" spans="1:29" s="207" customFormat="1" x14ac:dyDescent="0.25">
      <c r="A45" s="216" t="s">
        <v>520</v>
      </c>
      <c r="B45" s="217" t="s">
        <v>521</v>
      </c>
      <c r="C45" s="215"/>
      <c r="D45" s="215"/>
      <c r="E45" s="215"/>
      <c r="F45" s="215"/>
      <c r="G45" s="215">
        <v>0</v>
      </c>
      <c r="H45" s="215">
        <v>0</v>
      </c>
      <c r="I45" s="220" t="s">
        <v>691</v>
      </c>
      <c r="J45" s="215">
        <v>0</v>
      </c>
      <c r="K45" s="215" t="s">
        <v>691</v>
      </c>
      <c r="L45" s="215">
        <v>0</v>
      </c>
      <c r="M45" s="220" t="s">
        <v>691</v>
      </c>
      <c r="N45" s="215">
        <v>0</v>
      </c>
      <c r="O45" s="215" t="s">
        <v>691</v>
      </c>
      <c r="P45" s="215">
        <v>0</v>
      </c>
      <c r="Q45" s="220" t="s">
        <v>691</v>
      </c>
      <c r="R45" s="215">
        <v>0</v>
      </c>
      <c r="S45" s="215" t="s">
        <v>691</v>
      </c>
      <c r="T45" s="215">
        <v>0</v>
      </c>
      <c r="U45" s="220" t="s">
        <v>691</v>
      </c>
      <c r="V45" s="215">
        <v>0</v>
      </c>
      <c r="W45" s="215" t="s">
        <v>691</v>
      </c>
      <c r="X45" s="215">
        <v>0</v>
      </c>
      <c r="Y45" s="220" t="s">
        <v>691</v>
      </c>
      <c r="Z45" s="215" t="s">
        <v>592</v>
      </c>
      <c r="AA45" s="215" t="s">
        <v>592</v>
      </c>
      <c r="AB45" s="215">
        <v>0</v>
      </c>
      <c r="AC45" s="215">
        <v>0</v>
      </c>
    </row>
    <row r="46" spans="1:29" s="207" customFormat="1" x14ac:dyDescent="0.25">
      <c r="A46" s="216" t="s">
        <v>522</v>
      </c>
      <c r="B46" s="217" t="s">
        <v>523</v>
      </c>
      <c r="C46" s="215"/>
      <c r="D46" s="215"/>
      <c r="E46" s="215"/>
      <c r="F46" s="215"/>
      <c r="G46" s="215">
        <v>0</v>
      </c>
      <c r="H46" s="215">
        <v>0</v>
      </c>
      <c r="I46" s="220" t="s">
        <v>691</v>
      </c>
      <c r="J46" s="215">
        <v>0</v>
      </c>
      <c r="K46" s="215" t="s">
        <v>691</v>
      </c>
      <c r="L46" s="215">
        <v>0</v>
      </c>
      <c r="M46" s="220" t="s">
        <v>691</v>
      </c>
      <c r="N46" s="215">
        <v>0</v>
      </c>
      <c r="O46" s="215" t="s">
        <v>691</v>
      </c>
      <c r="P46" s="215">
        <v>0</v>
      </c>
      <c r="Q46" s="220" t="s">
        <v>691</v>
      </c>
      <c r="R46" s="215">
        <v>0</v>
      </c>
      <c r="S46" s="215" t="s">
        <v>691</v>
      </c>
      <c r="T46" s="215">
        <v>0</v>
      </c>
      <c r="U46" s="220" t="s">
        <v>691</v>
      </c>
      <c r="V46" s="215">
        <v>0</v>
      </c>
      <c r="W46" s="215" t="s">
        <v>691</v>
      </c>
      <c r="X46" s="215">
        <v>0</v>
      </c>
      <c r="Y46" s="220" t="s">
        <v>691</v>
      </c>
      <c r="Z46" s="215" t="s">
        <v>592</v>
      </c>
      <c r="AA46" s="215" t="s">
        <v>592</v>
      </c>
      <c r="AB46" s="215">
        <v>0</v>
      </c>
      <c r="AC46" s="215">
        <v>0</v>
      </c>
    </row>
    <row r="47" spans="1:29" s="207" customFormat="1" x14ac:dyDescent="0.25">
      <c r="A47" s="213" t="s">
        <v>61</v>
      </c>
      <c r="B47" s="214" t="s">
        <v>137</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s="207" customFormat="1" ht="31.5" x14ac:dyDescent="0.25">
      <c r="A48" s="216" t="s">
        <v>524</v>
      </c>
      <c r="B48" s="217" t="s">
        <v>504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592</v>
      </c>
      <c r="AA48" s="215"/>
      <c r="AB48" s="215">
        <v>0</v>
      </c>
      <c r="AC48" s="215">
        <v>0</v>
      </c>
    </row>
    <row r="49" spans="1:29" s="208" customFormat="1" x14ac:dyDescent="0.25">
      <c r="A49" s="216" t="s">
        <v>525</v>
      </c>
      <c r="B49" s="219" t="s">
        <v>136</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592</v>
      </c>
      <c r="AA49" s="215"/>
      <c r="AB49" s="215">
        <v>0</v>
      </c>
      <c r="AC49" s="215">
        <v>0</v>
      </c>
    </row>
    <row r="50" spans="1:29" s="207" customFormat="1" ht="31.5" x14ac:dyDescent="0.25">
      <c r="A50" s="216" t="s">
        <v>526</v>
      </c>
      <c r="B50" s="219" t="s">
        <v>527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592</v>
      </c>
      <c r="AA50" s="215"/>
      <c r="AB50" s="215">
        <v>0</v>
      </c>
      <c r="AC50" s="215">
        <v>0</v>
      </c>
    </row>
    <row r="51" spans="1:29" s="207" customFormat="1" ht="31.5" x14ac:dyDescent="0.25">
      <c r="A51" s="216" t="s">
        <v>528</v>
      </c>
      <c r="B51" s="217" t="s">
        <v>529</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592</v>
      </c>
      <c r="AA51" s="215"/>
      <c r="AB51" s="215">
        <v>0</v>
      </c>
      <c r="AC51" s="215">
        <v>0</v>
      </c>
    </row>
    <row r="52" spans="1:29" s="207" customFormat="1" x14ac:dyDescent="0.25">
      <c r="A52" s="216" t="s">
        <v>530</v>
      </c>
      <c r="B52" s="217" t="s">
        <v>135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592</v>
      </c>
      <c r="AA52" s="215"/>
      <c r="AB52" s="215">
        <v>0</v>
      </c>
      <c r="AC52" s="215">
        <v>0</v>
      </c>
    </row>
    <row r="53" spans="1:29" s="207" customFormat="1" x14ac:dyDescent="0.25">
      <c r="A53" s="216" t="s">
        <v>531</v>
      </c>
      <c r="B53" s="217" t="s">
        <v>509</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592</v>
      </c>
      <c r="AA53" s="215"/>
      <c r="AB53" s="215">
        <v>0</v>
      </c>
      <c r="AC53" s="215">
        <v>0</v>
      </c>
    </row>
    <row r="54" spans="1:29" s="207" customFormat="1" x14ac:dyDescent="0.25">
      <c r="A54" s="216" t="s">
        <v>532</v>
      </c>
      <c r="B54" s="217" t="s">
        <v>511</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592</v>
      </c>
      <c r="AA54" s="215"/>
      <c r="AB54" s="215">
        <v>0</v>
      </c>
      <c r="AC54" s="215">
        <v>0</v>
      </c>
    </row>
    <row r="55" spans="1:29" s="207" customFormat="1" x14ac:dyDescent="0.25">
      <c r="A55" s="216" t="s">
        <v>533</v>
      </c>
      <c r="B55" s="217" t="s">
        <v>513</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592</v>
      </c>
      <c r="AA55" s="215"/>
      <c r="AB55" s="215">
        <v>0</v>
      </c>
      <c r="AC55" s="215">
        <v>0</v>
      </c>
    </row>
    <row r="56" spans="1:29" s="208" customFormat="1" x14ac:dyDescent="0.25">
      <c r="A56" s="216" t="s">
        <v>534</v>
      </c>
      <c r="B56" s="217" t="s">
        <v>515</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592</v>
      </c>
      <c r="AA56" s="215"/>
      <c r="AB56" s="215">
        <v>0</v>
      </c>
      <c r="AC56" s="215">
        <v>0</v>
      </c>
    </row>
    <row r="57" spans="1:29" s="208" customFormat="1" x14ac:dyDescent="0.25">
      <c r="A57" s="216" t="s">
        <v>535</v>
      </c>
      <c r="B57" s="217" t="s">
        <v>517</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592</v>
      </c>
      <c r="AA57" s="215"/>
      <c r="AB57" s="215">
        <v>0</v>
      </c>
      <c r="AC57" s="215">
        <v>0</v>
      </c>
    </row>
    <row r="58" spans="1:29" s="207" customFormat="1" x14ac:dyDescent="0.25">
      <c r="A58" s="216" t="s">
        <v>536</v>
      </c>
      <c r="B58" s="217" t="s">
        <v>519</v>
      </c>
      <c r="C58" s="215">
        <v>94</v>
      </c>
      <c r="D58" s="215">
        <v>94</v>
      </c>
      <c r="E58" s="215"/>
      <c r="F58" s="215"/>
      <c r="G58" s="215">
        <v>0</v>
      </c>
      <c r="H58" s="215">
        <v>0</v>
      </c>
      <c r="I58" s="215"/>
      <c r="J58" s="215">
        <v>0</v>
      </c>
      <c r="K58" s="215"/>
      <c r="L58" s="215">
        <v>0</v>
      </c>
      <c r="M58" s="215"/>
      <c r="N58" s="215">
        <v>0</v>
      </c>
      <c r="O58" s="215"/>
      <c r="P58" s="215">
        <v>0</v>
      </c>
      <c r="Q58" s="215"/>
      <c r="R58" s="215">
        <v>0</v>
      </c>
      <c r="S58" s="215"/>
      <c r="T58" s="215">
        <v>0</v>
      </c>
      <c r="U58" s="215"/>
      <c r="V58" s="215">
        <v>94</v>
      </c>
      <c r="W58" s="215"/>
      <c r="X58" s="215">
        <v>0</v>
      </c>
      <c r="Y58" s="215"/>
      <c r="Z58" s="215" t="s">
        <v>592</v>
      </c>
      <c r="AA58" s="215"/>
      <c r="AB58" s="215">
        <v>0</v>
      </c>
      <c r="AC58" s="215">
        <v>94</v>
      </c>
    </row>
    <row r="59" spans="1:29" s="207" customFormat="1" x14ac:dyDescent="0.25">
      <c r="A59" s="216" t="s">
        <v>537</v>
      </c>
      <c r="B59" s="217" t="s">
        <v>521</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592</v>
      </c>
      <c r="AA59" s="215"/>
      <c r="AB59" s="215">
        <v>0</v>
      </c>
      <c r="AC59" s="215">
        <v>0</v>
      </c>
    </row>
    <row r="60" spans="1:29" s="207" customFormat="1" x14ac:dyDescent="0.25">
      <c r="A60" s="216" t="s">
        <v>538</v>
      </c>
      <c r="B60" s="217" t="s">
        <v>523</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592</v>
      </c>
      <c r="AA60" s="215"/>
      <c r="AB60" s="215">
        <v>0</v>
      </c>
      <c r="AC60" s="215">
        <v>0</v>
      </c>
    </row>
    <row r="61" spans="1:29" s="207" customFormat="1" ht="31.5" x14ac:dyDescent="0.25">
      <c r="A61" s="213" t="s">
        <v>59</v>
      </c>
      <c r="B61" s="214" t="s">
        <v>134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7" customFormat="1" x14ac:dyDescent="0.25">
      <c r="A62" s="216" t="s">
        <v>539</v>
      </c>
      <c r="B62" s="217" t="s">
        <v>133</v>
      </c>
      <c r="C62" s="215">
        <v>553.79956453790385</v>
      </c>
      <c r="D62" s="215">
        <v>554.99114167631785</v>
      </c>
      <c r="E62" s="215"/>
      <c r="F62" s="215"/>
      <c r="G62" s="215">
        <v>0</v>
      </c>
      <c r="H62" s="215">
        <v>0</v>
      </c>
      <c r="I62" s="215"/>
      <c r="J62" s="215">
        <v>0</v>
      </c>
      <c r="K62" s="215"/>
      <c r="L62" s="215">
        <v>0</v>
      </c>
      <c r="M62" s="215"/>
      <c r="N62" s="215">
        <v>0</v>
      </c>
      <c r="O62" s="215"/>
      <c r="P62" s="215">
        <v>0</v>
      </c>
      <c r="Q62" s="215"/>
      <c r="R62" s="215">
        <v>0</v>
      </c>
      <c r="S62" s="215"/>
      <c r="T62" s="215">
        <v>0</v>
      </c>
      <c r="U62" s="215"/>
      <c r="V62" s="215">
        <v>554.99114167631785</v>
      </c>
      <c r="W62" s="215"/>
      <c r="X62" s="215">
        <v>0</v>
      </c>
      <c r="Y62" s="215"/>
      <c r="Z62" s="215" t="s">
        <v>592</v>
      </c>
      <c r="AA62" s="215"/>
      <c r="AB62" s="215">
        <v>0</v>
      </c>
      <c r="AC62" s="215">
        <v>554.99114167631785</v>
      </c>
    </row>
    <row r="63" spans="1:29" x14ac:dyDescent="0.25">
      <c r="A63" s="216" t="s">
        <v>540</v>
      </c>
      <c r="B63" s="219" t="s">
        <v>130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592</v>
      </c>
      <c r="AA63" s="215"/>
      <c r="AB63" s="215">
        <v>0</v>
      </c>
      <c r="AC63" s="215">
        <v>0</v>
      </c>
    </row>
    <row r="64" spans="1:29" x14ac:dyDescent="0.25">
      <c r="A64" s="216" t="s">
        <v>541</v>
      </c>
      <c r="B64" s="217" t="s">
        <v>129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592</v>
      </c>
      <c r="AA64" s="215"/>
      <c r="AB64" s="215">
        <v>0</v>
      </c>
      <c r="AC64" s="215">
        <v>0</v>
      </c>
    </row>
    <row r="65" spans="1:29" x14ac:dyDescent="0.25">
      <c r="A65" s="216" t="s">
        <v>542</v>
      </c>
      <c r="B65" s="219" t="s">
        <v>128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592</v>
      </c>
      <c r="AA65" s="215"/>
      <c r="AB65" s="215">
        <v>0</v>
      </c>
      <c r="AC65" s="215">
        <v>0</v>
      </c>
    </row>
    <row r="66" spans="1:29" x14ac:dyDescent="0.25">
      <c r="A66" s="216" t="s">
        <v>543</v>
      </c>
      <c r="B66" s="219" t="s">
        <v>131</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592</v>
      </c>
      <c r="AA66" s="215"/>
      <c r="AB66" s="215">
        <v>0</v>
      </c>
      <c r="AC66" s="215">
        <v>0</v>
      </c>
    </row>
    <row r="67" spans="1:29" x14ac:dyDescent="0.25">
      <c r="A67" s="216" t="s">
        <v>544</v>
      </c>
      <c r="B67" s="219" t="s">
        <v>545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592</v>
      </c>
      <c r="AA67" s="215"/>
      <c r="AB67" s="215">
        <v>0</v>
      </c>
      <c r="AC67" s="215">
        <v>0</v>
      </c>
    </row>
    <row r="68" spans="1:29" x14ac:dyDescent="0.25">
      <c r="A68" s="216" t="s">
        <v>546</v>
      </c>
      <c r="B68" s="219" t="s">
        <v>547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592</v>
      </c>
      <c r="AA68" s="215"/>
      <c r="AB68" s="215">
        <v>0</v>
      </c>
      <c r="AC68" s="215">
        <v>0</v>
      </c>
    </row>
    <row r="69" spans="1:29" x14ac:dyDescent="0.25">
      <c r="A69" s="216" t="s">
        <v>548</v>
      </c>
      <c r="B69" s="219" t="s">
        <v>549</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592</v>
      </c>
      <c r="AA69" s="215"/>
      <c r="AB69" s="215">
        <v>0</v>
      </c>
      <c r="AC69" s="215">
        <v>0</v>
      </c>
    </row>
    <row r="70" spans="1:29" x14ac:dyDescent="0.25">
      <c r="A70" s="216" t="s">
        <v>550</v>
      </c>
      <c r="B70" s="219" t="s">
        <v>551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592</v>
      </c>
      <c r="AA70" s="215"/>
      <c r="AB70" s="215">
        <v>0</v>
      </c>
      <c r="AC70" s="215">
        <v>0</v>
      </c>
    </row>
    <row r="71" spans="1:29" x14ac:dyDescent="0.25">
      <c r="A71" s="216" t="s">
        <v>552</v>
      </c>
      <c r="B71" s="219" t="s">
        <v>553</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94</v>
      </c>
      <c r="W71" s="215"/>
      <c r="X71" s="215">
        <v>0</v>
      </c>
      <c r="Y71" s="215"/>
      <c r="Z71" s="215" t="s">
        <v>592</v>
      </c>
      <c r="AA71" s="215"/>
      <c r="AB71" s="215">
        <v>0</v>
      </c>
      <c r="AC71" s="215">
        <v>94</v>
      </c>
    </row>
    <row r="72" spans="1:29" x14ac:dyDescent="0.25">
      <c r="A72" s="216" t="s">
        <v>554</v>
      </c>
      <c r="B72" s="219" t="s">
        <v>555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592</v>
      </c>
      <c r="AA72" s="215"/>
      <c r="AB72" s="215">
        <v>0</v>
      </c>
      <c r="AC72" s="215">
        <v>0</v>
      </c>
    </row>
    <row r="73" spans="1:29" x14ac:dyDescent="0.25">
      <c r="A73" s="216" t="s">
        <v>556</v>
      </c>
      <c r="B73" s="219" t="s">
        <v>557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592</v>
      </c>
      <c r="AA73" s="215"/>
      <c r="AB73" s="215">
        <v>0</v>
      </c>
      <c r="AC73" s="215">
        <v>0</v>
      </c>
    </row>
    <row r="74" spans="1:29" ht="31.5" x14ac:dyDescent="0.25">
      <c r="A74" s="213" t="s">
        <v>58</v>
      </c>
      <c r="B74" s="221" t="s">
        <v>185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592</v>
      </c>
      <c r="AA74" s="215"/>
      <c r="AB74" s="215">
        <v>0</v>
      </c>
      <c r="AC74" s="215">
        <v>0</v>
      </c>
    </row>
    <row r="75" spans="1:29"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31.5" x14ac:dyDescent="0.25">
      <c r="A76" s="216" t="s">
        <v>558</v>
      </c>
      <c r="B76" s="217" t="s">
        <v>504</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t="s">
        <v>592</v>
      </c>
      <c r="AA76" s="223"/>
      <c r="AB76" s="215">
        <v>0</v>
      </c>
      <c r="AC76" s="215">
        <v>0</v>
      </c>
    </row>
    <row r="77" spans="1:29" x14ac:dyDescent="0.25">
      <c r="A77" s="216" t="s">
        <v>559</v>
      </c>
      <c r="B77" s="219" t="s">
        <v>136</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592</v>
      </c>
      <c r="AA77" s="215"/>
      <c r="AB77" s="215">
        <v>0</v>
      </c>
      <c r="AC77" s="215">
        <v>0</v>
      </c>
    </row>
    <row r="78" spans="1:29" x14ac:dyDescent="0.25">
      <c r="A78" s="216" t="s">
        <v>560</v>
      </c>
      <c r="B78" s="219" t="s">
        <v>461</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592</v>
      </c>
      <c r="AA78" s="215"/>
      <c r="AB78" s="215">
        <v>0</v>
      </c>
      <c r="AC78" s="215">
        <v>0</v>
      </c>
    </row>
    <row r="79" spans="1:29" x14ac:dyDescent="0.25">
      <c r="A79" s="216" t="s">
        <v>561</v>
      </c>
      <c r="B79" s="217" t="s">
        <v>509</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592</v>
      </c>
      <c r="AA79" s="215"/>
      <c r="AB79" s="215">
        <v>0</v>
      </c>
      <c r="AC79" s="215">
        <v>0</v>
      </c>
    </row>
    <row r="80" spans="1:29" x14ac:dyDescent="0.25">
      <c r="A80" s="216" t="s">
        <v>562</v>
      </c>
      <c r="B80" s="217" t="s">
        <v>511</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592</v>
      </c>
      <c r="AA80" s="223"/>
      <c r="AB80" s="215">
        <v>0</v>
      </c>
      <c r="AC80" s="215">
        <v>0</v>
      </c>
    </row>
    <row r="81" spans="1:29" x14ac:dyDescent="0.25">
      <c r="A81" s="216" t="s">
        <v>563</v>
      </c>
      <c r="B81" s="217" t="s">
        <v>513</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592</v>
      </c>
      <c r="AA81" s="223"/>
      <c r="AB81" s="215">
        <v>0</v>
      </c>
      <c r="AC81" s="215">
        <v>0</v>
      </c>
    </row>
    <row r="82" spans="1:29" x14ac:dyDescent="0.25">
      <c r="A82" s="216" t="s">
        <v>564</v>
      </c>
      <c r="B82" s="217" t="s">
        <v>515</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592</v>
      </c>
      <c r="AA82" s="223"/>
      <c r="AB82" s="215">
        <v>0</v>
      </c>
      <c r="AC82" s="215">
        <v>0</v>
      </c>
    </row>
    <row r="83" spans="1:29" x14ac:dyDescent="0.25">
      <c r="A83" s="216" t="s">
        <v>565</v>
      </c>
      <c r="B83" s="217" t="s">
        <v>517</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592</v>
      </c>
      <c r="AA83" s="223"/>
      <c r="AB83" s="215">
        <v>0</v>
      </c>
      <c r="AC83" s="215">
        <v>0</v>
      </c>
    </row>
    <row r="84" spans="1:29" x14ac:dyDescent="0.25">
      <c r="A84" s="216" t="s">
        <v>566</v>
      </c>
      <c r="B84" s="217" t="s">
        <v>519</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592</v>
      </c>
      <c r="AA84" s="223"/>
      <c r="AB84" s="215">
        <v>0</v>
      </c>
      <c r="AC84" s="215">
        <v>0</v>
      </c>
    </row>
    <row r="85" spans="1:29" x14ac:dyDescent="0.25">
      <c r="A85" s="216" t="s">
        <v>567</v>
      </c>
      <c r="B85" s="217" t="s">
        <v>521</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592</v>
      </c>
      <c r="AA85" s="223"/>
      <c r="AB85" s="215">
        <v>0</v>
      </c>
      <c r="AC85" s="215">
        <v>0</v>
      </c>
    </row>
    <row r="86" spans="1:29" x14ac:dyDescent="0.25">
      <c r="A86" s="216" t="s">
        <v>568</v>
      </c>
      <c r="B86" s="217" t="s">
        <v>523</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592</v>
      </c>
      <c r="AA86" s="223"/>
      <c r="AB86" s="215">
        <v>0</v>
      </c>
      <c r="AC86" s="21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M_TP1100.PS.0062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24" t="s">
        <v>426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437</v>
      </c>
      <c r="F22" s="432"/>
      <c r="G22" s="432"/>
      <c r="H22" s="432"/>
      <c r="I22" s="432"/>
      <c r="J22" s="432"/>
      <c r="K22" s="432"/>
      <c r="L22" s="433"/>
      <c r="M22" s="425" t="s">
        <v>49</v>
      </c>
      <c r="N22" s="425" t="s">
        <v>48</v>
      </c>
      <c r="O22" s="425" t="s">
        <v>47</v>
      </c>
      <c r="P22" s="434" t="s">
        <v>215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350</v>
      </c>
      <c r="J23" s="446" t="s">
        <v>351</v>
      </c>
      <c r="K23" s="446" t="s">
        <v>352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08" t="s">
        <v>13</v>
      </c>
      <c r="AG24" s="108" t="s">
        <v>12</v>
      </c>
      <c r="AH24" s="109" t="s">
        <v>2</v>
      </c>
      <c r="AI24" s="109"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27"/>
      <c r="Q26" s="171"/>
      <c r="R26" s="227"/>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27"/>
      <c r="Q29" s="171"/>
      <c r="R29" s="227"/>
      <c r="S29" s="170"/>
      <c r="T29" s="171"/>
      <c r="U29" s="167"/>
      <c r="V29" s="167"/>
      <c r="W29" s="172"/>
      <c r="X29" s="227"/>
      <c r="Y29" s="170"/>
      <c r="Z29" s="167"/>
      <c r="AA29" s="174"/>
      <c r="AB29" s="227"/>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t="s">
        <v>460</v>
      </c>
      <c r="X30" s="227">
        <f>1267148.6/1000</f>
        <v>1267.1486</v>
      </c>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70" zoomScaleNormal="70" workbookViewId="0">
      <selection activeCell="F20" sqref="F20"/>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472</v>
      </c>
    </row>
    <row r="5" spans="1:2" ht="18.75" x14ac:dyDescent="0.3">
      <c r="A5" s="452" t="str">
        <f>'1. паспорт местоположение'!A5:C5</f>
        <v>Год раскрытия информации: 2024 год</v>
      </c>
      <c r="B5" s="452"/>
    </row>
    <row r="6" spans="1:2" ht="18.75" x14ac:dyDescent="0.3">
      <c r="A6" s="209"/>
      <c r="B6" s="209"/>
    </row>
    <row r="7" spans="1:2" ht="18.75" x14ac:dyDescent="0.25">
      <c r="A7" s="283" t="s">
        <v>9</v>
      </c>
      <c r="B7" s="283"/>
    </row>
    <row r="8" spans="1:2" ht="18.75" x14ac:dyDescent="0.25">
      <c r="A8" s="199"/>
      <c r="B8" s="199"/>
    </row>
    <row r="9" spans="1:2" ht="15.75" x14ac:dyDescent="0.25">
      <c r="A9" s="453" t="str">
        <f>'1. паспорт местоположение'!A9:C9</f>
        <v xml:space="preserve"> АО "Россети Тюмень"</v>
      </c>
      <c r="B9" s="453"/>
    </row>
    <row r="10" spans="1:2" ht="18.75" x14ac:dyDescent="0.25">
      <c r="A10" s="450" t="s">
        <v>8</v>
      </c>
      <c r="B10" s="450"/>
    </row>
    <row r="11" spans="1:2" ht="18.75" x14ac:dyDescent="0.25">
      <c r="A11" s="199"/>
      <c r="B11" s="199"/>
    </row>
    <row r="12" spans="1:2" ht="15.75" x14ac:dyDescent="0.25">
      <c r="A12" s="454" t="str">
        <f>'7. Паспорт отчет о закупке'!A12:AV12</f>
        <v>M_TP1100.PS.0062</v>
      </c>
      <c r="B12" s="454"/>
    </row>
    <row r="13" spans="1:2" ht="18.75" x14ac:dyDescent="0.25">
      <c r="A13" s="450" t="s">
        <v>7</v>
      </c>
      <c r="B13" s="450"/>
    </row>
    <row r="14" spans="1:2" ht="18.75" x14ac:dyDescent="0.25">
      <c r="A14" s="198"/>
      <c r="B14" s="198"/>
    </row>
    <row r="15" spans="1:2" ht="54.75" customHeight="1" x14ac:dyDescent="0.25">
      <c r="A15" s="449"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49"/>
    </row>
    <row r="16" spans="1:2" ht="18.75" x14ac:dyDescent="0.25">
      <c r="A16" s="450" t="s">
        <v>6</v>
      </c>
      <c r="B16" s="450"/>
    </row>
    <row r="17" spans="1:2" ht="15.75" x14ac:dyDescent="0.25">
      <c r="A17" s="105"/>
      <c r="B17" s="210"/>
    </row>
    <row r="18" spans="1:2" ht="30" customHeight="1" x14ac:dyDescent="0.25">
      <c r="A18" s="451" t="s">
        <v>427</v>
      </c>
      <c r="B18" s="451"/>
    </row>
    <row r="19" spans="1:2" ht="30" customHeight="1" x14ac:dyDescent="0.25">
      <c r="A19" s="273"/>
      <c r="B19" s="273"/>
    </row>
    <row r="20" spans="1:2" ht="15.75" thickBot="1" x14ac:dyDescent="0.3"/>
    <row r="21" spans="1:2" ht="60" customHeight="1" x14ac:dyDescent="0.25">
      <c r="A21" s="180" t="s">
        <v>462</v>
      </c>
      <c r="B21" s="181"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2" spans="1:2" ht="28.5" x14ac:dyDescent="0.25">
      <c r="A22" s="182" t="s">
        <v>324</v>
      </c>
      <c r="B22" s="183" t="s">
        <v>599</v>
      </c>
    </row>
    <row r="23" spans="1:2" x14ac:dyDescent="0.25">
      <c r="A23" s="182" t="s">
        <v>290</v>
      </c>
      <c r="B23" s="184" t="s">
        <v>600</v>
      </c>
    </row>
    <row r="24" spans="1:2" x14ac:dyDescent="0.25">
      <c r="A24" s="182" t="s">
        <v>325</v>
      </c>
      <c r="B24" s="185" t="s">
        <v>685</v>
      </c>
    </row>
    <row r="25" spans="1:2" x14ac:dyDescent="0.25">
      <c r="A25" s="186" t="s">
        <v>326</v>
      </c>
      <c r="B25" s="183">
        <v>2027</v>
      </c>
    </row>
    <row r="26" spans="1:2" ht="28.5" x14ac:dyDescent="0.25">
      <c r="A26" s="186" t="s">
        <v>327</v>
      </c>
      <c r="B26" s="185" t="s">
        <v>598</v>
      </c>
    </row>
    <row r="27" spans="1:2" ht="28.5" x14ac:dyDescent="0.25">
      <c r="A27" s="187" t="s">
        <v>601</v>
      </c>
      <c r="B27" s="188">
        <f>'6.2. Паспорт фин осв ввод'!D24</f>
        <v>662.34219353988715</v>
      </c>
    </row>
    <row r="28" spans="1:2" ht="30" x14ac:dyDescent="0.25">
      <c r="A28" s="189" t="s">
        <v>328</v>
      </c>
      <c r="B28" s="228" t="s">
        <v>602</v>
      </c>
    </row>
    <row r="29" spans="1:2" ht="28.5" x14ac:dyDescent="0.25">
      <c r="A29" s="187" t="s">
        <v>473</v>
      </c>
      <c r="B29" s="188"/>
    </row>
    <row r="30" spans="1:2" ht="28.5" x14ac:dyDescent="0.25">
      <c r="A30" s="190" t="s">
        <v>474</v>
      </c>
      <c r="B30" s="191"/>
    </row>
    <row r="31" spans="1:2" x14ac:dyDescent="0.25">
      <c r="A31" s="189" t="s">
        <v>329</v>
      </c>
      <c r="B31" s="185"/>
    </row>
    <row r="32" spans="1:2" ht="30" customHeight="1" thickBot="1" x14ac:dyDescent="0.3">
      <c r="A32" s="192" t="s">
        <v>463</v>
      </c>
      <c r="B32" s="193"/>
    </row>
    <row r="33" spans="1:2" s="211" customFormat="1" ht="45" customHeight="1" x14ac:dyDescent="0.25">
      <c r="A33" s="194" t="s">
        <v>477</v>
      </c>
      <c r="B33" s="195"/>
    </row>
    <row r="34" spans="1:2" s="211" customFormat="1" x14ac:dyDescent="0.25">
      <c r="A34" s="194" t="s">
        <v>330</v>
      </c>
      <c r="B34" s="195"/>
    </row>
    <row r="35" spans="1:2" s="211" customFormat="1" x14ac:dyDescent="0.25">
      <c r="A35" s="194" t="s">
        <v>475</v>
      </c>
      <c r="B35" s="196"/>
    </row>
    <row r="36" spans="1:2" s="211" customFormat="1" x14ac:dyDescent="0.25">
      <c r="A36" s="194" t="s">
        <v>476</v>
      </c>
      <c r="B36" s="196"/>
    </row>
    <row r="37" spans="1:2" ht="45" customHeight="1" thickBot="1" x14ac:dyDescent="0.3">
      <c r="A37" s="192" t="s">
        <v>464</v>
      </c>
      <c r="B37" s="193"/>
    </row>
    <row r="38" spans="1:2" s="211" customFormat="1" ht="30" customHeight="1" x14ac:dyDescent="0.25">
      <c r="A38" s="194" t="s">
        <v>477</v>
      </c>
      <c r="B38" s="195"/>
    </row>
    <row r="39" spans="1:2" s="211" customFormat="1" x14ac:dyDescent="0.25">
      <c r="A39" s="194" t="s">
        <v>330</v>
      </c>
      <c r="B39" s="195"/>
    </row>
    <row r="40" spans="1:2" s="211" customFormat="1" x14ac:dyDescent="0.25">
      <c r="A40" s="194" t="s">
        <v>475</v>
      </c>
      <c r="B40" s="195"/>
    </row>
    <row r="41" spans="1:2" s="211" customFormat="1" x14ac:dyDescent="0.25">
      <c r="A41" s="194" t="s">
        <v>476</v>
      </c>
      <c r="B41" s="195"/>
    </row>
    <row r="42" spans="1:2" ht="30" customHeight="1" thickBot="1" x14ac:dyDescent="0.3">
      <c r="A42" s="192" t="s">
        <v>465</v>
      </c>
      <c r="B42" s="193"/>
    </row>
    <row r="43" spans="1:2" s="211" customFormat="1" ht="30" customHeight="1" x14ac:dyDescent="0.25">
      <c r="A43" s="194" t="s">
        <v>477</v>
      </c>
      <c r="B43" s="195"/>
    </row>
    <row r="44" spans="1:2" s="211" customFormat="1" x14ac:dyDescent="0.25">
      <c r="A44" s="194" t="s">
        <v>330</v>
      </c>
      <c r="B44" s="195"/>
    </row>
    <row r="45" spans="1:2" s="211" customFormat="1" x14ac:dyDescent="0.25">
      <c r="A45" s="194" t="s">
        <v>475</v>
      </c>
      <c r="B45" s="195"/>
    </row>
    <row r="46" spans="1:2" s="211" customFormat="1" x14ac:dyDescent="0.25">
      <c r="A46" s="194" t="s">
        <v>476</v>
      </c>
      <c r="B46" s="195"/>
    </row>
    <row r="47" spans="1:2" ht="30" customHeight="1" thickBot="1" x14ac:dyDescent="0.3">
      <c r="A47" s="192" t="s">
        <v>331</v>
      </c>
      <c r="B47" s="197"/>
    </row>
    <row r="48" spans="1:2" s="211" customFormat="1" x14ac:dyDescent="0.25">
      <c r="A48" s="194" t="s">
        <v>329</v>
      </c>
      <c r="B48" s="195"/>
    </row>
    <row r="49" spans="1:2" s="211" customFormat="1" x14ac:dyDescent="0.25">
      <c r="A49" s="194" t="s">
        <v>466</v>
      </c>
      <c r="B49" s="195"/>
    </row>
    <row r="50" spans="1:2" s="211" customFormat="1" x14ac:dyDescent="0.25">
      <c r="A50" s="194" t="s">
        <v>467</v>
      </c>
      <c r="B50" s="195"/>
    </row>
    <row r="51" spans="1:2" s="211" customFormat="1" ht="30" customHeight="1" x14ac:dyDescent="0.25">
      <c r="A51" s="194" t="s">
        <v>468</v>
      </c>
      <c r="B51" s="195"/>
    </row>
    <row r="52" spans="1:2" ht="15.75" thickBot="1" x14ac:dyDescent="0.3">
      <c r="A52" s="192" t="s">
        <v>332</v>
      </c>
      <c r="B52" s="197"/>
    </row>
    <row r="53" spans="1:2" ht="15.75" thickBot="1" x14ac:dyDescent="0.3">
      <c r="A53" s="192" t="s">
        <v>333</v>
      </c>
      <c r="B53" s="193"/>
    </row>
    <row r="54" spans="1:2" ht="15.75" thickBot="1" x14ac:dyDescent="0.3">
      <c r="A54" s="192" t="s">
        <v>334</v>
      </c>
      <c r="B54" s="197"/>
    </row>
    <row r="55" spans="1:2" ht="15.75" thickBot="1" x14ac:dyDescent="0.3">
      <c r="A55" s="192" t="s">
        <v>335</v>
      </c>
      <c r="B55" s="193"/>
    </row>
    <row r="56" spans="1:2" ht="15.75" thickBot="1" x14ac:dyDescent="0.3">
      <c r="A56" s="192" t="s">
        <v>336</v>
      </c>
      <c r="B56" s="197"/>
    </row>
    <row r="57" spans="1:2" s="211" customFormat="1" ht="30" customHeight="1" x14ac:dyDescent="0.25">
      <c r="A57" s="194" t="s">
        <v>337</v>
      </c>
      <c r="B57" s="195" t="s">
        <v>603</v>
      </c>
    </row>
    <row r="58" spans="1:2" s="211" customFormat="1" x14ac:dyDescent="0.25">
      <c r="A58" s="194" t="s">
        <v>338</v>
      </c>
      <c r="B58" s="195"/>
    </row>
    <row r="59" spans="1:2" s="211" customFormat="1" x14ac:dyDescent="0.25">
      <c r="A59" s="194" t="s">
        <v>339</v>
      </c>
      <c r="B59" s="195"/>
    </row>
    <row r="60" spans="1:2" s="211" customFormat="1" x14ac:dyDescent="0.25">
      <c r="A60" s="194" t="s">
        <v>682</v>
      </c>
      <c r="B60" s="195"/>
    </row>
    <row r="61" spans="1:2" s="211" customFormat="1" x14ac:dyDescent="0.25">
      <c r="A61" s="194" t="s">
        <v>340</v>
      </c>
      <c r="B61" s="195"/>
    </row>
    <row r="62" spans="1:2" ht="30" customHeight="1" thickBot="1" x14ac:dyDescent="0.3">
      <c r="A62" s="192" t="s">
        <v>341</v>
      </c>
      <c r="B62" s="229" t="s">
        <v>686</v>
      </c>
    </row>
    <row r="63" spans="1:2" ht="30" customHeight="1" thickBot="1" x14ac:dyDescent="0.3">
      <c r="A63" s="192" t="s">
        <v>342</v>
      </c>
      <c r="B63" s="229" t="s">
        <v>686</v>
      </c>
    </row>
    <row r="64" spans="1:2" s="211" customFormat="1" x14ac:dyDescent="0.25">
      <c r="A64" s="194" t="s">
        <v>329</v>
      </c>
      <c r="B64" s="195"/>
    </row>
    <row r="65" spans="1:2" s="211" customFormat="1" x14ac:dyDescent="0.25">
      <c r="A65" s="194" t="s">
        <v>478</v>
      </c>
      <c r="B65" s="195"/>
    </row>
    <row r="66" spans="1:2" s="211" customFormat="1" x14ac:dyDescent="0.25">
      <c r="A66" s="194" t="s">
        <v>479</v>
      </c>
      <c r="B66" s="195"/>
    </row>
    <row r="67" spans="1:2" ht="15.75" thickBot="1" x14ac:dyDescent="0.3">
      <c r="A67" s="192" t="s">
        <v>343</v>
      </c>
      <c r="B67" s="229" t="s">
        <v>687</v>
      </c>
    </row>
    <row r="68" spans="1:2" ht="15.75" thickBot="1" x14ac:dyDescent="0.3">
      <c r="A68" s="192" t="s">
        <v>344</v>
      </c>
      <c r="B68" s="229" t="s">
        <v>686</v>
      </c>
    </row>
    <row r="69" spans="1:2" s="211" customFormat="1" x14ac:dyDescent="0.25">
      <c r="A69" s="194" t="s">
        <v>480</v>
      </c>
      <c r="B69" s="195"/>
    </row>
    <row r="70" spans="1:2" s="211" customFormat="1" x14ac:dyDescent="0.25">
      <c r="A70" s="194" t="s">
        <v>481</v>
      </c>
      <c r="B70" s="195"/>
    </row>
    <row r="71" spans="1:2" s="211" customFormat="1" x14ac:dyDescent="0.25">
      <c r="A71" s="194" t="s">
        <v>482</v>
      </c>
      <c r="B71" s="195"/>
    </row>
    <row r="72" spans="1:2" ht="30" customHeight="1" thickBot="1" x14ac:dyDescent="0.3">
      <c r="A72" s="192" t="s">
        <v>345</v>
      </c>
      <c r="B72" s="230" t="s">
        <v>688</v>
      </c>
    </row>
    <row r="73" spans="1:2" ht="30" customHeight="1" thickBot="1" x14ac:dyDescent="0.3">
      <c r="A73" s="192" t="s">
        <v>346</v>
      </c>
      <c r="B73" s="230"/>
    </row>
    <row r="74" spans="1:2" s="211" customFormat="1" x14ac:dyDescent="0.25">
      <c r="A74" s="194" t="s">
        <v>483</v>
      </c>
      <c r="B74" s="195"/>
    </row>
    <row r="75" spans="1:2" s="211" customFormat="1" ht="30" customHeight="1" x14ac:dyDescent="0.25">
      <c r="A75" s="194" t="s">
        <v>484</v>
      </c>
      <c r="B75" s="195"/>
    </row>
    <row r="76" spans="1:2" s="211" customFormat="1" x14ac:dyDescent="0.25">
      <c r="A76" s="194" t="s">
        <v>485</v>
      </c>
      <c r="B76" s="195"/>
    </row>
    <row r="77" spans="1:2" s="211" customFormat="1" x14ac:dyDescent="0.25">
      <c r="A77" s="194" t="s">
        <v>486</v>
      </c>
      <c r="B77" s="195"/>
    </row>
    <row r="78" spans="1:2" s="211" customFormat="1" x14ac:dyDescent="0.25">
      <c r="A78" s="194" t="s">
        <v>487</v>
      </c>
      <c r="B78"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2024-04-15T10:53:23Z</dcterms:modified>
</cp:coreProperties>
</file>