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77\"/>
    </mc:Choice>
  </mc:AlternateContent>
  <bookViews>
    <workbookView xWindow="0" yWindow="0" windowWidth="28800" windowHeight="111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ПС'!$A$2:$T$121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5" i="25" l="1"/>
  <c r="E15" i="14" l="1"/>
  <c r="A9" i="25" l="1"/>
  <c r="A11" i="12" l="1"/>
  <c r="A14" i="12"/>
  <c r="A5" i="25" l="1"/>
  <c r="A9" i="16" l="1"/>
  <c r="A5" i="14"/>
  <c r="A4" i="12" l="1"/>
  <c r="C22" i="6"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<sst xmlns="http://schemas.openxmlformats.org/spreadsheetml/2006/main" count="2483" uniqueCount="681">
  <si>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</si>
  <si>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</si>
  <si>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</si>
  <si>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</si>
  <si>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</si>
  <si>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</si>
  <si>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</si>
  <si>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</si>
  <si>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</si>
  <si>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</si>
  <si>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</si>
  <si>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</si>
  <si>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</si>
  <si>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</si>
  <si>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</si>
  <si>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</si>
  <si>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</si>
  <si>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</si>
  <si>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</si>
  <si>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</si>
  <si>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</si>
  <si>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</si>
  <si>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</si>
  <si>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</si>
  <si>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</si>
  <si>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</si>
  <si>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</si>
  <si>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</si>
  <si>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</si>
  <si>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</si>
  <si>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</si>
  <si>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</si>
  <si>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</si>
  <si>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</si>
  <si>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</si>
  <si>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</si>
  <si>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</si>
  <si>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</si>
  <si>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</si>
  <si>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</si>
  <si>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</si>
  <si>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</si>
  <si>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</si>
  <si>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</si>
  <si>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</si>
  <si>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</si>
  <si>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</si>
  <si>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</si>
  <si>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</si>
  <si>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</si>
  <si>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</si>
  <si>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</si>
  <si>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</si>
  <si>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</si>
  <si>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</si>
  <si>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</si>
  <si>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</si>
  <si>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</si>
  <si>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</si>
  <si>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</si>
  <si>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</si>
  <si>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</si>
  <si>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</si>
  <si>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</si>
  <si>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</si>
  <si>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</si>
  <si>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</si>
  <si>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</si>
  <si>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</si>
  <si>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</si>
  <si>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</si>
  <si>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</si>
  <si>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</si>
  <si>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</si>
  <si>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</si>
  <si>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</si>
  <si>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</si>
  <si>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</si>
  <si>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</si>
  <si>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</si>
  <si>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</si>
  <si>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</si>
  <si>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</si>
  <si>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</si>
  <si>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</si>
  <si>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</si>
  <si>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</si>
  <si>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</si>
  <si>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</si>
  <si>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</si>
  <si>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</si>
  <si>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</si>
  <si>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</si>
  <si>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</si>
  <si>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</si>
  <si>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</si>
  <si>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</si>
  <si>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</si>
  <si>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</si>
  <si>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</si>
  <si>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</si>
  <si>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</si>
  <si>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</si>
  <si>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</si>
  <si>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</si>
  <si>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</si>
  <si>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</si>
  <si>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</si>
  <si>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</si>
  <si>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</si>
  <si>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</si>
  <si>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</si>
  <si>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</si>
  <si>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</si>
  <si>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</si>
  <si>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</si>
  <si>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</si>
  <si>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</si>
  <si>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</si>
  <si>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</si>
  <si>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</si>
  <si>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</si>
  <si>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</si>
  <si>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</si>
  <si>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</si>
  <si>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</si>
  <si>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</si>
  <si>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</si>
  <si>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</si>
  <si>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</si>
  <si>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</si>
  <si>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</si>
  <si>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</si>
  <si>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</si>
  <si>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</si>
  <si>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</si>
  <si>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</si>
  <si>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</si>
  <si>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</si>
  <si>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</si>
  <si>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</si>
  <si>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</si>
  <si>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</si>
  <si>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</si>
  <si>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</si>
  <si>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</si>
  <si>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</si>
  <si>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</si>
  <si>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</si>
  <si>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</si>
  <si>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</si>
  <si>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</si>
  <si>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</si>
  <si>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</si>
  <si>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</si>
  <si>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</si>
  <si>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</si>
  <si>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</si>
  <si>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</si>
  <si>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</si>
  <si>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</si>
  <si>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</si>
  <si>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</si>
  <si>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</si>
  <si>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</si>
  <si>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</si>
  <si>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</si>
  <si>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</si>
  <si>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</si>
  <si>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</si>
  <si>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</si>
  <si>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</si>
  <si>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</si>
  <si>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</si>
  <si>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</si>
  <si>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</si>
  <si>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</si>
  <si>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</si>
  <si>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</si>
  <si>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</si>
  <si>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</si>
  <si>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</si>
  <si>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</si>
  <si>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</si>
  <si>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</si>
  <si>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</si>
  <si>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</si>
  <si>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</si>
  <si>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</si>
  <si>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</si>
  <si>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</si>
  <si>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</si>
  <si>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</si>
  <si>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</si>
  <si>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</si>
  <si>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</si>
  <si>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</si>
  <si>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</si>
  <si>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</si>
  <si>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</si>
  <si>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</si>
  <si>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</si>
  <si>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</si>
  <si>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</si>
  <si>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</si>
  <si>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</si>
  <si>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</si>
  <si>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</si>
  <si>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</si>
  <si>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</si>
  <si>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</si>
  <si>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</si>
  <si>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</si>
  <si>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</si>
  <si>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</si>
  <si>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</si>
  <si>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</si>
  <si>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</si>
  <si>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</si>
  <si>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</si>
  <si>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</si>
  <si>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</si>
  <si>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</si>
  <si>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</si>
  <si>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</si>
  <si>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</si>
  <si>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</si>
  <si>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</si>
  <si>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</si>
  <si>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</si>
  <si>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</si>
  <si>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</si>
  <si>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</si>
  <si>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</si>
  <si>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</si>
  <si>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</si>
  <si>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</si>
  <si>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</si>
  <si>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</si>
  <si>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</si>
  <si>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</si>
  <si>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</si>
  <si>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</si>
  <si>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</si>
  <si>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</si>
  <si>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</si>
  <si>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</si>
  <si>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</si>
  <si>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</si>
  <si>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</si>
  <si>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</si>
  <si>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</si>
  <si>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</si>
  <si>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</si>
  <si>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</si>
  <si>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</si>
  <si>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</si>
  <si>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</si>
  <si>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</si>
  <si>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</si>
  <si>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</si>
  <si>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</si>
  <si>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</si>
  <si>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</si>
  <si>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</si>
  <si>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</si>
  <si>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</si>
  <si>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</si>
  <si>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</si>
  <si>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</si>
  <si>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</si>
  <si>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</si>
  <si>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</si>
  <si>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</si>
  <si>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</si>
  <si>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</si>
  <si>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</si>
  <si>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</si>
  <si>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</si>
  <si>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</si>
  <si>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</si>
  <si>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</si>
  <si>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</si>
  <si>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</si>
  <si>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</si>
  <si>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</si>
  <si>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</si>
  <si>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</si>
  <si>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</si>
  <si>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</si>
  <si>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</si>
  <si>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</si>
  <si>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</si>
  <si>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</si>
  <si>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</si>
  <si>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</si>
  <si>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</si>
  <si>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</si>
  <si>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</si>
  <si>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</si>
  <si>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</si>
  <si>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</si>
  <si>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</si>
  <si>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</si>
  <si>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</si>
  <si>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</si>
  <si>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</si>
  <si>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</si>
  <si>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</si>
  <si>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</si>
  <si>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</si>
  <si>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</si>
  <si>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</si>
  <si>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</si>
  <si>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</si>
  <si>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</si>
  <si>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</si>
  <si>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</si>
  <si>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</si>
  <si>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</si>
  <si>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</si>
  <si>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</si>
  <si>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</si>
  <si>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</si>
  <si>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</si>
  <si>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</si>
  <si>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</si>
  <si>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</si>
  <si>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</si>
  <si>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</si>
  <si>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</si>
  <si>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</si>
  <si>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</si>
  <si>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</si>
  <si>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</si>
  <si>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</si>
  <si>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</si>
  <si>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</si>
  <si>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</si>
  <si>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</si>
  <si>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</si>
  <si>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</si>
  <si>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</si>
  <si>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</si>
  <si>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</si>
  <si>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</si>
  <si>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</si>
  <si>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</si>
  <si>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</si>
  <si>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</si>
  <si>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</si>
  <si>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</si>
  <si>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</si>
  <si>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</si>
  <si>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</si>
  <si>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</si>
  <si>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</si>
  <si>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</si>
  <si>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</si>
  <si>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</si>
  <si>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</si>
  <si>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</si>
  <si>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</si>
  <si>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</si>
  <si>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</si>
  <si>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</si>
  <si>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</si>
  <si>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</si>
  <si>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</si>
  <si>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</si>
  <si>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</si>
  <si>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</si>
  <si>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</si>
  <si>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</si>
  <si>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</si>
  <si>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</si>
  <si>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</si>
  <si>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</si>
  <si>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</si>
  <si>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</si>
  <si>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</si>
  <si>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</si>
  <si>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</si>
  <si>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</si>
  <si>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</si>
  <si>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</si>
  <si>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</si>
  <si>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</si>
  <si>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</si>
  <si>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</si>
  <si>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</si>
  <si>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</si>
  <si>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</si>
  <si>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</si>
  <si>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</si>
  <si>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</si>
  <si>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</si>
  <si>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</si>
  <si>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</si>
  <si>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</si>
  <si>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</si>
  <si>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</si>
  <si>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</si>
  <si>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</si>
  <si>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</si>
  <si>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</si>
  <si>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</si>
  <si>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</si>
  <si>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</si>
  <si>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</si>
  <si>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</si>
  <si>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</si>
  <si>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</si>
  <si>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</si>
  <si>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</si>
  <si>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</si>
  <si>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</si>
  <si>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</si>
  <si>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</si>
  <si>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</si>
  <si>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</si>
  <si>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</si>
  <si>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</si>
  <si>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</si>
  <si>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</si>
  <si>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</si>
  <si>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</si>
  <si>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</si>
  <si>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</si>
  <si>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</si>
  <si>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</si>
  <si>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</si>
  <si>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</si>
  <si>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</si>
  <si>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</si>
  <si>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</si>
  <si>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</si>
  <si>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</si>
  <si>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</si>
  <si>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</si>
  <si>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</si>
  <si>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</si>
  <si>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</si>
  <si>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</si>
  <si>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</si>
  <si>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</si>
  <si>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</si>
  <si>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</si>
  <si>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</si>
  <si>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</si>
  <si>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</si>
  <si>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</si>
  <si>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</si>
  <si>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</si>
  <si>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</si>
  <si>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</si>
  <si>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</si>
  <si>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</si>
  <si>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</si>
  <si>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</si>
  <si>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</si>
  <si>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</si>
  <si>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</si>
  <si>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</si>
  <si>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</si>
  <si>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</si>
  <si>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</si>
  <si>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</si>
  <si>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</si>
  <si>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</si>
  <si>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</si>
  <si>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</si>
  <si>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</si>
  <si>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</si>
  <si>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</si>
  <si>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</si>
  <si>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</si>
  <si>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</si>
  <si>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</si>
  <si>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</si>
  <si>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</si>
  <si>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</si>
  <si>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</si>
  <si>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</si>
  <si>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</si>
  <si>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</si>
  <si>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</si>
  <si>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</si>
  <si>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</si>
  <si>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</si>
  <si>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</si>
  <si>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</si>
  <si>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</si>
  <si>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</si>
  <si>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</si>
  <si>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</si>
  <si>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</si>
  <si>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</si>
  <si>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</si>
  <si>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</si>
  <si>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</si>
  <si>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</si>
  <si>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</si>
  <si>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</si>
  <si>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</si>
  <si>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</si>
  <si>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</si>
  <si>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</si>
  <si>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</si>
  <si>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</si>
  <si>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</si>
  <si>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</si>
  <si>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</si>
  <si>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</si>
  <si>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</si>
  <si>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</si>
  <si>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</si>
  <si>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</si>
  <si>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</si>
  <si>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</si>
  <si>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</si>
  <si>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</si>
  <si>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</si>
  <si>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</si>
  <si>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</si>
  <si>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</si>
  <si>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</si>
  <si>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</si>
  <si>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</si>
  <si>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</si>
  <si>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</si>
  <si>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</si>
  <si>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</si>
  <si>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</si>
  <si>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</si>
  <si>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</si>
  <si>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</si>
  <si>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</si>
  <si>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</si>
  <si>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</si>
  <si>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</si>
  <si>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</si>
  <si>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</si>
  <si>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</si>
  <si>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</si>
  <si>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</si>
  <si>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</si>
  <si>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</si>
  <si>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</si>
  <si>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</si>
  <si>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</si>
  <si>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</si>
  <si>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</si>
  <si>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</si>
  <si>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</si>
  <si>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</si>
  <si>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</si>
  <si>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</si>
  <si>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</si>
  <si>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</si>
  <si>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</si>
  <si>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</si>
  <si>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</si>
  <si>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</si>
  <si>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</si>
  <si>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</si>
  <si>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</si>
  <si>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</si>
  <si>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</si>
  <si>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</si>
  <si>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</si>
  <si>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</si>
  <si>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</si>
  <si>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</si>
  <si>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</si>
  <si>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</si>
  <si>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</si>
  <si>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</si>
  <si>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</si>
  <si>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</si>
  <si>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</si>
  <si>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</si>
  <si>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</si>
  <si>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</si>
  <si>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</si>
  <si>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</si>
  <si>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</si>
  <si>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</si>
  <si>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</si>
  <si>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</si>
  <si>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M_TP1100.PS.0077</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</si>
  <si>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</si>
  <si>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</si>
  <si>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дооснащение АСУТП</t>
  </si>
  <si>
    <t>ПС 110/10/10 кВ Сайма предназначена для электроснабжения объектов жилого сектора г.Сургут, в том числе электроснабжения пиковой котельной, срок эксплуатации ЗРУ-10 составил 45 лет. ИТС-83,24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в ЗРУ-10 кВ на вакуумные обеспечит экологическую чистоту эксплуатации, очень большие механические и коммутационные ресурсы, пожаробезопасность и взрывобезопасность, работу выключателей без ремонта в течение длительного срока службы, что соответственно сократит временные и эксплуатационные затраты, а также надёжность питания жилого и жилищно коммунального сектора г. Сургут.
 Устройства РЗА находятся в эксплуатации больше нормативного среднего срока эксплуатации.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подстанции требуют полной модернизации, либо восстановительного ремонта, существует риск заваливания всех конструкций ячеек оборудования 10 кВ.</t>
  </si>
  <si>
    <t>П</t>
  </si>
  <si>
    <t>30.02.2027</t>
  </si>
  <si>
    <t>ХМАО-Югра, г. Сургут</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</si>
  <si>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</si>
  <si>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</si>
  <si>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</si>
  <si>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</si>
  <si>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</si>
  <si>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</si>
  <si>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</si>
  <si>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ПС 110 кВ Сайма</t>
  </si>
  <si>
    <t>Выключатель маслянный</t>
  </si>
  <si>
    <t>Выключатель вакуумный</t>
  </si>
  <si>
    <t>ВКЭ-10</t>
  </si>
  <si>
    <t>Н/Д</t>
  </si>
  <si>
    <t>ВВ-ТЕЛ-10</t>
  </si>
  <si>
    <t>1В-10 1Т</t>
  </si>
  <si>
    <t>3В-10 1Т</t>
  </si>
  <si>
    <t>2В-10 2Т</t>
  </si>
  <si>
    <t>4В-10 2Т</t>
  </si>
  <si>
    <t>В-10 1ДГК</t>
  </si>
  <si>
    <t>В-10 2ДГК</t>
  </si>
  <si>
    <t>В-10 №102</t>
  </si>
  <si>
    <t>В-10 №103</t>
  </si>
  <si>
    <t>В-10 №104</t>
  </si>
  <si>
    <t>В-10 №105</t>
  </si>
  <si>
    <t>В-10 №106</t>
  </si>
  <si>
    <t>В-10 №107</t>
  </si>
  <si>
    <t>В-10 №110</t>
  </si>
  <si>
    <t>В-10 №112</t>
  </si>
  <si>
    <t>12СВ-10</t>
  </si>
  <si>
    <t>В-10 №202</t>
  </si>
  <si>
    <t>В-10 №203</t>
  </si>
  <si>
    <t>В-10 №204</t>
  </si>
  <si>
    <t>В-10 №206</t>
  </si>
  <si>
    <t>В-10 №209</t>
  </si>
  <si>
    <t>В-10 №210</t>
  </si>
  <si>
    <t>В-10 №211</t>
  </si>
  <si>
    <t>В-10 №212</t>
  </si>
  <si>
    <t>В-10 №213</t>
  </si>
  <si>
    <t>В-10 №302</t>
  </si>
  <si>
    <t>В-10 №303</t>
  </si>
  <si>
    <t>В-10 №305</t>
  </si>
  <si>
    <t>В-10 №307</t>
  </si>
  <si>
    <t>В-10 №310</t>
  </si>
  <si>
    <t>В-10 №311</t>
  </si>
  <si>
    <t>В-10 №312</t>
  </si>
  <si>
    <t>34СВ-10</t>
  </si>
  <si>
    <t>В-10 №402</t>
  </si>
  <si>
    <t>В-10 №403</t>
  </si>
  <si>
    <t>В-10 №404</t>
  </si>
  <si>
    <t>В-10 №405</t>
  </si>
  <si>
    <t>В-10 №409</t>
  </si>
  <si>
    <t>В-10 №411</t>
  </si>
  <si>
    <t>В-10 №412</t>
  </si>
  <si>
    <t>В-10 №413</t>
  </si>
  <si>
    <t>Ростехнадзор, Акт ТО от 08.09.2019</t>
  </si>
  <si>
    <t>Годен без ограничений до 08.09.2019</t>
  </si>
  <si>
    <t>ПС 110/10кВ Сайма</t>
  </si>
  <si>
    <t>оборудование РЗА</t>
  </si>
  <si>
    <t>Наборная панель РЗА</t>
  </si>
  <si>
    <t>После разработки ПСД</t>
  </si>
  <si>
    <t>34СВ-11</t>
  </si>
  <si>
    <t>1994</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</si>
  <si>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</si>
  <si>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</si>
  <si>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</si>
  <si>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</si>
  <si>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</si>
  <si>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</si>
  <si>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</si>
  <si>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4.99 млн. руб. без НДС за шт.</t>
  </si>
  <si>
    <t>Реконструкция ПС 110/10/10 кВ Сайма (реконструкция ЗРУ-10 кВ) филиал АО «Россети Тюмень» Сургутские электрические сети</t>
  </si>
  <si>
    <t>Установка оборудования 24 шт</t>
  </si>
  <si>
    <t>41 шт.</t>
  </si>
  <si>
    <t>не подошел срок</t>
  </si>
  <si>
    <t>возможность реализации в срок</t>
  </si>
  <si>
    <t>Акт обследования освидетельствования ПС 110/10/10 кВ Сайма от 05.07.2019</t>
  </si>
  <si>
    <t>Год раскрытия информации: 2024 год</t>
  </si>
  <si>
    <t>нд</t>
  </si>
  <si>
    <t>30.02.2028</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</si>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</sst>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0" xfId="62"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46" fillId="0" borderId="0" xfId="62" applyFont="1" applyAlignment="1">
      <alignment horizontal="center" vertical="center"/>
    </xf>
    <xf numFmtId="0" fontId="11" fillId="0" borderId="0" xfId="62" applyFont="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0" fontId="41" fillId="24" borderId="1" xfId="0" applyNumberFormat="1" applyFont="1" applyFill="1" applyBorder="1" applyAlignment="1">
      <alignment horizontal="center" vertical="center"/>
    </xf>
    <xf numFmtId="0" fontId="41" fillId="24"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3" fillId="0" borderId="1" xfId="1" applyBorder="1" applyAlignment="1"/>
    <xf numFmtId="0" fontId="40"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3"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1" customFormat="1" ht="18.75" customHeight="1" x14ac:dyDescent="0.2">
      <c r="A1" s="17"/>
      <c r="C1" s="34" t="s">
        <v>69</v>
      </c>
    </row>
    <row r="2" spans="1:19" s="11" customFormat="1" ht="18.75" customHeight="1" x14ac:dyDescent="0.3">
      <c r="A2" s="17"/>
      <c r="C2" s="14" t="s">
        <v>10</v>
      </c>
    </row>
    <row r="3" spans="1:19" s="11" customFormat="1" ht="18.75" x14ac:dyDescent="0.3">
      <c r="A3" s="16"/>
      <c r="C3" s="14" t="s">
        <v>68</v>
      </c>
    </row>
    <row r="4" spans="1:19" s="11" customFormat="1" ht="15.75" x14ac:dyDescent="0.2">
      <c r="A4" s="16"/>
    </row>
    <row r="5" spans="1:19" s="11" customFormat="1" ht="15.75" x14ac:dyDescent="0.25">
      <c r="A5" s="284" t="s">
        <v>673</v>
      </c>
      <c r="B5" s="284"/>
      <c r="C5" s="284"/>
      <c r="D5" s="116"/>
      <c r="E5" s="116"/>
      <c r="F5" s="116"/>
      <c r="G5" s="116"/>
    </row>
    <row r="6" spans="1:19" s="11" customFormat="1" ht="15.75" x14ac:dyDescent="0.2">
      <c r="A6" s="16"/>
    </row>
    <row r="7" spans="1:19" s="11" customFormat="1" ht="18.75" x14ac:dyDescent="0.2">
      <c r="A7" s="288" t="s">
        <v>9</v>
      </c>
      <c r="B7" s="288"/>
      <c r="C7" s="288"/>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89" t="s">
        <v>468</v>
      </c>
      <c r="B9" s="289"/>
      <c r="C9" s="289"/>
      <c r="D9" s="7"/>
      <c r="E9" s="7"/>
      <c r="F9" s="12"/>
      <c r="G9" s="12"/>
      <c r="H9" s="12"/>
      <c r="I9" s="12"/>
      <c r="J9" s="12"/>
      <c r="K9" s="12"/>
      <c r="L9" s="12"/>
      <c r="M9" s="12"/>
      <c r="N9" s="12"/>
      <c r="O9" s="12"/>
      <c r="P9" s="12"/>
      <c r="Q9" s="12"/>
      <c r="R9" s="12"/>
      <c r="S9" s="12"/>
    </row>
    <row r="10" spans="1:19" s="11" customFormat="1" ht="18.75" x14ac:dyDescent="0.2">
      <c r="A10" s="285" t="s">
        <v>8</v>
      </c>
      <c r="B10" s="285"/>
      <c r="C10" s="285"/>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290" t="s">
        <v>590</v>
      </c>
      <c r="B12" s="290"/>
      <c r="C12" s="290"/>
      <c r="D12" s="7"/>
      <c r="E12" s="7"/>
      <c r="F12" s="12"/>
      <c r="G12" s="12"/>
      <c r="H12" s="12"/>
      <c r="I12" s="12"/>
      <c r="J12" s="12"/>
      <c r="K12" s="12"/>
      <c r="L12" s="12"/>
      <c r="M12" s="12"/>
      <c r="N12" s="12"/>
      <c r="O12" s="12"/>
      <c r="P12" s="12"/>
      <c r="Q12" s="12"/>
      <c r="R12" s="12"/>
      <c r="S12" s="12"/>
    </row>
    <row r="13" spans="1:19" s="11" customFormat="1" ht="18.75" x14ac:dyDescent="0.2">
      <c r="A13" s="285" t="s">
        <v>7</v>
      </c>
      <c r="B13" s="285"/>
      <c r="C13" s="285"/>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28.5" customHeight="1" x14ac:dyDescent="0.2">
      <c r="A15" s="291" t="s">
        <v>667</v>
      </c>
      <c r="B15" s="291"/>
      <c r="C15" s="291"/>
      <c r="D15" s="7"/>
      <c r="E15" s="7"/>
      <c r="F15" s="7"/>
      <c r="G15" s="7"/>
      <c r="H15" s="7"/>
      <c r="I15" s="7"/>
      <c r="J15" s="7"/>
      <c r="K15" s="7"/>
      <c r="L15" s="7"/>
      <c r="M15" s="7"/>
      <c r="N15" s="7"/>
      <c r="O15" s="7"/>
      <c r="P15" s="7"/>
      <c r="Q15" s="7"/>
      <c r="R15" s="7"/>
      <c r="S15" s="7"/>
    </row>
    <row r="16" spans="1:19" s="2" customFormat="1" ht="15" customHeight="1" x14ac:dyDescent="0.2">
      <c r="A16" s="285" t="s">
        <v>6</v>
      </c>
      <c r="B16" s="285"/>
      <c r="C16" s="285"/>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86" t="s">
        <v>428</v>
      </c>
      <c r="B18" s="287"/>
      <c r="C18" s="287"/>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3" t="s">
        <v>67</v>
      </c>
      <c r="C20" s="32" t="s">
        <v>66</v>
      </c>
      <c r="D20" s="28"/>
      <c r="E20" s="28"/>
      <c r="F20" s="27"/>
      <c r="G20" s="27"/>
      <c r="H20" s="27"/>
      <c r="I20" s="27"/>
      <c r="J20" s="27"/>
      <c r="K20" s="27"/>
      <c r="L20" s="27"/>
      <c r="M20" s="27"/>
      <c r="N20" s="27"/>
      <c r="O20" s="27"/>
      <c r="P20" s="27"/>
      <c r="Q20" s="26"/>
      <c r="R20" s="26"/>
      <c r="S20" s="26"/>
    </row>
    <row r="21" spans="1:19" s="2" customFormat="1" ht="16.5" customHeight="1" x14ac:dyDescent="0.2">
      <c r="A21" s="32">
        <v>1</v>
      </c>
      <c r="B21" s="33">
        <v>2</v>
      </c>
      <c r="C21" s="32">
        <v>3</v>
      </c>
      <c r="D21" s="28"/>
      <c r="E21" s="28"/>
      <c r="F21" s="27"/>
      <c r="G21" s="27"/>
      <c r="H21" s="27"/>
      <c r="I21" s="27"/>
      <c r="J21" s="27"/>
      <c r="K21" s="27"/>
      <c r="L21" s="27"/>
      <c r="M21" s="27"/>
      <c r="N21" s="27"/>
      <c r="O21" s="27"/>
      <c r="P21" s="27"/>
      <c r="Q21" s="26"/>
      <c r="R21" s="26"/>
      <c r="S21" s="26"/>
    </row>
    <row r="22" spans="1:19" s="2" customFormat="1" ht="39" customHeight="1" x14ac:dyDescent="0.2">
      <c r="A22" s="23" t="s">
        <v>65</v>
      </c>
      <c r="B22" s="36" t="s">
        <v>291</v>
      </c>
      <c r="C22" s="160" t="s">
        <v>591</v>
      </c>
      <c r="D22" s="28"/>
      <c r="E22" s="28"/>
      <c r="F22" s="27"/>
      <c r="G22" s="27"/>
      <c r="H22" s="27"/>
      <c r="I22" s="27"/>
      <c r="J22" s="27"/>
      <c r="K22" s="27"/>
      <c r="L22" s="27"/>
      <c r="M22" s="27"/>
      <c r="N22" s="27"/>
      <c r="O22" s="27"/>
      <c r="P22" s="27"/>
      <c r="Q22" s="26"/>
      <c r="R22" s="26"/>
      <c r="S22" s="26"/>
    </row>
    <row r="23" spans="1:19" s="2" customFormat="1" ht="49.5" customHeight="1" x14ac:dyDescent="0.2">
      <c r="A23" s="23" t="s">
        <v>63</v>
      </c>
      <c r="B23" s="31" t="s">
        <v>64</v>
      </c>
      <c r="C23" s="24" t="s">
        <v>592</v>
      </c>
      <c r="D23" s="28"/>
      <c r="E23" s="28"/>
      <c r="F23" s="27"/>
      <c r="G23" s="27"/>
      <c r="H23" s="27"/>
      <c r="I23" s="27"/>
      <c r="J23" s="27"/>
      <c r="K23" s="27"/>
      <c r="L23" s="27"/>
      <c r="M23" s="27"/>
      <c r="N23" s="27"/>
      <c r="O23" s="27"/>
      <c r="P23" s="27"/>
      <c r="Q23" s="26"/>
      <c r="R23" s="26"/>
      <c r="S23" s="26"/>
    </row>
    <row r="24" spans="1:19" s="2" customFormat="1" ht="13.5" customHeight="1" x14ac:dyDescent="0.2">
      <c r="A24" s="281"/>
      <c r="B24" s="282"/>
      <c r="C24" s="283"/>
      <c r="D24" s="28"/>
      <c r="E24" s="28"/>
      <c r="F24" s="27"/>
      <c r="G24" s="27"/>
      <c r="H24" s="27"/>
      <c r="I24" s="27"/>
      <c r="J24" s="27"/>
      <c r="K24" s="27"/>
      <c r="L24" s="27"/>
      <c r="M24" s="27"/>
      <c r="N24" s="27"/>
      <c r="O24" s="27"/>
      <c r="P24" s="27"/>
      <c r="Q24" s="26"/>
      <c r="R24" s="26"/>
      <c r="S24" s="26"/>
    </row>
    <row r="25" spans="1:19" s="225" customFormat="1" ht="65.25" customHeight="1" x14ac:dyDescent="0.2">
      <c r="A25" s="23" t="s">
        <v>62</v>
      </c>
      <c r="B25" s="113" t="s">
        <v>377</v>
      </c>
      <c r="C25" s="161" t="s">
        <v>457</v>
      </c>
      <c r="D25" s="130"/>
      <c r="E25" s="130"/>
      <c r="F25" s="211"/>
      <c r="G25" s="211"/>
      <c r="H25" s="211"/>
      <c r="I25" s="211"/>
      <c r="J25" s="211"/>
      <c r="K25" s="211"/>
      <c r="L25" s="211"/>
      <c r="M25" s="211"/>
      <c r="N25" s="211"/>
      <c r="O25" s="211"/>
      <c r="P25" s="131"/>
      <c r="Q25" s="131"/>
      <c r="R25" s="131"/>
      <c r="S25" s="131"/>
    </row>
    <row r="26" spans="1:19" s="225" customFormat="1" ht="42.75" customHeight="1" x14ac:dyDescent="0.2">
      <c r="A26" s="23" t="s">
        <v>61</v>
      </c>
      <c r="B26" s="113" t="s">
        <v>75</v>
      </c>
      <c r="C26" s="161" t="s">
        <v>458</v>
      </c>
      <c r="D26" s="130"/>
      <c r="E26" s="130"/>
      <c r="F26" s="211"/>
      <c r="G26" s="211"/>
      <c r="H26" s="211"/>
      <c r="I26" s="211"/>
      <c r="J26" s="211"/>
      <c r="K26" s="211"/>
      <c r="L26" s="211"/>
      <c r="M26" s="211"/>
      <c r="N26" s="211"/>
      <c r="O26" s="211"/>
      <c r="P26" s="131"/>
      <c r="Q26" s="131"/>
      <c r="R26" s="131"/>
      <c r="S26" s="131"/>
    </row>
    <row r="27" spans="1:19" s="225" customFormat="1" ht="51.75" customHeight="1" x14ac:dyDescent="0.2">
      <c r="A27" s="23" t="s">
        <v>59</v>
      </c>
      <c r="B27" s="113" t="s">
        <v>74</v>
      </c>
      <c r="C27" s="161" t="s">
        <v>459</v>
      </c>
      <c r="D27" s="130"/>
      <c r="E27" s="130"/>
      <c r="F27" s="211"/>
      <c r="G27" s="211"/>
      <c r="H27" s="211"/>
      <c r="I27" s="211"/>
      <c r="J27" s="211"/>
      <c r="K27" s="211"/>
      <c r="L27" s="211"/>
      <c r="M27" s="211"/>
      <c r="N27" s="211"/>
      <c r="O27" s="211"/>
      <c r="P27" s="131"/>
      <c r="Q27" s="131"/>
      <c r="R27" s="131"/>
      <c r="S27" s="131"/>
    </row>
    <row r="28" spans="1:19" s="225" customFormat="1" ht="64.5" customHeight="1" x14ac:dyDescent="0.2">
      <c r="A28" s="23" t="s">
        <v>58</v>
      </c>
      <c r="B28" s="113" t="s">
        <v>378</v>
      </c>
      <c r="C28" s="161" t="s">
        <v>455</v>
      </c>
      <c r="D28" s="130"/>
      <c r="E28" s="130"/>
      <c r="F28" s="211"/>
      <c r="G28" s="211"/>
      <c r="H28" s="211"/>
      <c r="I28" s="211"/>
      <c r="J28" s="211"/>
      <c r="K28" s="211"/>
      <c r="L28" s="211"/>
      <c r="M28" s="211"/>
      <c r="N28" s="211"/>
      <c r="O28" s="211"/>
      <c r="P28" s="131"/>
      <c r="Q28" s="131"/>
      <c r="R28" s="131"/>
      <c r="S28" s="131"/>
    </row>
    <row r="29" spans="1:19" s="225" customFormat="1" ht="51.75" customHeight="1" x14ac:dyDescent="0.2">
      <c r="A29" s="23" t="s">
        <v>56</v>
      </c>
      <c r="B29" s="113" t="s">
        <v>379</v>
      </c>
      <c r="C29" s="161" t="s">
        <v>455</v>
      </c>
      <c r="D29" s="130"/>
      <c r="E29" s="130"/>
      <c r="F29" s="211"/>
      <c r="G29" s="211"/>
      <c r="H29" s="211"/>
      <c r="I29" s="211"/>
      <c r="J29" s="211"/>
      <c r="K29" s="211"/>
      <c r="L29" s="211"/>
      <c r="M29" s="211"/>
      <c r="N29" s="211"/>
      <c r="O29" s="211"/>
      <c r="P29" s="131"/>
      <c r="Q29" s="131"/>
      <c r="R29" s="131"/>
      <c r="S29" s="131"/>
    </row>
    <row r="30" spans="1:19" s="225" customFormat="1" ht="51.75" customHeight="1" x14ac:dyDescent="0.2">
      <c r="A30" s="23" t="s">
        <v>54</v>
      </c>
      <c r="B30" s="113" t="s">
        <v>380</v>
      </c>
      <c r="C30" s="161" t="s">
        <v>455</v>
      </c>
      <c r="D30" s="130"/>
      <c r="E30" s="130"/>
      <c r="F30" s="211"/>
      <c r="G30" s="211"/>
      <c r="H30" s="211"/>
      <c r="I30" s="211"/>
      <c r="J30" s="211"/>
      <c r="K30" s="211"/>
      <c r="L30" s="211"/>
      <c r="M30" s="211"/>
      <c r="N30" s="211"/>
      <c r="O30" s="211"/>
      <c r="P30" s="131"/>
      <c r="Q30" s="131"/>
      <c r="R30" s="131"/>
      <c r="S30" s="131"/>
    </row>
    <row r="31" spans="1:19" s="225" customFormat="1" ht="51.75" customHeight="1" x14ac:dyDescent="0.2">
      <c r="A31" s="23" t="s">
        <v>73</v>
      </c>
      <c r="B31" s="113" t="s">
        <v>381</v>
      </c>
      <c r="C31" s="161" t="s">
        <v>455</v>
      </c>
      <c r="D31" s="130"/>
      <c r="E31" s="130"/>
      <c r="F31" s="211"/>
      <c r="G31" s="211"/>
      <c r="H31" s="211"/>
      <c r="I31" s="211"/>
      <c r="J31" s="211"/>
      <c r="K31" s="211"/>
      <c r="L31" s="211"/>
      <c r="M31" s="211"/>
      <c r="N31" s="211"/>
      <c r="O31" s="211"/>
      <c r="P31" s="131"/>
      <c r="Q31" s="131"/>
      <c r="R31" s="131"/>
      <c r="S31" s="131"/>
    </row>
    <row r="32" spans="1:19" s="225" customFormat="1" ht="51.75" customHeight="1" x14ac:dyDescent="0.2">
      <c r="A32" s="23" t="s">
        <v>71</v>
      </c>
      <c r="B32" s="113" t="s">
        <v>382</v>
      </c>
      <c r="C32" s="161" t="s">
        <v>455</v>
      </c>
      <c r="D32" s="130"/>
      <c r="E32" s="130"/>
      <c r="F32" s="211"/>
      <c r="G32" s="211"/>
      <c r="H32" s="211"/>
      <c r="I32" s="211"/>
      <c r="J32" s="211"/>
      <c r="K32" s="211"/>
      <c r="L32" s="211"/>
      <c r="M32" s="211"/>
      <c r="N32" s="211"/>
      <c r="O32" s="211"/>
      <c r="P32" s="131"/>
      <c r="Q32" s="131"/>
      <c r="R32" s="131"/>
      <c r="S32" s="131"/>
    </row>
    <row r="33" spans="1:19" s="225" customFormat="1" ht="101.25" customHeight="1" x14ac:dyDescent="0.2">
      <c r="A33" s="23" t="s">
        <v>70</v>
      </c>
      <c r="B33" s="113" t="s">
        <v>383</v>
      </c>
      <c r="C33" s="161" t="s">
        <v>469</v>
      </c>
      <c r="D33" s="130"/>
      <c r="E33" s="130"/>
      <c r="F33" s="211"/>
      <c r="G33" s="211"/>
      <c r="H33" s="211"/>
      <c r="I33" s="211"/>
      <c r="J33" s="211"/>
      <c r="K33" s="211"/>
      <c r="L33" s="211"/>
      <c r="M33" s="211"/>
      <c r="N33" s="211"/>
      <c r="O33" s="211"/>
      <c r="P33" s="131"/>
      <c r="Q33" s="131"/>
      <c r="R33" s="131"/>
      <c r="S33" s="131"/>
    </row>
    <row r="34" spans="1:19" ht="111" customHeight="1" x14ac:dyDescent="0.25">
      <c r="A34" s="23" t="s">
        <v>397</v>
      </c>
      <c r="B34" s="113" t="s">
        <v>384</v>
      </c>
      <c r="C34" s="161" t="s">
        <v>455</v>
      </c>
      <c r="D34" s="22"/>
      <c r="E34" s="22"/>
      <c r="F34" s="22"/>
      <c r="G34" s="22"/>
      <c r="H34" s="22"/>
      <c r="I34" s="22"/>
      <c r="J34" s="22"/>
      <c r="K34" s="22"/>
      <c r="L34" s="22"/>
      <c r="M34" s="22"/>
      <c r="N34" s="22"/>
      <c r="O34" s="22"/>
      <c r="P34" s="22"/>
      <c r="Q34" s="22"/>
      <c r="R34" s="22"/>
      <c r="S34" s="22"/>
    </row>
    <row r="35" spans="1:19" ht="58.5" customHeight="1" x14ac:dyDescent="0.25">
      <c r="A35" s="23" t="s">
        <v>387</v>
      </c>
      <c r="B35" s="113" t="s">
        <v>72</v>
      </c>
      <c r="C35" s="161" t="s">
        <v>455</v>
      </c>
      <c r="D35" s="22"/>
      <c r="E35" s="22"/>
      <c r="F35" s="22"/>
      <c r="G35" s="22"/>
      <c r="H35" s="22"/>
      <c r="I35" s="22"/>
      <c r="J35" s="22"/>
      <c r="K35" s="22"/>
      <c r="L35" s="22"/>
      <c r="M35" s="22"/>
      <c r="N35" s="22"/>
      <c r="O35" s="22"/>
      <c r="P35" s="22"/>
      <c r="Q35" s="22"/>
      <c r="R35" s="22"/>
      <c r="S35" s="22"/>
    </row>
    <row r="36" spans="1:19" ht="51.75" customHeight="1" x14ac:dyDescent="0.25">
      <c r="A36" s="23" t="s">
        <v>398</v>
      </c>
      <c r="B36" s="113" t="s">
        <v>385</v>
      </c>
      <c r="C36" s="161" t="s">
        <v>317</v>
      </c>
      <c r="D36" s="22"/>
      <c r="E36" s="22"/>
      <c r="F36" s="22"/>
      <c r="G36" s="22"/>
      <c r="H36" s="22"/>
      <c r="I36" s="22"/>
      <c r="J36" s="22"/>
      <c r="K36" s="22"/>
      <c r="L36" s="22"/>
      <c r="M36" s="22"/>
      <c r="N36" s="22"/>
      <c r="O36" s="22"/>
      <c r="P36" s="22"/>
      <c r="Q36" s="22"/>
      <c r="R36" s="22"/>
      <c r="S36" s="22"/>
    </row>
    <row r="37" spans="1:19" ht="43.5" customHeight="1" x14ac:dyDescent="0.25">
      <c r="A37" s="23" t="s">
        <v>388</v>
      </c>
      <c r="B37" s="113" t="s">
        <v>386</v>
      </c>
      <c r="C37" s="161" t="s">
        <v>317</v>
      </c>
      <c r="D37" s="22"/>
      <c r="E37" s="22"/>
      <c r="F37" s="22"/>
      <c r="G37" s="22"/>
      <c r="H37" s="22"/>
      <c r="I37" s="22"/>
      <c r="J37" s="22"/>
      <c r="K37" s="22"/>
      <c r="L37" s="22"/>
      <c r="M37" s="22"/>
      <c r="N37" s="22"/>
      <c r="O37" s="22"/>
      <c r="P37" s="22"/>
      <c r="Q37" s="22"/>
      <c r="R37" s="22"/>
      <c r="S37" s="22"/>
    </row>
    <row r="38" spans="1:19" ht="43.5" customHeight="1" x14ac:dyDescent="0.25">
      <c r="A38" s="23" t="s">
        <v>399</v>
      </c>
      <c r="B38" s="113" t="s">
        <v>188</v>
      </c>
      <c r="C38" s="161" t="s">
        <v>455</v>
      </c>
      <c r="D38" s="22"/>
      <c r="E38" s="22"/>
      <c r="F38" s="22"/>
      <c r="G38" s="22"/>
      <c r="H38" s="22"/>
      <c r="I38" s="22"/>
      <c r="J38" s="22"/>
      <c r="K38" s="22"/>
      <c r="L38" s="22"/>
      <c r="M38" s="22"/>
      <c r="N38" s="22"/>
      <c r="O38" s="22"/>
      <c r="P38" s="22"/>
      <c r="Q38" s="22"/>
      <c r="R38" s="22"/>
      <c r="S38" s="22"/>
    </row>
    <row r="39" spans="1:19" ht="23.25" customHeight="1" x14ac:dyDescent="0.25">
      <c r="A39" s="281"/>
      <c r="B39" s="282"/>
      <c r="C39" s="283"/>
      <c r="D39" s="22"/>
      <c r="E39" s="22"/>
      <c r="F39" s="22"/>
      <c r="G39" s="22"/>
      <c r="H39" s="22"/>
      <c r="I39" s="22"/>
      <c r="J39" s="22"/>
      <c r="K39" s="22"/>
      <c r="L39" s="22"/>
      <c r="M39" s="22"/>
      <c r="N39" s="22"/>
      <c r="O39" s="22"/>
      <c r="P39" s="22"/>
      <c r="Q39" s="22"/>
      <c r="R39" s="22"/>
      <c r="S39" s="22"/>
    </row>
    <row r="40" spans="1:19" ht="63" x14ac:dyDescent="0.25">
      <c r="A40" s="23" t="s">
        <v>389</v>
      </c>
      <c r="B40" s="113" t="s">
        <v>441</v>
      </c>
      <c r="C40" s="155" t="s">
        <v>593</v>
      </c>
      <c r="D40" s="22"/>
      <c r="E40" s="22"/>
      <c r="F40" s="22"/>
      <c r="G40" s="22"/>
      <c r="H40" s="22"/>
      <c r="I40" s="22"/>
      <c r="J40" s="22"/>
      <c r="K40" s="22"/>
      <c r="L40" s="22"/>
      <c r="M40" s="22"/>
      <c r="N40" s="22"/>
      <c r="O40" s="22"/>
      <c r="P40" s="22"/>
      <c r="Q40" s="22"/>
      <c r="R40" s="22"/>
      <c r="S40" s="22"/>
    </row>
    <row r="41" spans="1:19" ht="105.75" customHeight="1" x14ac:dyDescent="0.25">
      <c r="A41" s="23" t="s">
        <v>400</v>
      </c>
      <c r="B41" s="113" t="s">
        <v>423</v>
      </c>
      <c r="C41" s="123" t="s">
        <v>445</v>
      </c>
      <c r="D41" s="22"/>
      <c r="E41" s="22"/>
      <c r="F41" s="22"/>
      <c r="G41" s="22"/>
      <c r="H41" s="22"/>
      <c r="I41" s="22"/>
      <c r="J41" s="22"/>
      <c r="K41" s="22"/>
      <c r="L41" s="22"/>
      <c r="M41" s="22"/>
      <c r="N41" s="22"/>
      <c r="O41" s="22"/>
      <c r="P41" s="22"/>
      <c r="Q41" s="22"/>
      <c r="R41" s="22"/>
      <c r="S41" s="22"/>
    </row>
    <row r="42" spans="1:19" ht="83.25" customHeight="1" x14ac:dyDescent="0.25">
      <c r="A42" s="23" t="s">
        <v>390</v>
      </c>
      <c r="B42" s="113" t="s">
        <v>438</v>
      </c>
      <c r="C42" s="123" t="s">
        <v>445</v>
      </c>
      <c r="D42" s="22"/>
      <c r="E42" s="22"/>
      <c r="F42" s="22"/>
      <c r="G42" s="22"/>
      <c r="H42" s="22"/>
      <c r="I42" s="22"/>
      <c r="J42" s="22"/>
      <c r="K42" s="22"/>
      <c r="L42" s="22"/>
      <c r="M42" s="22"/>
      <c r="N42" s="22"/>
      <c r="O42" s="22"/>
      <c r="P42" s="22"/>
      <c r="Q42" s="22"/>
      <c r="R42" s="22"/>
      <c r="S42" s="22"/>
    </row>
    <row r="43" spans="1:19" ht="186" customHeight="1" x14ac:dyDescent="0.25">
      <c r="A43" s="23" t="s">
        <v>403</v>
      </c>
      <c r="B43" s="113" t="s">
        <v>404</v>
      </c>
      <c r="C43" s="123" t="s">
        <v>445</v>
      </c>
      <c r="D43" s="22"/>
      <c r="E43" s="22"/>
      <c r="F43" s="22"/>
      <c r="G43" s="22"/>
      <c r="H43" s="22"/>
      <c r="I43" s="22"/>
      <c r="J43" s="22"/>
      <c r="K43" s="22"/>
      <c r="L43" s="22"/>
      <c r="M43" s="22"/>
      <c r="N43" s="22"/>
      <c r="O43" s="22"/>
      <c r="P43" s="22"/>
      <c r="Q43" s="22"/>
      <c r="R43" s="22"/>
      <c r="S43" s="22"/>
    </row>
    <row r="44" spans="1:19" ht="111" customHeight="1" x14ac:dyDescent="0.25">
      <c r="A44" s="23" t="s">
        <v>391</v>
      </c>
      <c r="B44" s="113" t="s">
        <v>429</v>
      </c>
      <c r="C44" s="123" t="s">
        <v>445</v>
      </c>
      <c r="D44" s="22"/>
      <c r="E44" s="22"/>
      <c r="F44" s="22"/>
      <c r="G44" s="22"/>
      <c r="H44" s="22"/>
      <c r="I44" s="22"/>
      <c r="J44" s="22"/>
      <c r="K44" s="22"/>
      <c r="L44" s="22"/>
      <c r="M44" s="22"/>
      <c r="N44" s="22"/>
      <c r="O44" s="22"/>
      <c r="P44" s="22"/>
      <c r="Q44" s="22"/>
      <c r="R44" s="22"/>
      <c r="S44" s="22"/>
    </row>
    <row r="45" spans="1:19" ht="120" customHeight="1" x14ac:dyDescent="0.25">
      <c r="A45" s="23" t="s">
        <v>424</v>
      </c>
      <c r="B45" s="113" t="s">
        <v>430</v>
      </c>
      <c r="C45" s="123" t="s">
        <v>445</v>
      </c>
      <c r="D45" s="22"/>
      <c r="E45" s="22"/>
      <c r="F45" s="22"/>
      <c r="G45" s="22"/>
      <c r="H45" s="22"/>
      <c r="I45" s="22"/>
      <c r="J45" s="22"/>
      <c r="K45" s="22"/>
      <c r="L45" s="22"/>
      <c r="M45" s="22"/>
      <c r="N45" s="22"/>
      <c r="O45" s="22"/>
      <c r="P45" s="22"/>
      <c r="Q45" s="22"/>
      <c r="R45" s="22"/>
      <c r="S45" s="22"/>
    </row>
    <row r="46" spans="1:19" ht="101.25" customHeight="1" x14ac:dyDescent="0.25">
      <c r="A46" s="23" t="s">
        <v>392</v>
      </c>
      <c r="B46" s="113" t="s">
        <v>431</v>
      </c>
      <c r="C46" s="123" t="s">
        <v>445</v>
      </c>
      <c r="D46" s="22"/>
      <c r="E46" s="22"/>
      <c r="F46" s="22"/>
      <c r="G46" s="22"/>
      <c r="H46" s="22"/>
      <c r="I46" s="22"/>
      <c r="J46" s="22"/>
      <c r="K46" s="22"/>
      <c r="L46" s="22"/>
      <c r="M46" s="22"/>
      <c r="N46" s="22"/>
      <c r="O46" s="22"/>
      <c r="P46" s="22"/>
      <c r="Q46" s="22"/>
      <c r="R46" s="22"/>
      <c r="S46" s="22"/>
    </row>
    <row r="47" spans="1:19" ht="18.75" customHeight="1" x14ac:dyDescent="0.25">
      <c r="A47" s="281"/>
      <c r="B47" s="282"/>
      <c r="C47" s="283"/>
      <c r="D47" s="22"/>
      <c r="E47" s="22"/>
      <c r="F47" s="22"/>
      <c r="G47" s="22"/>
      <c r="H47" s="22"/>
      <c r="I47" s="22"/>
      <c r="J47" s="22"/>
      <c r="K47" s="22"/>
      <c r="L47" s="22"/>
      <c r="M47" s="22"/>
      <c r="N47" s="22"/>
      <c r="O47" s="22"/>
      <c r="P47" s="22"/>
      <c r="Q47" s="22"/>
      <c r="R47" s="22"/>
      <c r="S47" s="22"/>
    </row>
    <row r="48" spans="1:19" ht="75.75" customHeight="1" x14ac:dyDescent="0.25">
      <c r="A48" s="23" t="s">
        <v>425</v>
      </c>
      <c r="B48" s="113" t="s">
        <v>439</v>
      </c>
      <c r="C48" s="258">
        <f>'6.2. Паспорт фин осв ввод'!AC24</f>
        <v>296.2407152079893</v>
      </c>
      <c r="D48" s="22"/>
      <c r="E48" s="22"/>
      <c r="F48" s="22"/>
      <c r="G48" s="22"/>
      <c r="H48" s="22"/>
      <c r="I48" s="22"/>
      <c r="J48" s="22"/>
      <c r="K48" s="22"/>
      <c r="L48" s="22"/>
      <c r="M48" s="22"/>
      <c r="N48" s="22"/>
      <c r="O48" s="22"/>
      <c r="P48" s="22"/>
      <c r="Q48" s="22"/>
      <c r="R48" s="22"/>
      <c r="S48" s="22"/>
    </row>
    <row r="49" spans="1:19" ht="71.25" customHeight="1" x14ac:dyDescent="0.25">
      <c r="A49" s="23" t="s">
        <v>393</v>
      </c>
      <c r="B49" s="35" t="s">
        <v>440</v>
      </c>
      <c r="C49" s="258">
        <f>'6.2. Паспорт фин осв ввод'!AC30</f>
        <v>248.31969710378183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3" zoomScaleSheetLayoutView="53" workbookViewId="0">
      <selection activeCell="H25" sqref="H25:Q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1" customFormat="1" ht="15.75" x14ac:dyDescent="0.2">
      <c r="A5" s="16"/>
    </row>
    <row r="6" spans="1:28" s="11" customFormat="1" ht="18.75" x14ac:dyDescent="0.2">
      <c r="A6" s="288" t="s">
        <v>9</v>
      </c>
      <c r="B6" s="288"/>
      <c r="C6" s="288"/>
      <c r="D6" s="288"/>
      <c r="E6" s="288"/>
      <c r="F6" s="288"/>
      <c r="G6" s="288"/>
      <c r="H6" s="288"/>
      <c r="I6" s="288"/>
      <c r="J6" s="288"/>
      <c r="K6" s="288"/>
      <c r="L6" s="288"/>
      <c r="M6" s="288"/>
      <c r="N6" s="288"/>
      <c r="O6" s="288"/>
      <c r="P6" s="288"/>
      <c r="Q6" s="288"/>
      <c r="R6" s="288"/>
      <c r="S6" s="288"/>
      <c r="T6" s="109"/>
      <c r="U6" s="109"/>
      <c r="V6" s="109"/>
      <c r="W6" s="109"/>
      <c r="X6" s="109"/>
      <c r="Y6" s="109"/>
      <c r="Z6" s="109"/>
      <c r="AA6" s="109"/>
      <c r="AB6" s="109"/>
    </row>
    <row r="7" spans="1:28" s="11" customFormat="1" ht="18.75" x14ac:dyDescent="0.2">
      <c r="A7" s="288"/>
      <c r="B7" s="288"/>
      <c r="C7" s="288"/>
      <c r="D7" s="288"/>
      <c r="E7" s="288"/>
      <c r="F7" s="288"/>
      <c r="G7" s="288"/>
      <c r="H7" s="288"/>
      <c r="I7" s="288"/>
      <c r="J7" s="288"/>
      <c r="K7" s="288"/>
      <c r="L7" s="288"/>
      <c r="M7" s="288"/>
      <c r="N7" s="288"/>
      <c r="O7" s="288"/>
      <c r="P7" s="288"/>
      <c r="Q7" s="288"/>
      <c r="R7" s="288"/>
      <c r="S7" s="288"/>
      <c r="T7" s="109"/>
      <c r="U7" s="109"/>
      <c r="V7" s="109"/>
      <c r="W7" s="109"/>
      <c r="X7" s="109"/>
      <c r="Y7" s="109"/>
      <c r="Z7" s="109"/>
      <c r="AA7" s="109"/>
      <c r="AB7" s="109"/>
    </row>
    <row r="8" spans="1:28" s="11" customFormat="1" ht="18.75" x14ac:dyDescent="0.2">
      <c r="A8" s="289" t="s">
        <v>470</v>
      </c>
      <c r="B8" s="289"/>
      <c r="C8" s="289"/>
      <c r="D8" s="289"/>
      <c r="E8" s="289"/>
      <c r="F8" s="289"/>
      <c r="G8" s="289"/>
      <c r="H8" s="289"/>
      <c r="I8" s="289"/>
      <c r="J8" s="289"/>
      <c r="K8" s="289"/>
      <c r="L8" s="289"/>
      <c r="M8" s="289"/>
      <c r="N8" s="289"/>
      <c r="O8" s="289"/>
      <c r="P8" s="289"/>
      <c r="Q8" s="289"/>
      <c r="R8" s="289"/>
      <c r="S8" s="289"/>
      <c r="T8" s="109"/>
      <c r="U8" s="109"/>
      <c r="V8" s="109"/>
      <c r="W8" s="109"/>
      <c r="X8" s="109"/>
      <c r="Y8" s="109"/>
      <c r="Z8" s="109"/>
      <c r="AA8" s="109"/>
      <c r="AB8" s="109"/>
    </row>
    <row r="9" spans="1:28" s="11" customFormat="1" ht="18.75" x14ac:dyDescent="0.2">
      <c r="A9" s="285" t="s">
        <v>8</v>
      </c>
      <c r="B9" s="285"/>
      <c r="C9" s="285"/>
      <c r="D9" s="285"/>
      <c r="E9" s="285"/>
      <c r="F9" s="285"/>
      <c r="G9" s="285"/>
      <c r="H9" s="285"/>
      <c r="I9" s="285"/>
      <c r="J9" s="285"/>
      <c r="K9" s="285"/>
      <c r="L9" s="285"/>
      <c r="M9" s="285"/>
      <c r="N9" s="285"/>
      <c r="O9" s="285"/>
      <c r="P9" s="285"/>
      <c r="Q9" s="285"/>
      <c r="R9" s="285"/>
      <c r="S9" s="285"/>
      <c r="T9" s="109"/>
      <c r="U9" s="109"/>
      <c r="V9" s="109"/>
      <c r="W9" s="109"/>
      <c r="X9" s="109"/>
      <c r="Y9" s="109"/>
      <c r="Z9" s="109"/>
      <c r="AA9" s="109"/>
      <c r="AB9" s="109"/>
    </row>
    <row r="10" spans="1:28" s="11" customFormat="1" ht="18.75" x14ac:dyDescent="0.2">
      <c r="A10" s="288"/>
      <c r="B10" s="288"/>
      <c r="C10" s="288"/>
      <c r="D10" s="288"/>
      <c r="E10" s="288"/>
      <c r="F10" s="288"/>
      <c r="G10" s="288"/>
      <c r="H10" s="288"/>
      <c r="I10" s="288"/>
      <c r="J10" s="288"/>
      <c r="K10" s="288"/>
      <c r="L10" s="288"/>
      <c r="M10" s="288"/>
      <c r="N10" s="288"/>
      <c r="O10" s="288"/>
      <c r="P10" s="288"/>
      <c r="Q10" s="288"/>
      <c r="R10" s="288"/>
      <c r="S10" s="288"/>
      <c r="T10" s="109"/>
      <c r="U10" s="109"/>
      <c r="V10" s="109"/>
      <c r="W10" s="109"/>
      <c r="X10" s="109"/>
      <c r="Y10" s="109"/>
      <c r="Z10" s="109"/>
      <c r="AA10" s="109"/>
      <c r="AB10" s="109"/>
    </row>
    <row r="11" spans="1:28" s="11" customFormat="1" ht="18.75" x14ac:dyDescent="0.2">
      <c r="A11" s="289" t="str">
        <f>'1. паспорт местоположение'!A12:C12</f>
        <v>M_TP1100.PS.0077</v>
      </c>
      <c r="B11" s="289"/>
      <c r="C11" s="289"/>
      <c r="D11" s="289"/>
      <c r="E11" s="289"/>
      <c r="F11" s="289"/>
      <c r="G11" s="289"/>
      <c r="H11" s="289"/>
      <c r="I11" s="289"/>
      <c r="J11" s="289"/>
      <c r="K11" s="289"/>
      <c r="L11" s="289"/>
      <c r="M11" s="289"/>
      <c r="N11" s="289"/>
      <c r="O11" s="289"/>
      <c r="P11" s="289"/>
      <c r="Q11" s="289"/>
      <c r="R11" s="289"/>
      <c r="S11" s="289"/>
      <c r="T11" s="109"/>
      <c r="U11" s="109"/>
      <c r="V11" s="109"/>
      <c r="W11" s="109"/>
      <c r="X11" s="109"/>
      <c r="Y11" s="109"/>
      <c r="Z11" s="109"/>
      <c r="AA11" s="109"/>
      <c r="AB11" s="109"/>
    </row>
    <row r="12" spans="1:28" s="11"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09"/>
      <c r="U12" s="109"/>
      <c r="V12" s="109"/>
      <c r="W12" s="109"/>
      <c r="X12" s="109"/>
      <c r="Y12" s="109"/>
      <c r="Z12" s="109"/>
      <c r="AA12" s="109"/>
      <c r="AB12" s="109"/>
    </row>
    <row r="13" spans="1:28" s="8"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57"/>
      <c r="U13" s="157"/>
      <c r="V13" s="157"/>
      <c r="W13" s="157"/>
      <c r="X13" s="157"/>
      <c r="Y13" s="157"/>
      <c r="Z13" s="157"/>
      <c r="AA13" s="157"/>
      <c r="AB13" s="157"/>
    </row>
    <row r="14" spans="1:28" s="2" customFormat="1" ht="14.25" x14ac:dyDescent="0.2">
      <c r="A14" s="289" t="str">
        <f>'1. паспорт местоположение'!A15:C15</f>
        <v>Реконструкция ПС 110/10/10 кВ Сайма (реконструкция ЗРУ-10 кВ) филиал АО «Россети Тюмень» Сургутские электрические сети</v>
      </c>
      <c r="B14" s="289"/>
      <c r="C14" s="289"/>
      <c r="D14" s="289"/>
      <c r="E14" s="289"/>
      <c r="F14" s="289"/>
      <c r="G14" s="289"/>
      <c r="H14" s="289"/>
      <c r="I14" s="289"/>
      <c r="J14" s="289"/>
      <c r="K14" s="289"/>
      <c r="L14" s="289"/>
      <c r="M14" s="289"/>
      <c r="N14" s="289"/>
      <c r="O14" s="289"/>
      <c r="P14" s="289"/>
      <c r="Q14" s="289"/>
      <c r="R14" s="289"/>
      <c r="S14" s="289"/>
      <c r="T14" s="110"/>
      <c r="U14" s="110"/>
      <c r="V14" s="110"/>
      <c r="W14" s="110"/>
      <c r="X14" s="110"/>
      <c r="Y14" s="110"/>
      <c r="Z14" s="110"/>
      <c r="AA14" s="110"/>
      <c r="AB14" s="110"/>
    </row>
    <row r="15" spans="1:28" s="2"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111"/>
      <c r="U15" s="111"/>
      <c r="V15" s="111"/>
      <c r="W15" s="111"/>
      <c r="X15" s="111"/>
      <c r="Y15" s="111"/>
      <c r="Z15" s="111"/>
      <c r="AA15" s="111"/>
      <c r="AB15" s="111"/>
    </row>
    <row r="16" spans="1:28" s="2"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56"/>
      <c r="U16" s="156"/>
      <c r="V16" s="156"/>
      <c r="W16" s="156"/>
      <c r="X16" s="156"/>
      <c r="Y16" s="156"/>
    </row>
    <row r="17" spans="1:28" s="2" customFormat="1" ht="45.75" customHeight="1" x14ac:dyDescent="0.2">
      <c r="A17" s="286" t="s">
        <v>402</v>
      </c>
      <c r="B17" s="286"/>
      <c r="C17" s="286"/>
      <c r="D17" s="286"/>
      <c r="E17" s="286"/>
      <c r="F17" s="286"/>
      <c r="G17" s="286"/>
      <c r="H17" s="286"/>
      <c r="I17" s="286"/>
      <c r="J17" s="286"/>
      <c r="K17" s="286"/>
      <c r="L17" s="286"/>
      <c r="M17" s="286"/>
      <c r="N17" s="286"/>
      <c r="O17" s="286"/>
      <c r="P17" s="286"/>
      <c r="Q17" s="286"/>
      <c r="R17" s="286"/>
      <c r="S17" s="286"/>
      <c r="T17" s="6"/>
      <c r="U17" s="6"/>
      <c r="V17" s="6"/>
      <c r="W17" s="6"/>
      <c r="X17" s="6"/>
      <c r="Y17" s="6"/>
      <c r="Z17" s="6"/>
      <c r="AA17" s="6"/>
      <c r="AB17" s="6"/>
    </row>
    <row r="18" spans="1:28" s="2"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56"/>
      <c r="U18" s="156"/>
      <c r="V18" s="156"/>
      <c r="W18" s="156"/>
      <c r="X18" s="156"/>
      <c r="Y18" s="156"/>
    </row>
    <row r="19" spans="1:28" s="2" customFormat="1" ht="54" customHeight="1" x14ac:dyDescent="0.2">
      <c r="A19" s="295" t="s">
        <v>5</v>
      </c>
      <c r="B19" s="295" t="s">
        <v>100</v>
      </c>
      <c r="C19" s="296" t="s">
        <v>323</v>
      </c>
      <c r="D19" s="295" t="s">
        <v>322</v>
      </c>
      <c r="E19" s="295" t="s">
        <v>99</v>
      </c>
      <c r="F19" s="295" t="s">
        <v>98</v>
      </c>
      <c r="G19" s="295" t="s">
        <v>318</v>
      </c>
      <c r="H19" s="295" t="s">
        <v>97</v>
      </c>
      <c r="I19" s="295" t="s">
        <v>96</v>
      </c>
      <c r="J19" s="295" t="s">
        <v>95</v>
      </c>
      <c r="K19" s="295" t="s">
        <v>94</v>
      </c>
      <c r="L19" s="295" t="s">
        <v>93</v>
      </c>
      <c r="M19" s="295" t="s">
        <v>92</v>
      </c>
      <c r="N19" s="295" t="s">
        <v>91</v>
      </c>
      <c r="O19" s="295" t="s">
        <v>90</v>
      </c>
      <c r="P19" s="295" t="s">
        <v>89</v>
      </c>
      <c r="Q19" s="295" t="s">
        <v>321</v>
      </c>
      <c r="R19" s="295"/>
      <c r="S19" s="298" t="s">
        <v>396</v>
      </c>
      <c r="T19" s="156"/>
      <c r="U19" s="156"/>
      <c r="V19" s="156"/>
      <c r="W19" s="156"/>
      <c r="X19" s="156"/>
      <c r="Y19" s="156"/>
    </row>
    <row r="20" spans="1:28" s="2" customFormat="1" ht="180.75" customHeight="1" x14ac:dyDescent="0.2">
      <c r="A20" s="295"/>
      <c r="B20" s="295"/>
      <c r="C20" s="297"/>
      <c r="D20" s="295"/>
      <c r="E20" s="295"/>
      <c r="F20" s="295"/>
      <c r="G20" s="295"/>
      <c r="H20" s="295"/>
      <c r="I20" s="295"/>
      <c r="J20" s="295"/>
      <c r="K20" s="295"/>
      <c r="L20" s="295"/>
      <c r="M20" s="295"/>
      <c r="N20" s="295"/>
      <c r="O20" s="295"/>
      <c r="P20" s="295"/>
      <c r="Q20" s="158" t="s">
        <v>319</v>
      </c>
      <c r="R20" s="38" t="s">
        <v>320</v>
      </c>
      <c r="S20" s="298"/>
      <c r="T20" s="27"/>
      <c r="U20" s="27"/>
      <c r="V20" s="27"/>
      <c r="W20" s="27"/>
      <c r="X20" s="27"/>
      <c r="Y20" s="27"/>
      <c r="Z20" s="26"/>
      <c r="AA20" s="26"/>
      <c r="AB20" s="26"/>
    </row>
    <row r="21" spans="1:28" s="2" customFormat="1" ht="18.75" x14ac:dyDescent="0.2">
      <c r="A21" s="158">
        <v>1</v>
      </c>
      <c r="B21" s="159">
        <v>2</v>
      </c>
      <c r="C21" s="158">
        <v>3</v>
      </c>
      <c r="D21" s="159">
        <v>4</v>
      </c>
      <c r="E21" s="158">
        <v>5</v>
      </c>
      <c r="F21" s="159">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2" customFormat="1" ht="348.6" customHeight="1" x14ac:dyDescent="0.2">
      <c r="A22" s="274"/>
      <c r="B22" s="274"/>
      <c r="C22" s="274"/>
      <c r="D22" s="276"/>
      <c r="E22" s="274"/>
      <c r="F22" s="274"/>
      <c r="G22" s="274"/>
      <c r="H22" s="274"/>
      <c r="I22" s="274"/>
      <c r="J22" s="274"/>
      <c r="K22" s="274"/>
      <c r="L22" s="274"/>
      <c r="M22" s="274"/>
      <c r="N22" s="274"/>
      <c r="O22" s="274"/>
      <c r="P22" s="274"/>
      <c r="Q22" s="32"/>
      <c r="R22" s="32"/>
      <c r="S22" s="277"/>
      <c r="T22" s="27"/>
      <c r="U22" s="27"/>
      <c r="V22" s="27"/>
      <c r="W22" s="27"/>
      <c r="X22" s="27"/>
      <c r="Y22" s="27"/>
      <c r="Z22" s="26"/>
      <c r="AA22" s="26"/>
      <c r="AB22" s="26"/>
    </row>
    <row r="23" spans="1:28" s="2" customFormat="1" ht="18.75" x14ac:dyDescent="0.2">
      <c r="A23" s="274"/>
      <c r="B23" s="274"/>
      <c r="C23" s="274"/>
      <c r="D23" s="276"/>
      <c r="E23" s="274"/>
      <c r="F23" s="274"/>
      <c r="G23" s="274"/>
      <c r="H23" s="58"/>
      <c r="I23" s="58"/>
      <c r="J23" s="58"/>
      <c r="K23" s="274"/>
      <c r="L23" s="274"/>
      <c r="M23" s="274"/>
      <c r="N23" s="274"/>
      <c r="O23" s="274"/>
      <c r="P23" s="274"/>
      <c r="Q23" s="32"/>
      <c r="R23" s="32"/>
      <c r="S23" s="277"/>
      <c r="T23" s="27"/>
      <c r="U23" s="27"/>
      <c r="V23" s="27"/>
      <c r="W23" s="27"/>
      <c r="X23" s="26"/>
      <c r="Y23" s="26"/>
      <c r="Z23" s="26"/>
      <c r="AA23" s="26"/>
      <c r="AB23" s="26"/>
    </row>
    <row r="24" spans="1:28" s="2" customFormat="1" ht="18.75" x14ac:dyDescent="0.2">
      <c r="A24" s="274"/>
      <c r="B24" s="274"/>
      <c r="C24" s="274"/>
      <c r="D24" s="276"/>
      <c r="E24" s="274"/>
      <c r="F24" s="274"/>
      <c r="G24" s="274"/>
      <c r="H24" s="58"/>
      <c r="I24" s="58"/>
      <c r="J24" s="58"/>
      <c r="K24" s="274"/>
      <c r="L24" s="274"/>
      <c r="M24" s="274"/>
      <c r="N24" s="274"/>
      <c r="O24" s="274"/>
      <c r="P24" s="274"/>
      <c r="Q24" s="32"/>
      <c r="R24" s="32"/>
      <c r="S24" s="277"/>
      <c r="T24" s="27"/>
      <c r="U24" s="27"/>
      <c r="V24" s="27"/>
      <c r="W24" s="27"/>
      <c r="X24" s="26"/>
      <c r="Y24" s="26"/>
      <c r="Z24" s="26"/>
      <c r="AA24" s="26"/>
      <c r="AB24" s="26"/>
    </row>
    <row r="25" spans="1:28" ht="20.25" customHeight="1" x14ac:dyDescent="0.25">
      <c r="A25" s="102"/>
      <c r="B25" s="274" t="s">
        <v>316</v>
      </c>
      <c r="C25" s="274"/>
      <c r="D25" s="274"/>
      <c r="E25" s="102" t="s">
        <v>317</v>
      </c>
      <c r="F25" s="102" t="s">
        <v>317</v>
      </c>
      <c r="G25" s="102" t="s">
        <v>317</v>
      </c>
      <c r="H25" s="102"/>
      <c r="I25" s="102"/>
      <c r="J25" s="102"/>
      <c r="K25" s="102"/>
      <c r="L25" s="102"/>
      <c r="M25" s="102"/>
      <c r="N25" s="102"/>
      <c r="O25" s="102"/>
      <c r="P25" s="102"/>
      <c r="Q25" s="102"/>
      <c r="R25" s="275"/>
      <c r="S25" s="275"/>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21"/>
  <sheetViews>
    <sheetView view="pageBreakPreview" topLeftCell="E1" zoomScale="55" zoomScaleNormal="60" zoomScaleSheetLayoutView="55" workbookViewId="0">
      <selection activeCell="Q25" sqref="Q25"/>
    </sheetView>
  </sheetViews>
  <sheetFormatPr defaultColWidth="10.7109375" defaultRowHeight="15.75" x14ac:dyDescent="0.25"/>
  <cols>
    <col min="1" max="1" width="9.5703125" style="259" customWidth="1"/>
    <col min="2" max="2" width="28.42578125" style="45" customWidth="1"/>
    <col min="3" max="3" width="27" style="45" customWidth="1"/>
    <col min="4" max="4" width="23" style="45" customWidth="1"/>
    <col min="5" max="6" width="28.5703125" style="45" customWidth="1"/>
    <col min="7" max="7" width="14.85546875" style="45" customWidth="1"/>
    <col min="8" max="9" width="14.42578125" style="45" customWidth="1"/>
    <col min="10" max="10" width="13.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1" customFormat="1" ht="18.75" customHeight="1" x14ac:dyDescent="0.3">
      <c r="A3" s="260"/>
      <c r="H3" s="15"/>
      <c r="T3" s="14" t="s">
        <v>10</v>
      </c>
    </row>
    <row r="4" spans="1:20" s="11" customFormat="1" ht="18.75" customHeight="1" x14ac:dyDescent="0.3">
      <c r="A4" s="260"/>
      <c r="H4" s="15"/>
      <c r="T4" s="14" t="s">
        <v>68</v>
      </c>
    </row>
    <row r="5" spans="1:20" s="11" customFormat="1" ht="18.75" customHeight="1" x14ac:dyDescent="0.3">
      <c r="A5" s="260"/>
      <c r="H5" s="15"/>
      <c r="T5" s="14"/>
    </row>
    <row r="6" spans="1:20" s="11"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1" customFormat="1" x14ac:dyDescent="0.2">
      <c r="A7" s="261"/>
      <c r="H7" s="15"/>
    </row>
    <row r="8" spans="1:20" s="11"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1"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1" customFormat="1" ht="18.75" customHeight="1" x14ac:dyDescent="0.2">
      <c r="A10" s="289" t="s">
        <v>470</v>
      </c>
      <c r="B10" s="289"/>
      <c r="C10" s="289"/>
      <c r="D10" s="289"/>
      <c r="E10" s="289"/>
      <c r="F10" s="289"/>
      <c r="G10" s="289"/>
      <c r="H10" s="289"/>
      <c r="I10" s="289"/>
      <c r="J10" s="289"/>
      <c r="K10" s="289"/>
      <c r="L10" s="289"/>
      <c r="M10" s="289"/>
      <c r="N10" s="289"/>
      <c r="O10" s="289"/>
      <c r="P10" s="289"/>
      <c r="Q10" s="289"/>
      <c r="R10" s="289"/>
      <c r="S10" s="289"/>
      <c r="T10" s="289"/>
    </row>
    <row r="11" spans="1:20" s="11"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1"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1" customFormat="1" ht="18.75" customHeight="1" x14ac:dyDescent="0.2">
      <c r="A13" s="289" t="str">
        <f>'1. паспорт местоположение'!A12:C12</f>
        <v>M_TP1100.PS.0077</v>
      </c>
      <c r="B13" s="289"/>
      <c r="C13" s="289"/>
      <c r="D13" s="289"/>
      <c r="E13" s="289"/>
      <c r="F13" s="289"/>
      <c r="G13" s="289"/>
      <c r="H13" s="289"/>
      <c r="I13" s="289"/>
      <c r="J13" s="289"/>
      <c r="K13" s="289"/>
      <c r="L13" s="289"/>
      <c r="M13" s="289"/>
      <c r="N13" s="289"/>
      <c r="O13" s="289"/>
      <c r="P13" s="289"/>
      <c r="Q13" s="289"/>
      <c r="R13" s="289"/>
      <c r="S13" s="289"/>
      <c r="T13" s="289"/>
    </row>
    <row r="14" spans="1:20" s="11"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8"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2" customFormat="1" ht="14.25" x14ac:dyDescent="0.2">
      <c r="A16" s="289" t="str">
        <f>'1. паспорт местоположение'!A15:C15</f>
        <v>Реконструкция ПС 110/10/10 кВ Сайма (реконструкция ЗРУ-10 кВ) филиал АО «Россети Тюмень» Сургутские электрические сети</v>
      </c>
      <c r="B16" s="289"/>
      <c r="C16" s="289"/>
      <c r="D16" s="289"/>
      <c r="E16" s="289"/>
      <c r="F16" s="289"/>
      <c r="G16" s="289"/>
      <c r="H16" s="289"/>
      <c r="I16" s="289"/>
      <c r="J16" s="289"/>
      <c r="K16" s="289"/>
      <c r="L16" s="289"/>
      <c r="M16" s="289"/>
      <c r="N16" s="289"/>
      <c r="O16" s="289"/>
      <c r="P16" s="289"/>
      <c r="Q16" s="289"/>
      <c r="R16" s="289"/>
      <c r="S16" s="289"/>
      <c r="T16" s="289"/>
    </row>
    <row r="17" spans="1:20" s="2"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2" customFormat="1" ht="15" customHeight="1" x14ac:dyDescent="0.2">
      <c r="A19" s="287" t="s">
        <v>407</v>
      </c>
      <c r="B19" s="287"/>
      <c r="C19" s="287"/>
      <c r="D19" s="287"/>
      <c r="E19" s="287"/>
      <c r="F19" s="287"/>
      <c r="G19" s="287"/>
      <c r="H19" s="287"/>
      <c r="I19" s="287"/>
      <c r="J19" s="287"/>
      <c r="K19" s="287"/>
      <c r="L19" s="287"/>
      <c r="M19" s="287"/>
      <c r="N19" s="287"/>
      <c r="O19" s="287"/>
      <c r="P19" s="287"/>
      <c r="Q19" s="287"/>
      <c r="R19" s="287"/>
      <c r="S19" s="287"/>
      <c r="T19" s="287"/>
    </row>
    <row r="20" spans="1:20"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299" t="s">
        <v>117</v>
      </c>
      <c r="R21" s="300"/>
      <c r="S21" s="299" t="s">
        <v>116</v>
      </c>
      <c r="T21" s="301"/>
    </row>
    <row r="22" spans="1:20" ht="204.75" customHeight="1" x14ac:dyDescent="0.25">
      <c r="A22" s="304"/>
      <c r="B22" s="308"/>
      <c r="C22" s="309"/>
      <c r="D22" s="313"/>
      <c r="E22" s="308"/>
      <c r="F22" s="309"/>
      <c r="G22" s="308"/>
      <c r="H22" s="309"/>
      <c r="I22" s="308"/>
      <c r="J22" s="309"/>
      <c r="K22" s="311"/>
      <c r="L22" s="308"/>
      <c r="M22" s="309"/>
      <c r="N22" s="308"/>
      <c r="O22" s="309"/>
      <c r="P22" s="311"/>
      <c r="Q22" s="83" t="s">
        <v>115</v>
      </c>
      <c r="R22" s="83" t="s">
        <v>406</v>
      </c>
      <c r="S22" s="83" t="s">
        <v>114</v>
      </c>
      <c r="T22" s="83" t="s">
        <v>113</v>
      </c>
    </row>
    <row r="23" spans="1:20" ht="51.75" customHeight="1" x14ac:dyDescent="0.25">
      <c r="A23" s="305"/>
      <c r="B23" s="114" t="s">
        <v>111</v>
      </c>
      <c r="C23" s="114" t="s">
        <v>112</v>
      </c>
      <c r="D23" s="311"/>
      <c r="E23" s="114" t="s">
        <v>111</v>
      </c>
      <c r="F23" s="114" t="s">
        <v>112</v>
      </c>
      <c r="G23" s="114" t="s">
        <v>111</v>
      </c>
      <c r="H23" s="114" t="s">
        <v>112</v>
      </c>
      <c r="I23" s="114" t="s">
        <v>111</v>
      </c>
      <c r="J23" s="114" t="s">
        <v>112</v>
      </c>
      <c r="K23" s="114" t="s">
        <v>111</v>
      </c>
      <c r="L23" s="114" t="s">
        <v>111</v>
      </c>
      <c r="M23" s="114" t="s">
        <v>112</v>
      </c>
      <c r="N23" s="114" t="s">
        <v>111</v>
      </c>
      <c r="O23" s="114" t="s">
        <v>112</v>
      </c>
      <c r="P23" s="115" t="s">
        <v>111</v>
      </c>
      <c r="Q23" s="83" t="s">
        <v>111</v>
      </c>
      <c r="R23" s="83" t="s">
        <v>111</v>
      </c>
      <c r="S23" s="83" t="s">
        <v>111</v>
      </c>
      <c r="T23" s="83" t="s">
        <v>111</v>
      </c>
    </row>
    <row r="24" spans="1:20" x14ac:dyDescent="0.25">
      <c r="A24" s="135">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110.25" customHeight="1" x14ac:dyDescent="0.25">
      <c r="A25" s="135">
        <v>1</v>
      </c>
      <c r="B25" s="264" t="s">
        <v>605</v>
      </c>
      <c r="C25" s="264" t="s">
        <v>605</v>
      </c>
      <c r="D25" s="265" t="s">
        <v>606</v>
      </c>
      <c r="E25" s="266" t="s">
        <v>608</v>
      </c>
      <c r="F25" s="265" t="s">
        <v>609</v>
      </c>
      <c r="G25" s="268" t="s">
        <v>611</v>
      </c>
      <c r="H25" s="268" t="s">
        <v>611</v>
      </c>
      <c r="I25" s="268">
        <v>1994</v>
      </c>
      <c r="J25" s="265" t="s">
        <v>609</v>
      </c>
      <c r="K25" s="267">
        <v>1994</v>
      </c>
      <c r="L25" s="265">
        <v>10</v>
      </c>
      <c r="M25" s="265">
        <v>10</v>
      </c>
      <c r="N25" s="265" t="s">
        <v>609</v>
      </c>
      <c r="O25" s="265" t="s">
        <v>609</v>
      </c>
      <c r="P25" s="265" t="s">
        <v>609</v>
      </c>
      <c r="Q25" s="271" t="s">
        <v>651</v>
      </c>
      <c r="R25" s="271" t="s">
        <v>652</v>
      </c>
      <c r="S25" s="265" t="s">
        <v>659</v>
      </c>
      <c r="T25" s="265" t="s">
        <v>660</v>
      </c>
    </row>
    <row r="26" spans="1:20" ht="110.25" customHeight="1" x14ac:dyDescent="0.25">
      <c r="A26" s="135">
        <v>2</v>
      </c>
      <c r="B26" s="264" t="s">
        <v>605</v>
      </c>
      <c r="C26" s="264" t="s">
        <v>605</v>
      </c>
      <c r="D26" s="265" t="s">
        <v>606</v>
      </c>
      <c r="E26" s="266" t="s">
        <v>608</v>
      </c>
      <c r="F26" s="265" t="s">
        <v>609</v>
      </c>
      <c r="G26" s="268" t="s">
        <v>612</v>
      </c>
      <c r="H26" s="268" t="s">
        <v>612</v>
      </c>
      <c r="I26" s="268">
        <v>1994</v>
      </c>
      <c r="J26" s="265" t="s">
        <v>609</v>
      </c>
      <c r="K26" s="267">
        <v>1994</v>
      </c>
      <c r="L26" s="265">
        <v>10</v>
      </c>
      <c r="M26" s="265">
        <v>10</v>
      </c>
      <c r="N26" s="265" t="s">
        <v>609</v>
      </c>
      <c r="O26" s="265" t="s">
        <v>609</v>
      </c>
      <c r="P26" s="265" t="s">
        <v>609</v>
      </c>
      <c r="Q26" s="271" t="s">
        <v>651</v>
      </c>
      <c r="R26" s="271" t="s">
        <v>652</v>
      </c>
      <c r="S26" s="265" t="s">
        <v>659</v>
      </c>
      <c r="T26" s="265" t="s">
        <v>660</v>
      </c>
    </row>
    <row r="27" spans="1:20" ht="110.25" customHeight="1" x14ac:dyDescent="0.25">
      <c r="A27" s="135">
        <v>3</v>
      </c>
      <c r="B27" s="264" t="s">
        <v>605</v>
      </c>
      <c r="C27" s="264" t="s">
        <v>605</v>
      </c>
      <c r="D27" s="265" t="s">
        <v>606</v>
      </c>
      <c r="E27" s="266" t="s">
        <v>608</v>
      </c>
      <c r="F27" s="265" t="s">
        <v>609</v>
      </c>
      <c r="G27" s="268" t="s">
        <v>613</v>
      </c>
      <c r="H27" s="268" t="s">
        <v>613</v>
      </c>
      <c r="I27" s="268">
        <v>1994</v>
      </c>
      <c r="J27" s="265" t="s">
        <v>609</v>
      </c>
      <c r="K27" s="267">
        <v>1994</v>
      </c>
      <c r="L27" s="265">
        <v>10</v>
      </c>
      <c r="M27" s="265">
        <v>10</v>
      </c>
      <c r="N27" s="265" t="s">
        <v>609</v>
      </c>
      <c r="O27" s="265" t="s">
        <v>609</v>
      </c>
      <c r="P27" s="265" t="s">
        <v>609</v>
      </c>
      <c r="Q27" s="271" t="s">
        <v>651</v>
      </c>
      <c r="R27" s="271" t="s">
        <v>652</v>
      </c>
      <c r="S27" s="265" t="s">
        <v>659</v>
      </c>
      <c r="T27" s="265" t="s">
        <v>660</v>
      </c>
    </row>
    <row r="28" spans="1:20" ht="110.25" customHeight="1" x14ac:dyDescent="0.25">
      <c r="A28" s="135">
        <v>4</v>
      </c>
      <c r="B28" s="264" t="s">
        <v>605</v>
      </c>
      <c r="C28" s="264" t="s">
        <v>605</v>
      </c>
      <c r="D28" s="265" t="s">
        <v>606</v>
      </c>
      <c r="E28" s="266" t="s">
        <v>608</v>
      </c>
      <c r="F28" s="265" t="s">
        <v>609</v>
      </c>
      <c r="G28" s="268" t="s">
        <v>614</v>
      </c>
      <c r="H28" s="268" t="s">
        <v>614</v>
      </c>
      <c r="I28" s="268">
        <v>1994</v>
      </c>
      <c r="J28" s="265" t="s">
        <v>609</v>
      </c>
      <c r="K28" s="267">
        <v>1994</v>
      </c>
      <c r="L28" s="265">
        <v>10</v>
      </c>
      <c r="M28" s="265">
        <v>10</v>
      </c>
      <c r="N28" s="265" t="s">
        <v>609</v>
      </c>
      <c r="O28" s="265" t="s">
        <v>609</v>
      </c>
      <c r="P28" s="265" t="s">
        <v>609</v>
      </c>
      <c r="Q28" s="271" t="s">
        <v>651</v>
      </c>
      <c r="R28" s="271" t="s">
        <v>652</v>
      </c>
      <c r="S28" s="265" t="s">
        <v>659</v>
      </c>
      <c r="T28" s="265" t="s">
        <v>660</v>
      </c>
    </row>
    <row r="29" spans="1:20" ht="110.25" customHeight="1" x14ac:dyDescent="0.25">
      <c r="A29" s="135">
        <v>5</v>
      </c>
      <c r="B29" s="264" t="s">
        <v>605</v>
      </c>
      <c r="C29" s="264" t="s">
        <v>605</v>
      </c>
      <c r="D29" s="265" t="s">
        <v>606</v>
      </c>
      <c r="E29" s="266" t="s">
        <v>608</v>
      </c>
      <c r="F29" s="265" t="s">
        <v>609</v>
      </c>
      <c r="G29" s="268" t="s">
        <v>615</v>
      </c>
      <c r="H29" s="268" t="s">
        <v>615</v>
      </c>
      <c r="I29" s="268">
        <v>1994</v>
      </c>
      <c r="J29" s="265" t="s">
        <v>609</v>
      </c>
      <c r="K29" s="267">
        <v>1994</v>
      </c>
      <c r="L29" s="265">
        <v>10</v>
      </c>
      <c r="M29" s="265">
        <v>10</v>
      </c>
      <c r="N29" s="265" t="s">
        <v>609</v>
      </c>
      <c r="O29" s="265" t="s">
        <v>609</v>
      </c>
      <c r="P29" s="265" t="s">
        <v>609</v>
      </c>
      <c r="Q29" s="271" t="s">
        <v>651</v>
      </c>
      <c r="R29" s="271" t="s">
        <v>652</v>
      </c>
      <c r="S29" s="265" t="s">
        <v>659</v>
      </c>
      <c r="T29" s="265" t="s">
        <v>660</v>
      </c>
    </row>
    <row r="30" spans="1:20" ht="110.25" customHeight="1" x14ac:dyDescent="0.25">
      <c r="A30" s="135">
        <v>6</v>
      </c>
      <c r="B30" s="264" t="s">
        <v>605</v>
      </c>
      <c r="C30" s="264" t="s">
        <v>605</v>
      </c>
      <c r="D30" s="265" t="s">
        <v>606</v>
      </c>
      <c r="E30" s="266" t="s">
        <v>608</v>
      </c>
      <c r="F30" s="265" t="s">
        <v>609</v>
      </c>
      <c r="G30" s="268" t="s">
        <v>616</v>
      </c>
      <c r="H30" s="268" t="s">
        <v>616</v>
      </c>
      <c r="I30" s="268">
        <v>1994</v>
      </c>
      <c r="J30" s="265" t="s">
        <v>609</v>
      </c>
      <c r="K30" s="267">
        <v>1994</v>
      </c>
      <c r="L30" s="265">
        <v>10</v>
      </c>
      <c r="M30" s="265">
        <v>10</v>
      </c>
      <c r="N30" s="265" t="s">
        <v>609</v>
      </c>
      <c r="O30" s="265" t="s">
        <v>609</v>
      </c>
      <c r="P30" s="265" t="s">
        <v>609</v>
      </c>
      <c r="Q30" s="271" t="s">
        <v>651</v>
      </c>
      <c r="R30" s="271" t="s">
        <v>652</v>
      </c>
      <c r="S30" s="265" t="s">
        <v>659</v>
      </c>
      <c r="T30" s="265" t="s">
        <v>660</v>
      </c>
    </row>
    <row r="31" spans="1:20" ht="110.25" customHeight="1" x14ac:dyDescent="0.25">
      <c r="A31" s="135">
        <v>7</v>
      </c>
      <c r="B31" s="264" t="s">
        <v>605</v>
      </c>
      <c r="C31" s="264" t="s">
        <v>605</v>
      </c>
      <c r="D31" s="265" t="s">
        <v>606</v>
      </c>
      <c r="E31" s="266" t="s">
        <v>608</v>
      </c>
      <c r="F31" s="265" t="s">
        <v>609</v>
      </c>
      <c r="G31" s="268" t="s">
        <v>617</v>
      </c>
      <c r="H31" s="268" t="s">
        <v>617</v>
      </c>
      <c r="I31" s="268">
        <v>1994</v>
      </c>
      <c r="J31" s="265" t="s">
        <v>609</v>
      </c>
      <c r="K31" s="267">
        <v>1994</v>
      </c>
      <c r="L31" s="265">
        <v>10</v>
      </c>
      <c r="M31" s="265">
        <v>10</v>
      </c>
      <c r="N31" s="265" t="s">
        <v>609</v>
      </c>
      <c r="O31" s="265" t="s">
        <v>609</v>
      </c>
      <c r="P31" s="265" t="s">
        <v>609</v>
      </c>
      <c r="Q31" s="271" t="s">
        <v>651</v>
      </c>
      <c r="R31" s="271" t="s">
        <v>652</v>
      </c>
      <c r="S31" s="265" t="s">
        <v>659</v>
      </c>
      <c r="T31" s="265" t="s">
        <v>660</v>
      </c>
    </row>
    <row r="32" spans="1:20" ht="110.25" customHeight="1" x14ac:dyDescent="0.25">
      <c r="A32" s="135">
        <v>8</v>
      </c>
      <c r="B32" s="264" t="s">
        <v>605</v>
      </c>
      <c r="C32" s="264" t="s">
        <v>605</v>
      </c>
      <c r="D32" s="265" t="s">
        <v>606</v>
      </c>
      <c r="E32" s="266" t="s">
        <v>608</v>
      </c>
      <c r="F32" s="265" t="s">
        <v>609</v>
      </c>
      <c r="G32" s="268" t="s">
        <v>618</v>
      </c>
      <c r="H32" s="268" t="s">
        <v>618</v>
      </c>
      <c r="I32" s="268">
        <v>1994</v>
      </c>
      <c r="J32" s="265" t="s">
        <v>609</v>
      </c>
      <c r="K32" s="267">
        <v>1994</v>
      </c>
      <c r="L32" s="265">
        <v>10</v>
      </c>
      <c r="M32" s="265">
        <v>10</v>
      </c>
      <c r="N32" s="265" t="s">
        <v>609</v>
      </c>
      <c r="O32" s="265" t="s">
        <v>609</v>
      </c>
      <c r="P32" s="265" t="s">
        <v>609</v>
      </c>
      <c r="Q32" s="271" t="s">
        <v>651</v>
      </c>
      <c r="R32" s="271" t="s">
        <v>652</v>
      </c>
      <c r="S32" s="265" t="s">
        <v>659</v>
      </c>
      <c r="T32" s="265" t="s">
        <v>660</v>
      </c>
    </row>
    <row r="33" spans="1:20" ht="110.25" customHeight="1" x14ac:dyDescent="0.25">
      <c r="A33" s="135">
        <v>9</v>
      </c>
      <c r="B33" s="264" t="s">
        <v>605</v>
      </c>
      <c r="C33" s="264" t="s">
        <v>605</v>
      </c>
      <c r="D33" s="265" t="s">
        <v>606</v>
      </c>
      <c r="E33" s="266" t="s">
        <v>608</v>
      </c>
      <c r="F33" s="265" t="s">
        <v>609</v>
      </c>
      <c r="G33" s="268" t="s">
        <v>619</v>
      </c>
      <c r="H33" s="268" t="s">
        <v>619</v>
      </c>
      <c r="I33" s="270">
        <v>2016</v>
      </c>
      <c r="J33" s="265" t="s">
        <v>609</v>
      </c>
      <c r="K33" s="269">
        <v>2016</v>
      </c>
      <c r="L33" s="265">
        <v>10</v>
      </c>
      <c r="M33" s="265">
        <v>10</v>
      </c>
      <c r="N33" s="265" t="s">
        <v>609</v>
      </c>
      <c r="O33" s="265" t="s">
        <v>609</v>
      </c>
      <c r="P33" s="265" t="s">
        <v>609</v>
      </c>
      <c r="Q33" s="271" t="s">
        <v>651</v>
      </c>
      <c r="R33" s="271" t="s">
        <v>652</v>
      </c>
      <c r="S33" s="265" t="s">
        <v>659</v>
      </c>
      <c r="T33" s="265" t="s">
        <v>660</v>
      </c>
    </row>
    <row r="34" spans="1:20" ht="110.25" customHeight="1" x14ac:dyDescent="0.25">
      <c r="A34" s="135">
        <v>10</v>
      </c>
      <c r="B34" s="264" t="s">
        <v>605</v>
      </c>
      <c r="C34" s="264" t="s">
        <v>605</v>
      </c>
      <c r="D34" s="265" t="s">
        <v>606</v>
      </c>
      <c r="E34" s="266" t="s">
        <v>608</v>
      </c>
      <c r="F34" s="265" t="s">
        <v>609</v>
      </c>
      <c r="G34" s="268" t="s">
        <v>620</v>
      </c>
      <c r="H34" s="268" t="s">
        <v>620</v>
      </c>
      <c r="I34" s="268">
        <v>1994</v>
      </c>
      <c r="J34" s="265" t="s">
        <v>609</v>
      </c>
      <c r="K34" s="267">
        <v>1994</v>
      </c>
      <c r="L34" s="265">
        <v>10</v>
      </c>
      <c r="M34" s="265">
        <v>10</v>
      </c>
      <c r="N34" s="265" t="s">
        <v>609</v>
      </c>
      <c r="O34" s="265" t="s">
        <v>609</v>
      </c>
      <c r="P34" s="265" t="s">
        <v>609</v>
      </c>
      <c r="Q34" s="271" t="s">
        <v>651</v>
      </c>
      <c r="R34" s="271" t="s">
        <v>652</v>
      </c>
      <c r="S34" s="265" t="s">
        <v>659</v>
      </c>
      <c r="T34" s="265" t="s">
        <v>660</v>
      </c>
    </row>
    <row r="35" spans="1:20" ht="110.25" customHeight="1" x14ac:dyDescent="0.25">
      <c r="A35" s="135">
        <v>11</v>
      </c>
      <c r="B35" s="264" t="s">
        <v>605</v>
      </c>
      <c r="C35" s="264" t="s">
        <v>605</v>
      </c>
      <c r="D35" s="265" t="s">
        <v>606</v>
      </c>
      <c r="E35" s="266" t="s">
        <v>608</v>
      </c>
      <c r="F35" s="265" t="s">
        <v>609</v>
      </c>
      <c r="G35" s="268" t="s">
        <v>621</v>
      </c>
      <c r="H35" s="268" t="s">
        <v>621</v>
      </c>
      <c r="I35" s="268">
        <v>1994</v>
      </c>
      <c r="J35" s="265" t="s">
        <v>609</v>
      </c>
      <c r="K35" s="267">
        <v>1994</v>
      </c>
      <c r="L35" s="265">
        <v>10</v>
      </c>
      <c r="M35" s="265">
        <v>10</v>
      </c>
      <c r="N35" s="265" t="s">
        <v>609</v>
      </c>
      <c r="O35" s="265" t="s">
        <v>609</v>
      </c>
      <c r="P35" s="265" t="s">
        <v>609</v>
      </c>
      <c r="Q35" s="271" t="s">
        <v>651</v>
      </c>
      <c r="R35" s="271" t="s">
        <v>652</v>
      </c>
      <c r="S35" s="265" t="s">
        <v>659</v>
      </c>
      <c r="T35" s="265" t="s">
        <v>660</v>
      </c>
    </row>
    <row r="36" spans="1:20" ht="110.25" customHeight="1" x14ac:dyDescent="0.25">
      <c r="A36" s="135">
        <v>12</v>
      </c>
      <c r="B36" s="264" t="s">
        <v>605</v>
      </c>
      <c r="C36" s="264" t="s">
        <v>605</v>
      </c>
      <c r="D36" s="265" t="s">
        <v>606</v>
      </c>
      <c r="E36" s="266" t="s">
        <v>608</v>
      </c>
      <c r="F36" s="265" t="s">
        <v>609</v>
      </c>
      <c r="G36" s="268" t="s">
        <v>622</v>
      </c>
      <c r="H36" s="268" t="s">
        <v>622</v>
      </c>
      <c r="I36" s="268">
        <v>1994</v>
      </c>
      <c r="J36" s="265" t="s">
        <v>609</v>
      </c>
      <c r="K36" s="267">
        <v>1994</v>
      </c>
      <c r="L36" s="265">
        <v>10</v>
      </c>
      <c r="M36" s="265">
        <v>10</v>
      </c>
      <c r="N36" s="265" t="s">
        <v>609</v>
      </c>
      <c r="O36" s="265" t="s">
        <v>609</v>
      </c>
      <c r="P36" s="265" t="s">
        <v>609</v>
      </c>
      <c r="Q36" s="271" t="s">
        <v>651</v>
      </c>
      <c r="R36" s="271" t="s">
        <v>652</v>
      </c>
      <c r="S36" s="265" t="s">
        <v>659</v>
      </c>
      <c r="T36" s="265" t="s">
        <v>660</v>
      </c>
    </row>
    <row r="37" spans="1:20" ht="110.25" customHeight="1" x14ac:dyDescent="0.25">
      <c r="A37" s="135">
        <v>13</v>
      </c>
      <c r="B37" s="264" t="s">
        <v>605</v>
      </c>
      <c r="C37" s="264" t="s">
        <v>605</v>
      </c>
      <c r="D37" s="265" t="s">
        <v>606</v>
      </c>
      <c r="E37" s="266" t="s">
        <v>608</v>
      </c>
      <c r="F37" s="265" t="s">
        <v>609</v>
      </c>
      <c r="G37" s="268" t="s">
        <v>623</v>
      </c>
      <c r="H37" s="268" t="s">
        <v>623</v>
      </c>
      <c r="I37" s="268">
        <v>1994</v>
      </c>
      <c r="J37" s="265" t="s">
        <v>609</v>
      </c>
      <c r="K37" s="267">
        <v>1994</v>
      </c>
      <c r="L37" s="265">
        <v>10</v>
      </c>
      <c r="M37" s="265">
        <v>10</v>
      </c>
      <c r="N37" s="265" t="s">
        <v>609</v>
      </c>
      <c r="O37" s="265" t="s">
        <v>609</v>
      </c>
      <c r="P37" s="265" t="s">
        <v>609</v>
      </c>
      <c r="Q37" s="271" t="s">
        <v>651</v>
      </c>
      <c r="R37" s="271" t="s">
        <v>652</v>
      </c>
      <c r="S37" s="265" t="s">
        <v>659</v>
      </c>
      <c r="T37" s="265" t="s">
        <v>660</v>
      </c>
    </row>
    <row r="38" spans="1:20" ht="110.25" customHeight="1" x14ac:dyDescent="0.25">
      <c r="A38" s="135">
        <v>14</v>
      </c>
      <c r="B38" s="264" t="s">
        <v>605</v>
      </c>
      <c r="C38" s="264" t="s">
        <v>605</v>
      </c>
      <c r="D38" s="265" t="s">
        <v>606</v>
      </c>
      <c r="E38" s="266" t="s">
        <v>608</v>
      </c>
      <c r="F38" s="265" t="s">
        <v>609</v>
      </c>
      <c r="G38" s="268" t="s">
        <v>624</v>
      </c>
      <c r="H38" s="268" t="s">
        <v>624</v>
      </c>
      <c r="I38" s="268">
        <v>1994</v>
      </c>
      <c r="J38" s="265" t="s">
        <v>609</v>
      </c>
      <c r="K38" s="267">
        <v>1994</v>
      </c>
      <c r="L38" s="265">
        <v>10</v>
      </c>
      <c r="M38" s="265">
        <v>10</v>
      </c>
      <c r="N38" s="265" t="s">
        <v>609</v>
      </c>
      <c r="O38" s="265" t="s">
        <v>609</v>
      </c>
      <c r="P38" s="265" t="s">
        <v>609</v>
      </c>
      <c r="Q38" s="271" t="s">
        <v>651</v>
      </c>
      <c r="R38" s="271" t="s">
        <v>652</v>
      </c>
      <c r="S38" s="265" t="s">
        <v>659</v>
      </c>
      <c r="T38" s="265" t="s">
        <v>660</v>
      </c>
    </row>
    <row r="39" spans="1:20" ht="110.25" customHeight="1" x14ac:dyDescent="0.25">
      <c r="A39" s="135">
        <v>15</v>
      </c>
      <c r="B39" s="264" t="s">
        <v>605</v>
      </c>
      <c r="C39" s="264" t="s">
        <v>605</v>
      </c>
      <c r="D39" s="265" t="s">
        <v>607</v>
      </c>
      <c r="E39" s="266" t="s">
        <v>610</v>
      </c>
      <c r="F39" s="265" t="s">
        <v>609</v>
      </c>
      <c r="G39" s="268" t="s">
        <v>625</v>
      </c>
      <c r="H39" s="268" t="s">
        <v>625</v>
      </c>
      <c r="I39" s="270">
        <v>2021</v>
      </c>
      <c r="J39" s="265" t="s">
        <v>609</v>
      </c>
      <c r="K39" s="269">
        <v>2021</v>
      </c>
      <c r="L39" s="265">
        <v>10</v>
      </c>
      <c r="M39" s="265">
        <v>10</v>
      </c>
      <c r="N39" s="265" t="s">
        <v>609</v>
      </c>
      <c r="O39" s="265" t="s">
        <v>609</v>
      </c>
      <c r="P39" s="265" t="s">
        <v>609</v>
      </c>
      <c r="Q39" s="265" t="s">
        <v>609</v>
      </c>
      <c r="R39" s="265" t="s">
        <v>609</v>
      </c>
      <c r="S39" s="265" t="s">
        <v>659</v>
      </c>
      <c r="T39" s="265" t="s">
        <v>660</v>
      </c>
    </row>
    <row r="40" spans="1:20" ht="110.25" customHeight="1" x14ac:dyDescent="0.25">
      <c r="A40" s="135">
        <v>16</v>
      </c>
      <c r="B40" s="264" t="s">
        <v>605</v>
      </c>
      <c r="C40" s="264" t="s">
        <v>605</v>
      </c>
      <c r="D40" s="265" t="s">
        <v>606</v>
      </c>
      <c r="E40" s="266" t="s">
        <v>608</v>
      </c>
      <c r="F40" s="265" t="s">
        <v>609</v>
      </c>
      <c r="G40" s="268" t="s">
        <v>626</v>
      </c>
      <c r="H40" s="268" t="s">
        <v>626</v>
      </c>
      <c r="I40" s="268">
        <v>1994</v>
      </c>
      <c r="J40" s="265" t="s">
        <v>609</v>
      </c>
      <c r="K40" s="267">
        <v>1994</v>
      </c>
      <c r="L40" s="265">
        <v>10</v>
      </c>
      <c r="M40" s="265">
        <v>10</v>
      </c>
      <c r="N40" s="265" t="s">
        <v>609</v>
      </c>
      <c r="O40" s="265" t="s">
        <v>609</v>
      </c>
      <c r="P40" s="265" t="s">
        <v>609</v>
      </c>
      <c r="Q40" s="271" t="s">
        <v>651</v>
      </c>
      <c r="R40" s="271" t="s">
        <v>652</v>
      </c>
      <c r="S40" s="265" t="s">
        <v>659</v>
      </c>
      <c r="T40" s="265" t="s">
        <v>660</v>
      </c>
    </row>
    <row r="41" spans="1:20" ht="110.25" customHeight="1" x14ac:dyDescent="0.25">
      <c r="A41" s="135">
        <v>17</v>
      </c>
      <c r="B41" s="264" t="s">
        <v>605</v>
      </c>
      <c r="C41" s="264" t="s">
        <v>605</v>
      </c>
      <c r="D41" s="265" t="s">
        <v>606</v>
      </c>
      <c r="E41" s="266" t="s">
        <v>608</v>
      </c>
      <c r="F41" s="265" t="s">
        <v>609</v>
      </c>
      <c r="G41" s="268" t="s">
        <v>627</v>
      </c>
      <c r="H41" s="268" t="s">
        <v>627</v>
      </c>
      <c r="I41" s="268">
        <v>1994</v>
      </c>
      <c r="J41" s="265" t="s">
        <v>609</v>
      </c>
      <c r="K41" s="267">
        <v>1994</v>
      </c>
      <c r="L41" s="265">
        <v>10</v>
      </c>
      <c r="M41" s="265">
        <v>10</v>
      </c>
      <c r="N41" s="265" t="s">
        <v>609</v>
      </c>
      <c r="O41" s="265" t="s">
        <v>609</v>
      </c>
      <c r="P41" s="265" t="s">
        <v>609</v>
      </c>
      <c r="Q41" s="271" t="s">
        <v>651</v>
      </c>
      <c r="R41" s="271" t="s">
        <v>652</v>
      </c>
      <c r="S41" s="265" t="s">
        <v>659</v>
      </c>
      <c r="T41" s="265" t="s">
        <v>660</v>
      </c>
    </row>
    <row r="42" spans="1:20" ht="110.25" customHeight="1" x14ac:dyDescent="0.25">
      <c r="A42" s="135">
        <v>18</v>
      </c>
      <c r="B42" s="264" t="s">
        <v>605</v>
      </c>
      <c r="C42" s="264" t="s">
        <v>605</v>
      </c>
      <c r="D42" s="265" t="s">
        <v>606</v>
      </c>
      <c r="E42" s="266" t="s">
        <v>608</v>
      </c>
      <c r="F42" s="265" t="s">
        <v>609</v>
      </c>
      <c r="G42" s="268" t="s">
        <v>628</v>
      </c>
      <c r="H42" s="268" t="s">
        <v>628</v>
      </c>
      <c r="I42" s="270">
        <v>2016</v>
      </c>
      <c r="J42" s="265" t="s">
        <v>609</v>
      </c>
      <c r="K42" s="269">
        <v>2016</v>
      </c>
      <c r="L42" s="265">
        <v>10</v>
      </c>
      <c r="M42" s="265">
        <v>10</v>
      </c>
      <c r="N42" s="265" t="s">
        <v>609</v>
      </c>
      <c r="O42" s="265" t="s">
        <v>609</v>
      </c>
      <c r="P42" s="265" t="s">
        <v>609</v>
      </c>
      <c r="Q42" s="271" t="s">
        <v>651</v>
      </c>
      <c r="R42" s="271" t="s">
        <v>652</v>
      </c>
      <c r="S42" s="265" t="s">
        <v>659</v>
      </c>
      <c r="T42" s="265" t="s">
        <v>660</v>
      </c>
    </row>
    <row r="43" spans="1:20" ht="110.25" customHeight="1" x14ac:dyDescent="0.25">
      <c r="A43" s="135">
        <v>19</v>
      </c>
      <c r="B43" s="264" t="s">
        <v>605</v>
      </c>
      <c r="C43" s="264" t="s">
        <v>605</v>
      </c>
      <c r="D43" s="265" t="s">
        <v>606</v>
      </c>
      <c r="E43" s="266" t="s">
        <v>608</v>
      </c>
      <c r="F43" s="265" t="s">
        <v>609</v>
      </c>
      <c r="G43" s="268" t="s">
        <v>629</v>
      </c>
      <c r="H43" s="268" t="s">
        <v>629</v>
      </c>
      <c r="I43" s="268">
        <v>1994</v>
      </c>
      <c r="J43" s="265" t="s">
        <v>609</v>
      </c>
      <c r="K43" s="267">
        <v>1994</v>
      </c>
      <c r="L43" s="265">
        <v>10</v>
      </c>
      <c r="M43" s="265">
        <v>10</v>
      </c>
      <c r="N43" s="265" t="s">
        <v>609</v>
      </c>
      <c r="O43" s="265" t="s">
        <v>609</v>
      </c>
      <c r="P43" s="265" t="s">
        <v>609</v>
      </c>
      <c r="Q43" s="271" t="s">
        <v>651</v>
      </c>
      <c r="R43" s="271" t="s">
        <v>652</v>
      </c>
      <c r="S43" s="265" t="s">
        <v>659</v>
      </c>
      <c r="T43" s="265" t="s">
        <v>660</v>
      </c>
    </row>
    <row r="44" spans="1:20" ht="110.25" customHeight="1" x14ac:dyDescent="0.25">
      <c r="A44" s="135">
        <v>20</v>
      </c>
      <c r="B44" s="264" t="s">
        <v>605</v>
      </c>
      <c r="C44" s="264" t="s">
        <v>605</v>
      </c>
      <c r="D44" s="265" t="s">
        <v>606</v>
      </c>
      <c r="E44" s="266" t="s">
        <v>608</v>
      </c>
      <c r="F44" s="265" t="s">
        <v>609</v>
      </c>
      <c r="G44" s="268" t="s">
        <v>630</v>
      </c>
      <c r="H44" s="268" t="s">
        <v>630</v>
      </c>
      <c r="I44" s="268">
        <v>1994</v>
      </c>
      <c r="J44" s="265" t="s">
        <v>609</v>
      </c>
      <c r="K44" s="267">
        <v>1994</v>
      </c>
      <c r="L44" s="265">
        <v>10</v>
      </c>
      <c r="M44" s="265">
        <v>10</v>
      </c>
      <c r="N44" s="265" t="s">
        <v>609</v>
      </c>
      <c r="O44" s="265" t="s">
        <v>609</v>
      </c>
      <c r="P44" s="265" t="s">
        <v>609</v>
      </c>
      <c r="Q44" s="271" t="s">
        <v>651</v>
      </c>
      <c r="R44" s="271" t="s">
        <v>652</v>
      </c>
      <c r="S44" s="265" t="s">
        <v>659</v>
      </c>
      <c r="T44" s="265" t="s">
        <v>660</v>
      </c>
    </row>
    <row r="45" spans="1:20" ht="110.25" customHeight="1" x14ac:dyDescent="0.25">
      <c r="A45" s="135">
        <v>21</v>
      </c>
      <c r="B45" s="264" t="s">
        <v>605</v>
      </c>
      <c r="C45" s="264" t="s">
        <v>605</v>
      </c>
      <c r="D45" s="265" t="s">
        <v>606</v>
      </c>
      <c r="E45" s="266" t="s">
        <v>608</v>
      </c>
      <c r="F45" s="265" t="s">
        <v>609</v>
      </c>
      <c r="G45" s="268" t="s">
        <v>631</v>
      </c>
      <c r="H45" s="268" t="s">
        <v>631</v>
      </c>
      <c r="I45" s="268">
        <v>1994</v>
      </c>
      <c r="J45" s="265" t="s">
        <v>609</v>
      </c>
      <c r="K45" s="267">
        <v>1994</v>
      </c>
      <c r="L45" s="265">
        <v>10</v>
      </c>
      <c r="M45" s="265">
        <v>10</v>
      </c>
      <c r="N45" s="265" t="s">
        <v>609</v>
      </c>
      <c r="O45" s="265" t="s">
        <v>609</v>
      </c>
      <c r="P45" s="265" t="s">
        <v>609</v>
      </c>
      <c r="Q45" s="271" t="s">
        <v>651</v>
      </c>
      <c r="R45" s="271" t="s">
        <v>652</v>
      </c>
      <c r="S45" s="265" t="s">
        <v>659</v>
      </c>
      <c r="T45" s="265" t="s">
        <v>660</v>
      </c>
    </row>
    <row r="46" spans="1:20" ht="110.25" customHeight="1" x14ac:dyDescent="0.25">
      <c r="A46" s="135">
        <v>22</v>
      </c>
      <c r="B46" s="264" t="s">
        <v>605</v>
      </c>
      <c r="C46" s="264" t="s">
        <v>605</v>
      </c>
      <c r="D46" s="265" t="s">
        <v>606</v>
      </c>
      <c r="E46" s="266" t="s">
        <v>608</v>
      </c>
      <c r="F46" s="265" t="s">
        <v>609</v>
      </c>
      <c r="G46" s="268" t="s">
        <v>632</v>
      </c>
      <c r="H46" s="268" t="s">
        <v>632</v>
      </c>
      <c r="I46" s="268">
        <v>1994</v>
      </c>
      <c r="J46" s="265" t="s">
        <v>609</v>
      </c>
      <c r="K46" s="267">
        <v>1994</v>
      </c>
      <c r="L46" s="265">
        <v>10</v>
      </c>
      <c r="M46" s="265">
        <v>10</v>
      </c>
      <c r="N46" s="265" t="s">
        <v>609</v>
      </c>
      <c r="O46" s="265" t="s">
        <v>609</v>
      </c>
      <c r="P46" s="265" t="s">
        <v>609</v>
      </c>
      <c r="Q46" s="271" t="s">
        <v>651</v>
      </c>
      <c r="R46" s="271" t="s">
        <v>652</v>
      </c>
      <c r="S46" s="265" t="s">
        <v>659</v>
      </c>
      <c r="T46" s="265" t="s">
        <v>660</v>
      </c>
    </row>
    <row r="47" spans="1:20" ht="110.25" customHeight="1" x14ac:dyDescent="0.25">
      <c r="A47" s="135">
        <v>23</v>
      </c>
      <c r="B47" s="264" t="s">
        <v>605</v>
      </c>
      <c r="C47" s="264" t="s">
        <v>605</v>
      </c>
      <c r="D47" s="265" t="s">
        <v>606</v>
      </c>
      <c r="E47" s="266" t="s">
        <v>608</v>
      </c>
      <c r="F47" s="265" t="s">
        <v>609</v>
      </c>
      <c r="G47" s="268" t="s">
        <v>633</v>
      </c>
      <c r="H47" s="268" t="s">
        <v>633</v>
      </c>
      <c r="I47" s="268">
        <v>1994</v>
      </c>
      <c r="J47" s="265" t="s">
        <v>609</v>
      </c>
      <c r="K47" s="267">
        <v>1994</v>
      </c>
      <c r="L47" s="265">
        <v>10</v>
      </c>
      <c r="M47" s="265">
        <v>10</v>
      </c>
      <c r="N47" s="265" t="s">
        <v>609</v>
      </c>
      <c r="O47" s="265" t="s">
        <v>609</v>
      </c>
      <c r="P47" s="265" t="s">
        <v>609</v>
      </c>
      <c r="Q47" s="271" t="s">
        <v>651</v>
      </c>
      <c r="R47" s="271" t="s">
        <v>652</v>
      </c>
      <c r="S47" s="265" t="s">
        <v>659</v>
      </c>
      <c r="T47" s="265" t="s">
        <v>660</v>
      </c>
    </row>
    <row r="48" spans="1:20" ht="110.25" customHeight="1" x14ac:dyDescent="0.25">
      <c r="A48" s="135">
        <v>24</v>
      </c>
      <c r="B48" s="264" t="s">
        <v>605</v>
      </c>
      <c r="C48" s="264" t="s">
        <v>605</v>
      </c>
      <c r="D48" s="265" t="s">
        <v>606</v>
      </c>
      <c r="E48" s="266" t="s">
        <v>608</v>
      </c>
      <c r="F48" s="265" t="s">
        <v>609</v>
      </c>
      <c r="G48" s="268" t="s">
        <v>634</v>
      </c>
      <c r="H48" s="268" t="s">
        <v>634</v>
      </c>
      <c r="I48" s="268">
        <v>1994</v>
      </c>
      <c r="J48" s="265" t="s">
        <v>609</v>
      </c>
      <c r="K48" s="267">
        <v>1994</v>
      </c>
      <c r="L48" s="265">
        <v>10</v>
      </c>
      <c r="M48" s="265">
        <v>10</v>
      </c>
      <c r="N48" s="265" t="s">
        <v>609</v>
      </c>
      <c r="O48" s="265" t="s">
        <v>609</v>
      </c>
      <c r="P48" s="265" t="s">
        <v>609</v>
      </c>
      <c r="Q48" s="271" t="s">
        <v>651</v>
      </c>
      <c r="R48" s="271" t="s">
        <v>652</v>
      </c>
      <c r="S48" s="265" t="s">
        <v>659</v>
      </c>
      <c r="T48" s="265" t="s">
        <v>660</v>
      </c>
    </row>
    <row r="49" spans="1:20" ht="110.25" customHeight="1" x14ac:dyDescent="0.25">
      <c r="A49" s="135">
        <v>25</v>
      </c>
      <c r="B49" s="264" t="s">
        <v>605</v>
      </c>
      <c r="C49" s="264" t="s">
        <v>605</v>
      </c>
      <c r="D49" s="265" t="s">
        <v>606</v>
      </c>
      <c r="E49" s="266" t="s">
        <v>608</v>
      </c>
      <c r="F49" s="265" t="s">
        <v>609</v>
      </c>
      <c r="G49" s="268" t="s">
        <v>635</v>
      </c>
      <c r="H49" s="268" t="s">
        <v>635</v>
      </c>
      <c r="I49" s="268">
        <v>1994</v>
      </c>
      <c r="J49" s="265" t="s">
        <v>609</v>
      </c>
      <c r="K49" s="267">
        <v>1994</v>
      </c>
      <c r="L49" s="265">
        <v>10</v>
      </c>
      <c r="M49" s="265">
        <v>10</v>
      </c>
      <c r="N49" s="265" t="s">
        <v>609</v>
      </c>
      <c r="O49" s="265" t="s">
        <v>609</v>
      </c>
      <c r="P49" s="265" t="s">
        <v>609</v>
      </c>
      <c r="Q49" s="271" t="s">
        <v>651</v>
      </c>
      <c r="R49" s="271" t="s">
        <v>652</v>
      </c>
      <c r="S49" s="265" t="s">
        <v>659</v>
      </c>
      <c r="T49" s="265" t="s">
        <v>660</v>
      </c>
    </row>
    <row r="50" spans="1:20" ht="110.25" customHeight="1" x14ac:dyDescent="0.25">
      <c r="A50" s="135">
        <v>26</v>
      </c>
      <c r="B50" s="264" t="s">
        <v>605</v>
      </c>
      <c r="C50" s="264" t="s">
        <v>605</v>
      </c>
      <c r="D50" s="265" t="s">
        <v>606</v>
      </c>
      <c r="E50" s="266" t="s">
        <v>608</v>
      </c>
      <c r="F50" s="265" t="s">
        <v>609</v>
      </c>
      <c r="G50" s="268" t="s">
        <v>636</v>
      </c>
      <c r="H50" s="268" t="s">
        <v>636</v>
      </c>
      <c r="I50" s="268">
        <v>1994</v>
      </c>
      <c r="J50" s="265" t="s">
        <v>609</v>
      </c>
      <c r="K50" s="267">
        <v>1994</v>
      </c>
      <c r="L50" s="265">
        <v>10</v>
      </c>
      <c r="M50" s="265">
        <v>10</v>
      </c>
      <c r="N50" s="265" t="s">
        <v>609</v>
      </c>
      <c r="O50" s="265" t="s">
        <v>609</v>
      </c>
      <c r="P50" s="265" t="s">
        <v>609</v>
      </c>
      <c r="Q50" s="271" t="s">
        <v>651</v>
      </c>
      <c r="R50" s="271" t="s">
        <v>652</v>
      </c>
      <c r="S50" s="265" t="s">
        <v>659</v>
      </c>
      <c r="T50" s="265" t="s">
        <v>660</v>
      </c>
    </row>
    <row r="51" spans="1:20" ht="110.25" customHeight="1" x14ac:dyDescent="0.25">
      <c r="A51" s="135">
        <v>27</v>
      </c>
      <c r="B51" s="264" t="s">
        <v>605</v>
      </c>
      <c r="C51" s="264" t="s">
        <v>605</v>
      </c>
      <c r="D51" s="265" t="s">
        <v>606</v>
      </c>
      <c r="E51" s="266" t="s">
        <v>608</v>
      </c>
      <c r="F51" s="265" t="s">
        <v>609</v>
      </c>
      <c r="G51" s="268" t="s">
        <v>637</v>
      </c>
      <c r="H51" s="268" t="s">
        <v>637</v>
      </c>
      <c r="I51" s="268">
        <v>1994</v>
      </c>
      <c r="J51" s="265" t="s">
        <v>609</v>
      </c>
      <c r="K51" s="267">
        <v>1994</v>
      </c>
      <c r="L51" s="265">
        <v>10</v>
      </c>
      <c r="M51" s="265">
        <v>10</v>
      </c>
      <c r="N51" s="265" t="s">
        <v>609</v>
      </c>
      <c r="O51" s="265" t="s">
        <v>609</v>
      </c>
      <c r="P51" s="265" t="s">
        <v>609</v>
      </c>
      <c r="Q51" s="271" t="s">
        <v>651</v>
      </c>
      <c r="R51" s="271" t="s">
        <v>652</v>
      </c>
      <c r="S51" s="265" t="s">
        <v>659</v>
      </c>
      <c r="T51" s="265" t="s">
        <v>660</v>
      </c>
    </row>
    <row r="52" spans="1:20" ht="110.25" customHeight="1" x14ac:dyDescent="0.25">
      <c r="A52" s="135">
        <v>28</v>
      </c>
      <c r="B52" s="264" t="s">
        <v>605</v>
      </c>
      <c r="C52" s="264" t="s">
        <v>605</v>
      </c>
      <c r="D52" s="265" t="s">
        <v>606</v>
      </c>
      <c r="E52" s="266" t="s">
        <v>608</v>
      </c>
      <c r="F52" s="265" t="s">
        <v>609</v>
      </c>
      <c r="G52" s="268" t="s">
        <v>638</v>
      </c>
      <c r="H52" s="268" t="s">
        <v>638</v>
      </c>
      <c r="I52" s="268">
        <v>1994</v>
      </c>
      <c r="J52" s="265" t="s">
        <v>609</v>
      </c>
      <c r="K52" s="267">
        <v>1994</v>
      </c>
      <c r="L52" s="265">
        <v>10</v>
      </c>
      <c r="M52" s="265">
        <v>10</v>
      </c>
      <c r="N52" s="265" t="s">
        <v>609</v>
      </c>
      <c r="O52" s="265" t="s">
        <v>609</v>
      </c>
      <c r="P52" s="265" t="s">
        <v>609</v>
      </c>
      <c r="Q52" s="271" t="s">
        <v>651</v>
      </c>
      <c r="R52" s="271" t="s">
        <v>652</v>
      </c>
      <c r="S52" s="265" t="s">
        <v>659</v>
      </c>
      <c r="T52" s="265" t="s">
        <v>660</v>
      </c>
    </row>
    <row r="53" spans="1:20" ht="110.25" customHeight="1" x14ac:dyDescent="0.25">
      <c r="A53" s="135">
        <v>29</v>
      </c>
      <c r="B53" s="264" t="s">
        <v>605</v>
      </c>
      <c r="C53" s="264" t="s">
        <v>605</v>
      </c>
      <c r="D53" s="265" t="s">
        <v>606</v>
      </c>
      <c r="E53" s="266" t="s">
        <v>608</v>
      </c>
      <c r="F53" s="265" t="s">
        <v>609</v>
      </c>
      <c r="G53" s="268" t="s">
        <v>639</v>
      </c>
      <c r="H53" s="268" t="s">
        <v>639</v>
      </c>
      <c r="I53" s="268">
        <v>1994</v>
      </c>
      <c r="J53" s="265" t="s">
        <v>609</v>
      </c>
      <c r="K53" s="267">
        <v>1994</v>
      </c>
      <c r="L53" s="265">
        <v>10</v>
      </c>
      <c r="M53" s="265">
        <v>10</v>
      </c>
      <c r="N53" s="265" t="s">
        <v>609</v>
      </c>
      <c r="O53" s="265" t="s">
        <v>609</v>
      </c>
      <c r="P53" s="265" t="s">
        <v>609</v>
      </c>
      <c r="Q53" s="271" t="s">
        <v>651</v>
      </c>
      <c r="R53" s="271" t="s">
        <v>652</v>
      </c>
      <c r="S53" s="265" t="s">
        <v>659</v>
      </c>
      <c r="T53" s="265" t="s">
        <v>660</v>
      </c>
    </row>
    <row r="54" spans="1:20" ht="110.25" customHeight="1" x14ac:dyDescent="0.25">
      <c r="A54" s="135">
        <v>30</v>
      </c>
      <c r="B54" s="264" t="s">
        <v>605</v>
      </c>
      <c r="C54" s="264" t="s">
        <v>605</v>
      </c>
      <c r="D54" s="265" t="s">
        <v>606</v>
      </c>
      <c r="E54" s="266" t="s">
        <v>608</v>
      </c>
      <c r="F54" s="265" t="s">
        <v>609</v>
      </c>
      <c r="G54" s="268" t="s">
        <v>640</v>
      </c>
      <c r="H54" s="268" t="s">
        <v>640</v>
      </c>
      <c r="I54" s="268">
        <v>1994</v>
      </c>
      <c r="J54" s="265" t="s">
        <v>609</v>
      </c>
      <c r="K54" s="267">
        <v>1994</v>
      </c>
      <c r="L54" s="265">
        <v>10</v>
      </c>
      <c r="M54" s="265">
        <v>10</v>
      </c>
      <c r="N54" s="265" t="s">
        <v>609</v>
      </c>
      <c r="O54" s="265" t="s">
        <v>609</v>
      </c>
      <c r="P54" s="265" t="s">
        <v>609</v>
      </c>
      <c r="Q54" s="271" t="s">
        <v>651</v>
      </c>
      <c r="R54" s="271" t="s">
        <v>652</v>
      </c>
      <c r="S54" s="265" t="s">
        <v>659</v>
      </c>
      <c r="T54" s="265" t="s">
        <v>660</v>
      </c>
    </row>
    <row r="55" spans="1:20" ht="110.25" customHeight="1" x14ac:dyDescent="0.25">
      <c r="A55" s="135">
        <v>31</v>
      </c>
      <c r="B55" s="264" t="s">
        <v>605</v>
      </c>
      <c r="C55" s="264" t="s">
        <v>605</v>
      </c>
      <c r="D55" s="265" t="s">
        <v>606</v>
      </c>
      <c r="E55" s="266" t="s">
        <v>608</v>
      </c>
      <c r="F55" s="265" t="s">
        <v>609</v>
      </c>
      <c r="G55" s="268" t="s">
        <v>641</v>
      </c>
      <c r="H55" s="268" t="s">
        <v>641</v>
      </c>
      <c r="I55" s="268">
        <v>1994</v>
      </c>
      <c r="J55" s="265" t="s">
        <v>609</v>
      </c>
      <c r="K55" s="267">
        <v>1994</v>
      </c>
      <c r="L55" s="265">
        <v>10</v>
      </c>
      <c r="M55" s="265">
        <v>10</v>
      </c>
      <c r="N55" s="265" t="s">
        <v>609</v>
      </c>
      <c r="O55" s="265" t="s">
        <v>609</v>
      </c>
      <c r="P55" s="265" t="s">
        <v>609</v>
      </c>
      <c r="Q55" s="271" t="s">
        <v>651</v>
      </c>
      <c r="R55" s="271" t="s">
        <v>652</v>
      </c>
      <c r="S55" s="265" t="s">
        <v>659</v>
      </c>
      <c r="T55" s="265" t="s">
        <v>660</v>
      </c>
    </row>
    <row r="56" spans="1:20" ht="110.25" customHeight="1" x14ac:dyDescent="0.25">
      <c r="A56" s="135">
        <v>32</v>
      </c>
      <c r="B56" s="264" t="s">
        <v>605</v>
      </c>
      <c r="C56" s="264" t="s">
        <v>605</v>
      </c>
      <c r="D56" s="265" t="s">
        <v>606</v>
      </c>
      <c r="E56" s="266" t="s">
        <v>608</v>
      </c>
      <c r="F56" s="265" t="s">
        <v>609</v>
      </c>
      <c r="G56" s="268" t="s">
        <v>642</v>
      </c>
      <c r="H56" s="268" t="s">
        <v>642</v>
      </c>
      <c r="I56" s="268">
        <v>1994</v>
      </c>
      <c r="J56" s="265" t="s">
        <v>609</v>
      </c>
      <c r="K56" s="267">
        <v>1994</v>
      </c>
      <c r="L56" s="265">
        <v>10</v>
      </c>
      <c r="M56" s="265">
        <v>10</v>
      </c>
      <c r="N56" s="265" t="s">
        <v>609</v>
      </c>
      <c r="O56" s="265" t="s">
        <v>609</v>
      </c>
      <c r="P56" s="265" t="s">
        <v>609</v>
      </c>
      <c r="Q56" s="271" t="s">
        <v>651</v>
      </c>
      <c r="R56" s="271" t="s">
        <v>652</v>
      </c>
      <c r="S56" s="265" t="s">
        <v>659</v>
      </c>
      <c r="T56" s="265" t="s">
        <v>660</v>
      </c>
    </row>
    <row r="57" spans="1:20" ht="110.25" customHeight="1" x14ac:dyDescent="0.25">
      <c r="A57" s="135">
        <v>33</v>
      </c>
      <c r="B57" s="264" t="s">
        <v>605</v>
      </c>
      <c r="C57" s="264" t="s">
        <v>605</v>
      </c>
      <c r="D57" s="265" t="s">
        <v>606</v>
      </c>
      <c r="E57" s="266" t="s">
        <v>608</v>
      </c>
      <c r="F57" s="265" t="s">
        <v>609</v>
      </c>
      <c r="G57" s="268" t="s">
        <v>643</v>
      </c>
      <c r="H57" s="268" t="s">
        <v>643</v>
      </c>
      <c r="I57" s="268">
        <v>1994</v>
      </c>
      <c r="J57" s="265" t="s">
        <v>609</v>
      </c>
      <c r="K57" s="267">
        <v>1994</v>
      </c>
      <c r="L57" s="265">
        <v>10</v>
      </c>
      <c r="M57" s="265">
        <v>10</v>
      </c>
      <c r="N57" s="265" t="s">
        <v>609</v>
      </c>
      <c r="O57" s="265" t="s">
        <v>609</v>
      </c>
      <c r="P57" s="265" t="s">
        <v>609</v>
      </c>
      <c r="Q57" s="271" t="s">
        <v>651</v>
      </c>
      <c r="R57" s="271" t="s">
        <v>652</v>
      </c>
      <c r="S57" s="265" t="s">
        <v>659</v>
      </c>
      <c r="T57" s="265" t="s">
        <v>660</v>
      </c>
    </row>
    <row r="58" spans="1:20" ht="110.25" customHeight="1" x14ac:dyDescent="0.25">
      <c r="A58" s="135">
        <v>34</v>
      </c>
      <c r="B58" s="264" t="s">
        <v>605</v>
      </c>
      <c r="C58" s="264" t="s">
        <v>605</v>
      </c>
      <c r="D58" s="265" t="s">
        <v>606</v>
      </c>
      <c r="E58" s="266" t="s">
        <v>608</v>
      </c>
      <c r="F58" s="265" t="s">
        <v>609</v>
      </c>
      <c r="G58" s="268" t="s">
        <v>644</v>
      </c>
      <c r="H58" s="268" t="s">
        <v>644</v>
      </c>
      <c r="I58" s="268">
        <v>1994</v>
      </c>
      <c r="J58" s="265" t="s">
        <v>609</v>
      </c>
      <c r="K58" s="267">
        <v>1994</v>
      </c>
      <c r="L58" s="265">
        <v>10</v>
      </c>
      <c r="M58" s="265">
        <v>10</v>
      </c>
      <c r="N58" s="265" t="s">
        <v>609</v>
      </c>
      <c r="O58" s="265" t="s">
        <v>609</v>
      </c>
      <c r="P58" s="265" t="s">
        <v>609</v>
      </c>
      <c r="Q58" s="271" t="s">
        <v>651</v>
      </c>
      <c r="R58" s="271" t="s">
        <v>652</v>
      </c>
      <c r="S58" s="265" t="s">
        <v>659</v>
      </c>
      <c r="T58" s="265" t="s">
        <v>660</v>
      </c>
    </row>
    <row r="59" spans="1:20" ht="110.25" customHeight="1" x14ac:dyDescent="0.25">
      <c r="A59" s="135">
        <v>35</v>
      </c>
      <c r="B59" s="264" t="s">
        <v>605</v>
      </c>
      <c r="C59" s="264" t="s">
        <v>605</v>
      </c>
      <c r="D59" s="265" t="s">
        <v>606</v>
      </c>
      <c r="E59" s="266" t="s">
        <v>608</v>
      </c>
      <c r="F59" s="265" t="s">
        <v>609</v>
      </c>
      <c r="G59" s="268" t="s">
        <v>645</v>
      </c>
      <c r="H59" s="268" t="s">
        <v>645</v>
      </c>
      <c r="I59" s="268">
        <v>1994</v>
      </c>
      <c r="J59" s="265" t="s">
        <v>609</v>
      </c>
      <c r="K59" s="267">
        <v>1994</v>
      </c>
      <c r="L59" s="265">
        <v>10</v>
      </c>
      <c r="M59" s="265">
        <v>10</v>
      </c>
      <c r="N59" s="265" t="s">
        <v>609</v>
      </c>
      <c r="O59" s="265" t="s">
        <v>609</v>
      </c>
      <c r="P59" s="265" t="s">
        <v>609</v>
      </c>
      <c r="Q59" s="271" t="s">
        <v>651</v>
      </c>
      <c r="R59" s="271" t="s">
        <v>652</v>
      </c>
      <c r="S59" s="265" t="s">
        <v>659</v>
      </c>
      <c r="T59" s="265" t="s">
        <v>660</v>
      </c>
    </row>
    <row r="60" spans="1:20" ht="110.25" customHeight="1" x14ac:dyDescent="0.25">
      <c r="A60" s="135">
        <v>36</v>
      </c>
      <c r="B60" s="264" t="s">
        <v>605</v>
      </c>
      <c r="C60" s="264" t="s">
        <v>605</v>
      </c>
      <c r="D60" s="265" t="s">
        <v>606</v>
      </c>
      <c r="E60" s="266" t="s">
        <v>608</v>
      </c>
      <c r="F60" s="265" t="s">
        <v>609</v>
      </c>
      <c r="G60" s="268" t="s">
        <v>646</v>
      </c>
      <c r="H60" s="268" t="s">
        <v>646</v>
      </c>
      <c r="I60" s="268">
        <v>1994</v>
      </c>
      <c r="J60" s="265" t="s">
        <v>609</v>
      </c>
      <c r="K60" s="267">
        <v>1994</v>
      </c>
      <c r="L60" s="265">
        <v>10</v>
      </c>
      <c r="M60" s="265">
        <v>10</v>
      </c>
      <c r="N60" s="265" t="s">
        <v>609</v>
      </c>
      <c r="O60" s="265" t="s">
        <v>609</v>
      </c>
      <c r="P60" s="265" t="s">
        <v>609</v>
      </c>
      <c r="Q60" s="271" t="s">
        <v>651</v>
      </c>
      <c r="R60" s="271" t="s">
        <v>652</v>
      </c>
      <c r="S60" s="265" t="s">
        <v>659</v>
      </c>
      <c r="T60" s="265" t="s">
        <v>660</v>
      </c>
    </row>
    <row r="61" spans="1:20" ht="110.25" customHeight="1" x14ac:dyDescent="0.25">
      <c r="A61" s="135">
        <v>37</v>
      </c>
      <c r="B61" s="264" t="s">
        <v>605</v>
      </c>
      <c r="C61" s="264" t="s">
        <v>605</v>
      </c>
      <c r="D61" s="265" t="s">
        <v>606</v>
      </c>
      <c r="E61" s="266" t="s">
        <v>608</v>
      </c>
      <c r="F61" s="265" t="s">
        <v>609</v>
      </c>
      <c r="G61" s="268" t="s">
        <v>647</v>
      </c>
      <c r="H61" s="268" t="s">
        <v>647</v>
      </c>
      <c r="I61" s="268">
        <v>1994</v>
      </c>
      <c r="J61" s="265" t="s">
        <v>609</v>
      </c>
      <c r="K61" s="267">
        <v>1994</v>
      </c>
      <c r="L61" s="265">
        <v>10</v>
      </c>
      <c r="M61" s="265">
        <v>10</v>
      </c>
      <c r="N61" s="265" t="s">
        <v>609</v>
      </c>
      <c r="O61" s="265" t="s">
        <v>609</v>
      </c>
      <c r="P61" s="265" t="s">
        <v>609</v>
      </c>
      <c r="Q61" s="271" t="s">
        <v>651</v>
      </c>
      <c r="R61" s="271" t="s">
        <v>652</v>
      </c>
      <c r="S61" s="265" t="s">
        <v>659</v>
      </c>
      <c r="T61" s="265" t="s">
        <v>660</v>
      </c>
    </row>
    <row r="62" spans="1:20" ht="110.25" customHeight="1" x14ac:dyDescent="0.25">
      <c r="A62" s="135">
        <v>38</v>
      </c>
      <c r="B62" s="264" t="s">
        <v>605</v>
      </c>
      <c r="C62" s="264" t="s">
        <v>605</v>
      </c>
      <c r="D62" s="265" t="s">
        <v>606</v>
      </c>
      <c r="E62" s="266" t="s">
        <v>608</v>
      </c>
      <c r="F62" s="265" t="s">
        <v>609</v>
      </c>
      <c r="G62" s="268" t="s">
        <v>648</v>
      </c>
      <c r="H62" s="268" t="s">
        <v>648</v>
      </c>
      <c r="I62" s="268">
        <v>1994</v>
      </c>
      <c r="J62" s="265" t="s">
        <v>609</v>
      </c>
      <c r="K62" s="267">
        <v>1994</v>
      </c>
      <c r="L62" s="265">
        <v>10</v>
      </c>
      <c r="M62" s="265">
        <v>10</v>
      </c>
      <c r="N62" s="265" t="s">
        <v>609</v>
      </c>
      <c r="O62" s="265" t="s">
        <v>609</v>
      </c>
      <c r="P62" s="265" t="s">
        <v>609</v>
      </c>
      <c r="Q62" s="271" t="s">
        <v>651</v>
      </c>
      <c r="R62" s="271" t="s">
        <v>652</v>
      </c>
      <c r="S62" s="265" t="s">
        <v>659</v>
      </c>
      <c r="T62" s="265" t="s">
        <v>660</v>
      </c>
    </row>
    <row r="63" spans="1:20" ht="110.25" customHeight="1" x14ac:dyDescent="0.25">
      <c r="A63" s="135">
        <v>39</v>
      </c>
      <c r="B63" s="272" t="s">
        <v>605</v>
      </c>
      <c r="C63" s="272" t="s">
        <v>605</v>
      </c>
      <c r="D63" s="265" t="s">
        <v>606</v>
      </c>
      <c r="E63" s="266" t="s">
        <v>608</v>
      </c>
      <c r="F63" s="265" t="s">
        <v>609</v>
      </c>
      <c r="G63" s="268" t="s">
        <v>649</v>
      </c>
      <c r="H63" s="268" t="s">
        <v>649</v>
      </c>
      <c r="I63" s="268">
        <v>1994</v>
      </c>
      <c r="J63" s="265" t="s">
        <v>609</v>
      </c>
      <c r="K63" s="267">
        <v>1994</v>
      </c>
      <c r="L63" s="265">
        <v>10</v>
      </c>
      <c r="M63" s="265">
        <v>10</v>
      </c>
      <c r="N63" s="265" t="s">
        <v>609</v>
      </c>
      <c r="O63" s="265" t="s">
        <v>609</v>
      </c>
      <c r="P63" s="265" t="s">
        <v>609</v>
      </c>
      <c r="Q63" s="271" t="s">
        <v>651</v>
      </c>
      <c r="R63" s="271" t="s">
        <v>652</v>
      </c>
      <c r="S63" s="265" t="s">
        <v>659</v>
      </c>
      <c r="T63" s="265" t="s">
        <v>660</v>
      </c>
    </row>
    <row r="64" spans="1:20" ht="110.25" customHeight="1" x14ac:dyDescent="0.25">
      <c r="A64" s="135">
        <v>40</v>
      </c>
      <c r="B64" s="272" t="s">
        <v>605</v>
      </c>
      <c r="C64" s="272" t="s">
        <v>605</v>
      </c>
      <c r="D64" s="265" t="s">
        <v>606</v>
      </c>
      <c r="E64" s="266" t="s">
        <v>608</v>
      </c>
      <c r="F64" s="265" t="s">
        <v>609</v>
      </c>
      <c r="G64" s="268" t="s">
        <v>650</v>
      </c>
      <c r="H64" s="268" t="s">
        <v>650</v>
      </c>
      <c r="I64" s="268">
        <v>1994</v>
      </c>
      <c r="J64" s="265" t="s">
        <v>609</v>
      </c>
      <c r="K64" s="267">
        <v>1994</v>
      </c>
      <c r="L64" s="265">
        <v>10</v>
      </c>
      <c r="M64" s="265">
        <v>10</v>
      </c>
      <c r="N64" s="265" t="s">
        <v>609</v>
      </c>
      <c r="O64" s="265" t="s">
        <v>609</v>
      </c>
      <c r="P64" s="265" t="s">
        <v>609</v>
      </c>
      <c r="Q64" s="271" t="s">
        <v>651</v>
      </c>
      <c r="R64" s="271" t="s">
        <v>652</v>
      </c>
      <c r="S64" s="265" t="s">
        <v>659</v>
      </c>
      <c r="T64" s="265" t="s">
        <v>660</v>
      </c>
    </row>
    <row r="65" spans="1:20" ht="110.25" customHeight="1" x14ac:dyDescent="0.25">
      <c r="A65" s="135">
        <v>41</v>
      </c>
      <c r="B65" s="265" t="s">
        <v>653</v>
      </c>
      <c r="C65" s="265" t="s">
        <v>653</v>
      </c>
      <c r="D65" s="273" t="s">
        <v>654</v>
      </c>
      <c r="E65" s="265" t="s">
        <v>655</v>
      </c>
      <c r="F65" s="265" t="s">
        <v>656</v>
      </c>
      <c r="G65" s="267" t="s">
        <v>611</v>
      </c>
      <c r="H65" s="267" t="s">
        <v>611</v>
      </c>
      <c r="I65" s="265" t="s">
        <v>658</v>
      </c>
      <c r="J65" s="265" t="s">
        <v>609</v>
      </c>
      <c r="K65" s="265" t="s">
        <v>658</v>
      </c>
      <c r="L65" s="265" t="s">
        <v>609</v>
      </c>
      <c r="M65" s="265" t="s">
        <v>609</v>
      </c>
      <c r="N65" s="265" t="s">
        <v>609</v>
      </c>
      <c r="O65" s="265" t="s">
        <v>609</v>
      </c>
      <c r="P65" s="265" t="s">
        <v>609</v>
      </c>
      <c r="Q65" s="265" t="s">
        <v>609</v>
      </c>
      <c r="R65" s="265" t="s">
        <v>609</v>
      </c>
      <c r="S65" s="265" t="s">
        <v>659</v>
      </c>
      <c r="T65" s="265" t="s">
        <v>660</v>
      </c>
    </row>
    <row r="66" spans="1:20" ht="110.25" customHeight="1" x14ac:dyDescent="0.25">
      <c r="A66" s="135">
        <v>42</v>
      </c>
      <c r="B66" s="265" t="s">
        <v>653</v>
      </c>
      <c r="C66" s="265" t="s">
        <v>653</v>
      </c>
      <c r="D66" s="273" t="s">
        <v>654</v>
      </c>
      <c r="E66" s="265" t="s">
        <v>655</v>
      </c>
      <c r="F66" s="265" t="s">
        <v>656</v>
      </c>
      <c r="G66" s="267" t="s">
        <v>612</v>
      </c>
      <c r="H66" s="267" t="s">
        <v>612</v>
      </c>
      <c r="I66" s="265" t="s">
        <v>658</v>
      </c>
      <c r="J66" s="265" t="s">
        <v>609</v>
      </c>
      <c r="K66" s="265" t="s">
        <v>658</v>
      </c>
      <c r="L66" s="265" t="s">
        <v>609</v>
      </c>
      <c r="M66" s="265" t="s">
        <v>609</v>
      </c>
      <c r="N66" s="265" t="s">
        <v>609</v>
      </c>
      <c r="O66" s="265" t="s">
        <v>609</v>
      </c>
      <c r="P66" s="265" t="s">
        <v>609</v>
      </c>
      <c r="Q66" s="265" t="s">
        <v>609</v>
      </c>
      <c r="R66" s="265" t="s">
        <v>609</v>
      </c>
      <c r="S66" s="265" t="s">
        <v>659</v>
      </c>
      <c r="T66" s="265" t="s">
        <v>660</v>
      </c>
    </row>
    <row r="67" spans="1:20" ht="110.25" customHeight="1" x14ac:dyDescent="0.25">
      <c r="A67" s="135">
        <v>43</v>
      </c>
      <c r="B67" s="265" t="s">
        <v>653</v>
      </c>
      <c r="C67" s="265" t="s">
        <v>653</v>
      </c>
      <c r="D67" s="273" t="s">
        <v>654</v>
      </c>
      <c r="E67" s="265" t="s">
        <v>655</v>
      </c>
      <c r="F67" s="265" t="s">
        <v>656</v>
      </c>
      <c r="G67" s="267" t="s">
        <v>613</v>
      </c>
      <c r="H67" s="267" t="s">
        <v>613</v>
      </c>
      <c r="I67" s="265" t="s">
        <v>658</v>
      </c>
      <c r="J67" s="265" t="s">
        <v>609</v>
      </c>
      <c r="K67" s="265" t="s">
        <v>658</v>
      </c>
      <c r="L67" s="265" t="s">
        <v>609</v>
      </c>
      <c r="M67" s="265" t="s">
        <v>609</v>
      </c>
      <c r="N67" s="265" t="s">
        <v>609</v>
      </c>
      <c r="O67" s="265" t="s">
        <v>609</v>
      </c>
      <c r="P67" s="265" t="s">
        <v>609</v>
      </c>
      <c r="Q67" s="265" t="s">
        <v>609</v>
      </c>
      <c r="R67" s="265" t="s">
        <v>609</v>
      </c>
      <c r="S67" s="265" t="s">
        <v>659</v>
      </c>
      <c r="T67" s="265" t="s">
        <v>660</v>
      </c>
    </row>
    <row r="68" spans="1:20" ht="110.25" customHeight="1" x14ac:dyDescent="0.25">
      <c r="A68" s="135">
        <v>44</v>
      </c>
      <c r="B68" s="265" t="s">
        <v>653</v>
      </c>
      <c r="C68" s="265" t="s">
        <v>653</v>
      </c>
      <c r="D68" s="273" t="s">
        <v>654</v>
      </c>
      <c r="E68" s="265" t="s">
        <v>655</v>
      </c>
      <c r="F68" s="265" t="s">
        <v>656</v>
      </c>
      <c r="G68" s="267" t="s">
        <v>614</v>
      </c>
      <c r="H68" s="267" t="s">
        <v>614</v>
      </c>
      <c r="I68" s="265" t="s">
        <v>658</v>
      </c>
      <c r="J68" s="265" t="s">
        <v>609</v>
      </c>
      <c r="K68" s="265" t="s">
        <v>658</v>
      </c>
      <c r="L68" s="265" t="s">
        <v>609</v>
      </c>
      <c r="M68" s="265" t="s">
        <v>609</v>
      </c>
      <c r="N68" s="265" t="s">
        <v>609</v>
      </c>
      <c r="O68" s="265" t="s">
        <v>609</v>
      </c>
      <c r="P68" s="265" t="s">
        <v>609</v>
      </c>
      <c r="Q68" s="265" t="s">
        <v>609</v>
      </c>
      <c r="R68" s="265" t="s">
        <v>609</v>
      </c>
      <c r="S68" s="265" t="s">
        <v>659</v>
      </c>
      <c r="T68" s="265" t="s">
        <v>660</v>
      </c>
    </row>
    <row r="69" spans="1:20" ht="110.25" customHeight="1" x14ac:dyDescent="0.25">
      <c r="A69" s="135">
        <v>45</v>
      </c>
      <c r="B69" s="265" t="s">
        <v>653</v>
      </c>
      <c r="C69" s="265" t="s">
        <v>653</v>
      </c>
      <c r="D69" s="273" t="s">
        <v>654</v>
      </c>
      <c r="E69" s="265" t="s">
        <v>655</v>
      </c>
      <c r="F69" s="265" t="s">
        <v>656</v>
      </c>
      <c r="G69" s="267" t="s">
        <v>615</v>
      </c>
      <c r="H69" s="267" t="s">
        <v>615</v>
      </c>
      <c r="I69" s="265" t="s">
        <v>658</v>
      </c>
      <c r="J69" s="265" t="s">
        <v>609</v>
      </c>
      <c r="K69" s="265" t="s">
        <v>658</v>
      </c>
      <c r="L69" s="265" t="s">
        <v>609</v>
      </c>
      <c r="M69" s="265" t="s">
        <v>609</v>
      </c>
      <c r="N69" s="265" t="s">
        <v>609</v>
      </c>
      <c r="O69" s="265" t="s">
        <v>609</v>
      </c>
      <c r="P69" s="265" t="s">
        <v>609</v>
      </c>
      <c r="Q69" s="265" t="s">
        <v>609</v>
      </c>
      <c r="R69" s="265" t="s">
        <v>609</v>
      </c>
      <c r="S69" s="265" t="s">
        <v>659</v>
      </c>
      <c r="T69" s="265" t="s">
        <v>660</v>
      </c>
    </row>
    <row r="70" spans="1:20" ht="110.25" customHeight="1" x14ac:dyDescent="0.25">
      <c r="A70" s="135">
        <v>46</v>
      </c>
      <c r="B70" s="265" t="s">
        <v>653</v>
      </c>
      <c r="C70" s="265" t="s">
        <v>653</v>
      </c>
      <c r="D70" s="273" t="s">
        <v>654</v>
      </c>
      <c r="E70" s="265" t="s">
        <v>655</v>
      </c>
      <c r="F70" s="265" t="s">
        <v>656</v>
      </c>
      <c r="G70" s="267" t="s">
        <v>616</v>
      </c>
      <c r="H70" s="267" t="s">
        <v>616</v>
      </c>
      <c r="I70" s="265" t="s">
        <v>658</v>
      </c>
      <c r="J70" s="265" t="s">
        <v>609</v>
      </c>
      <c r="K70" s="265" t="s">
        <v>658</v>
      </c>
      <c r="L70" s="265" t="s">
        <v>609</v>
      </c>
      <c r="M70" s="265" t="s">
        <v>609</v>
      </c>
      <c r="N70" s="265" t="s">
        <v>609</v>
      </c>
      <c r="O70" s="265" t="s">
        <v>609</v>
      </c>
      <c r="P70" s="265" t="s">
        <v>609</v>
      </c>
      <c r="Q70" s="265" t="s">
        <v>609</v>
      </c>
      <c r="R70" s="265" t="s">
        <v>609</v>
      </c>
      <c r="S70" s="265" t="s">
        <v>659</v>
      </c>
      <c r="T70" s="265" t="s">
        <v>660</v>
      </c>
    </row>
    <row r="71" spans="1:20" ht="110.25" customHeight="1" x14ac:dyDescent="0.25">
      <c r="A71" s="135">
        <v>47</v>
      </c>
      <c r="B71" s="265" t="s">
        <v>653</v>
      </c>
      <c r="C71" s="265" t="s">
        <v>653</v>
      </c>
      <c r="D71" s="273" t="s">
        <v>654</v>
      </c>
      <c r="E71" s="265" t="s">
        <v>655</v>
      </c>
      <c r="F71" s="265" t="s">
        <v>656</v>
      </c>
      <c r="G71" s="267" t="s">
        <v>617</v>
      </c>
      <c r="H71" s="267" t="s">
        <v>617</v>
      </c>
      <c r="I71" s="265" t="s">
        <v>658</v>
      </c>
      <c r="J71" s="265" t="s">
        <v>609</v>
      </c>
      <c r="K71" s="265" t="s">
        <v>658</v>
      </c>
      <c r="L71" s="265" t="s">
        <v>609</v>
      </c>
      <c r="M71" s="265" t="s">
        <v>609</v>
      </c>
      <c r="N71" s="265" t="s">
        <v>609</v>
      </c>
      <c r="O71" s="265" t="s">
        <v>609</v>
      </c>
      <c r="P71" s="265" t="s">
        <v>609</v>
      </c>
      <c r="Q71" s="265" t="s">
        <v>609</v>
      </c>
      <c r="R71" s="265" t="s">
        <v>609</v>
      </c>
      <c r="S71" s="265" t="s">
        <v>659</v>
      </c>
      <c r="T71" s="265" t="s">
        <v>660</v>
      </c>
    </row>
    <row r="72" spans="1:20" ht="110.25" customHeight="1" x14ac:dyDescent="0.25">
      <c r="A72" s="135">
        <v>48</v>
      </c>
      <c r="B72" s="265" t="s">
        <v>653</v>
      </c>
      <c r="C72" s="265" t="s">
        <v>653</v>
      </c>
      <c r="D72" s="273" t="s">
        <v>654</v>
      </c>
      <c r="E72" s="265" t="s">
        <v>655</v>
      </c>
      <c r="F72" s="265" t="s">
        <v>656</v>
      </c>
      <c r="G72" s="267" t="s">
        <v>618</v>
      </c>
      <c r="H72" s="267" t="s">
        <v>618</v>
      </c>
      <c r="I72" s="265" t="s">
        <v>658</v>
      </c>
      <c r="J72" s="265" t="s">
        <v>609</v>
      </c>
      <c r="K72" s="265" t="s">
        <v>658</v>
      </c>
      <c r="L72" s="265" t="s">
        <v>609</v>
      </c>
      <c r="M72" s="265" t="s">
        <v>609</v>
      </c>
      <c r="N72" s="265" t="s">
        <v>609</v>
      </c>
      <c r="O72" s="265" t="s">
        <v>609</v>
      </c>
      <c r="P72" s="265" t="s">
        <v>609</v>
      </c>
      <c r="Q72" s="265" t="s">
        <v>609</v>
      </c>
      <c r="R72" s="265" t="s">
        <v>609</v>
      </c>
      <c r="S72" s="265" t="s">
        <v>659</v>
      </c>
      <c r="T72" s="265" t="s">
        <v>660</v>
      </c>
    </row>
    <row r="73" spans="1:20" ht="110.25" customHeight="1" x14ac:dyDescent="0.25">
      <c r="A73" s="135">
        <v>49</v>
      </c>
      <c r="B73" s="265" t="s">
        <v>653</v>
      </c>
      <c r="C73" s="265" t="s">
        <v>653</v>
      </c>
      <c r="D73" s="273" t="s">
        <v>654</v>
      </c>
      <c r="E73" s="265" t="s">
        <v>655</v>
      </c>
      <c r="F73" s="265" t="s">
        <v>656</v>
      </c>
      <c r="G73" s="267" t="s">
        <v>619</v>
      </c>
      <c r="H73" s="267" t="s">
        <v>619</v>
      </c>
      <c r="I73" s="265" t="s">
        <v>658</v>
      </c>
      <c r="J73" s="265" t="s">
        <v>609</v>
      </c>
      <c r="K73" s="265" t="s">
        <v>658</v>
      </c>
      <c r="L73" s="265" t="s">
        <v>609</v>
      </c>
      <c r="M73" s="265" t="s">
        <v>609</v>
      </c>
      <c r="N73" s="265" t="s">
        <v>609</v>
      </c>
      <c r="O73" s="265" t="s">
        <v>609</v>
      </c>
      <c r="P73" s="265" t="s">
        <v>609</v>
      </c>
      <c r="Q73" s="265" t="s">
        <v>609</v>
      </c>
      <c r="R73" s="265" t="s">
        <v>609</v>
      </c>
      <c r="S73" s="265" t="s">
        <v>659</v>
      </c>
      <c r="T73" s="265" t="s">
        <v>660</v>
      </c>
    </row>
    <row r="74" spans="1:20" ht="110.25" customHeight="1" x14ac:dyDescent="0.25">
      <c r="A74" s="135">
        <v>50</v>
      </c>
      <c r="B74" s="265" t="s">
        <v>653</v>
      </c>
      <c r="C74" s="265" t="s">
        <v>653</v>
      </c>
      <c r="D74" s="273" t="s">
        <v>654</v>
      </c>
      <c r="E74" s="265" t="s">
        <v>655</v>
      </c>
      <c r="F74" s="265" t="s">
        <v>656</v>
      </c>
      <c r="G74" s="267" t="s">
        <v>620</v>
      </c>
      <c r="H74" s="267" t="s">
        <v>620</v>
      </c>
      <c r="I74" s="265" t="s">
        <v>658</v>
      </c>
      <c r="J74" s="265" t="s">
        <v>609</v>
      </c>
      <c r="K74" s="265" t="s">
        <v>658</v>
      </c>
      <c r="L74" s="265" t="s">
        <v>609</v>
      </c>
      <c r="M74" s="265" t="s">
        <v>609</v>
      </c>
      <c r="N74" s="265" t="s">
        <v>609</v>
      </c>
      <c r="O74" s="265" t="s">
        <v>609</v>
      </c>
      <c r="P74" s="265" t="s">
        <v>609</v>
      </c>
      <c r="Q74" s="265" t="s">
        <v>609</v>
      </c>
      <c r="R74" s="265" t="s">
        <v>609</v>
      </c>
      <c r="S74" s="265" t="s">
        <v>659</v>
      </c>
      <c r="T74" s="265" t="s">
        <v>660</v>
      </c>
    </row>
    <row r="75" spans="1:20" ht="110.25" customHeight="1" x14ac:dyDescent="0.25">
      <c r="A75" s="135">
        <v>51</v>
      </c>
      <c r="B75" s="265" t="s">
        <v>653</v>
      </c>
      <c r="C75" s="265" t="s">
        <v>653</v>
      </c>
      <c r="D75" s="273" t="s">
        <v>654</v>
      </c>
      <c r="E75" s="265" t="s">
        <v>655</v>
      </c>
      <c r="F75" s="265" t="s">
        <v>656</v>
      </c>
      <c r="G75" s="267" t="s">
        <v>621</v>
      </c>
      <c r="H75" s="267" t="s">
        <v>621</v>
      </c>
      <c r="I75" s="265" t="s">
        <v>658</v>
      </c>
      <c r="J75" s="265" t="s">
        <v>609</v>
      </c>
      <c r="K75" s="265" t="s">
        <v>658</v>
      </c>
      <c r="L75" s="265" t="s">
        <v>609</v>
      </c>
      <c r="M75" s="265" t="s">
        <v>609</v>
      </c>
      <c r="N75" s="265" t="s">
        <v>609</v>
      </c>
      <c r="O75" s="265" t="s">
        <v>609</v>
      </c>
      <c r="P75" s="265" t="s">
        <v>609</v>
      </c>
      <c r="Q75" s="265" t="s">
        <v>609</v>
      </c>
      <c r="R75" s="265" t="s">
        <v>609</v>
      </c>
      <c r="S75" s="265" t="s">
        <v>659</v>
      </c>
      <c r="T75" s="265" t="s">
        <v>660</v>
      </c>
    </row>
    <row r="76" spans="1:20" ht="110.25" customHeight="1" x14ac:dyDescent="0.25">
      <c r="A76" s="135">
        <v>52</v>
      </c>
      <c r="B76" s="265" t="s">
        <v>653</v>
      </c>
      <c r="C76" s="265" t="s">
        <v>653</v>
      </c>
      <c r="D76" s="273" t="s">
        <v>654</v>
      </c>
      <c r="E76" s="265" t="s">
        <v>655</v>
      </c>
      <c r="F76" s="265" t="s">
        <v>656</v>
      </c>
      <c r="G76" s="267" t="s">
        <v>622</v>
      </c>
      <c r="H76" s="267" t="s">
        <v>622</v>
      </c>
      <c r="I76" s="265" t="s">
        <v>658</v>
      </c>
      <c r="J76" s="265" t="s">
        <v>609</v>
      </c>
      <c r="K76" s="265" t="s">
        <v>658</v>
      </c>
      <c r="L76" s="265" t="s">
        <v>609</v>
      </c>
      <c r="M76" s="265" t="s">
        <v>609</v>
      </c>
      <c r="N76" s="265" t="s">
        <v>609</v>
      </c>
      <c r="O76" s="265" t="s">
        <v>609</v>
      </c>
      <c r="P76" s="265" t="s">
        <v>609</v>
      </c>
      <c r="Q76" s="265" t="s">
        <v>609</v>
      </c>
      <c r="R76" s="265" t="s">
        <v>609</v>
      </c>
      <c r="S76" s="265" t="s">
        <v>659</v>
      </c>
      <c r="T76" s="265" t="s">
        <v>660</v>
      </c>
    </row>
    <row r="77" spans="1:20" ht="110.25" customHeight="1" x14ac:dyDescent="0.25">
      <c r="A77" s="135">
        <v>53</v>
      </c>
      <c r="B77" s="265" t="s">
        <v>653</v>
      </c>
      <c r="C77" s="265" t="s">
        <v>653</v>
      </c>
      <c r="D77" s="273" t="s">
        <v>654</v>
      </c>
      <c r="E77" s="265" t="s">
        <v>655</v>
      </c>
      <c r="F77" s="265" t="s">
        <v>656</v>
      </c>
      <c r="G77" s="267" t="s">
        <v>623</v>
      </c>
      <c r="H77" s="267" t="s">
        <v>623</v>
      </c>
      <c r="I77" s="265" t="s">
        <v>658</v>
      </c>
      <c r="J77" s="265" t="s">
        <v>609</v>
      </c>
      <c r="K77" s="265" t="s">
        <v>658</v>
      </c>
      <c r="L77" s="265" t="s">
        <v>609</v>
      </c>
      <c r="M77" s="265" t="s">
        <v>609</v>
      </c>
      <c r="N77" s="265" t="s">
        <v>609</v>
      </c>
      <c r="O77" s="265" t="s">
        <v>609</v>
      </c>
      <c r="P77" s="265" t="s">
        <v>609</v>
      </c>
      <c r="Q77" s="265" t="s">
        <v>609</v>
      </c>
      <c r="R77" s="265" t="s">
        <v>609</v>
      </c>
      <c r="S77" s="265" t="s">
        <v>659</v>
      </c>
      <c r="T77" s="265" t="s">
        <v>660</v>
      </c>
    </row>
    <row r="78" spans="1:20" ht="110.25" customHeight="1" x14ac:dyDescent="0.25">
      <c r="A78" s="135">
        <v>54</v>
      </c>
      <c r="B78" s="265" t="s">
        <v>653</v>
      </c>
      <c r="C78" s="265" t="s">
        <v>653</v>
      </c>
      <c r="D78" s="273" t="s">
        <v>654</v>
      </c>
      <c r="E78" s="265" t="s">
        <v>655</v>
      </c>
      <c r="F78" s="265" t="s">
        <v>656</v>
      </c>
      <c r="G78" s="267" t="s">
        <v>624</v>
      </c>
      <c r="H78" s="267" t="s">
        <v>624</v>
      </c>
      <c r="I78" s="265" t="s">
        <v>658</v>
      </c>
      <c r="J78" s="265" t="s">
        <v>609</v>
      </c>
      <c r="K78" s="265" t="s">
        <v>658</v>
      </c>
      <c r="L78" s="265" t="s">
        <v>609</v>
      </c>
      <c r="M78" s="265" t="s">
        <v>609</v>
      </c>
      <c r="N78" s="265" t="s">
        <v>609</v>
      </c>
      <c r="O78" s="265" t="s">
        <v>609</v>
      </c>
      <c r="P78" s="265" t="s">
        <v>609</v>
      </c>
      <c r="Q78" s="265" t="s">
        <v>609</v>
      </c>
      <c r="R78" s="265" t="s">
        <v>609</v>
      </c>
      <c r="S78" s="265" t="s">
        <v>659</v>
      </c>
      <c r="T78" s="265" t="s">
        <v>660</v>
      </c>
    </row>
    <row r="79" spans="1:20" ht="110.25" customHeight="1" x14ac:dyDescent="0.25">
      <c r="A79" s="135">
        <v>55</v>
      </c>
      <c r="B79" s="265" t="s">
        <v>653</v>
      </c>
      <c r="C79" s="265" t="s">
        <v>653</v>
      </c>
      <c r="D79" s="273" t="s">
        <v>654</v>
      </c>
      <c r="E79" s="265" t="s">
        <v>655</v>
      </c>
      <c r="F79" s="265" t="s">
        <v>656</v>
      </c>
      <c r="G79" s="267" t="s">
        <v>625</v>
      </c>
      <c r="H79" s="267" t="s">
        <v>625</v>
      </c>
      <c r="I79" s="265" t="s">
        <v>658</v>
      </c>
      <c r="J79" s="265" t="s">
        <v>609</v>
      </c>
      <c r="K79" s="265" t="s">
        <v>658</v>
      </c>
      <c r="L79" s="265" t="s">
        <v>609</v>
      </c>
      <c r="M79" s="265" t="s">
        <v>609</v>
      </c>
      <c r="N79" s="265" t="s">
        <v>609</v>
      </c>
      <c r="O79" s="265" t="s">
        <v>609</v>
      </c>
      <c r="P79" s="265" t="s">
        <v>609</v>
      </c>
      <c r="Q79" s="265" t="s">
        <v>609</v>
      </c>
      <c r="R79" s="265" t="s">
        <v>609</v>
      </c>
      <c r="S79" s="265" t="s">
        <v>659</v>
      </c>
      <c r="T79" s="265" t="s">
        <v>660</v>
      </c>
    </row>
    <row r="80" spans="1:20" ht="110.25" customHeight="1" x14ac:dyDescent="0.25">
      <c r="A80" s="135">
        <v>56</v>
      </c>
      <c r="B80" s="265" t="s">
        <v>653</v>
      </c>
      <c r="C80" s="265" t="s">
        <v>653</v>
      </c>
      <c r="D80" s="273" t="s">
        <v>654</v>
      </c>
      <c r="E80" s="265" t="s">
        <v>655</v>
      </c>
      <c r="F80" s="265" t="s">
        <v>656</v>
      </c>
      <c r="G80" s="267" t="s">
        <v>626</v>
      </c>
      <c r="H80" s="267" t="s">
        <v>626</v>
      </c>
      <c r="I80" s="265" t="s">
        <v>658</v>
      </c>
      <c r="J80" s="265" t="s">
        <v>609</v>
      </c>
      <c r="K80" s="265" t="s">
        <v>658</v>
      </c>
      <c r="L80" s="265" t="s">
        <v>609</v>
      </c>
      <c r="M80" s="265" t="s">
        <v>609</v>
      </c>
      <c r="N80" s="265" t="s">
        <v>609</v>
      </c>
      <c r="O80" s="265" t="s">
        <v>609</v>
      </c>
      <c r="P80" s="265" t="s">
        <v>609</v>
      </c>
      <c r="Q80" s="265" t="s">
        <v>609</v>
      </c>
      <c r="R80" s="265" t="s">
        <v>609</v>
      </c>
      <c r="S80" s="265" t="s">
        <v>659</v>
      </c>
      <c r="T80" s="265" t="s">
        <v>660</v>
      </c>
    </row>
    <row r="81" spans="1:20" ht="110.25" customHeight="1" x14ac:dyDescent="0.25">
      <c r="A81" s="135">
        <v>57</v>
      </c>
      <c r="B81" s="265" t="s">
        <v>653</v>
      </c>
      <c r="C81" s="265" t="s">
        <v>653</v>
      </c>
      <c r="D81" s="273" t="s">
        <v>654</v>
      </c>
      <c r="E81" s="265" t="s">
        <v>655</v>
      </c>
      <c r="F81" s="265" t="s">
        <v>656</v>
      </c>
      <c r="G81" s="267" t="s">
        <v>627</v>
      </c>
      <c r="H81" s="267" t="s">
        <v>627</v>
      </c>
      <c r="I81" s="265" t="s">
        <v>658</v>
      </c>
      <c r="J81" s="265" t="s">
        <v>609</v>
      </c>
      <c r="K81" s="265" t="s">
        <v>658</v>
      </c>
      <c r="L81" s="265" t="s">
        <v>609</v>
      </c>
      <c r="M81" s="265" t="s">
        <v>609</v>
      </c>
      <c r="N81" s="265" t="s">
        <v>609</v>
      </c>
      <c r="O81" s="265" t="s">
        <v>609</v>
      </c>
      <c r="P81" s="265" t="s">
        <v>609</v>
      </c>
      <c r="Q81" s="265" t="s">
        <v>609</v>
      </c>
      <c r="R81" s="265" t="s">
        <v>609</v>
      </c>
      <c r="S81" s="265" t="s">
        <v>659</v>
      </c>
      <c r="T81" s="265" t="s">
        <v>660</v>
      </c>
    </row>
    <row r="82" spans="1:20" ht="110.25" customHeight="1" x14ac:dyDescent="0.25">
      <c r="A82" s="135">
        <v>58</v>
      </c>
      <c r="B82" s="265" t="s">
        <v>653</v>
      </c>
      <c r="C82" s="265" t="s">
        <v>653</v>
      </c>
      <c r="D82" s="273" t="s">
        <v>654</v>
      </c>
      <c r="E82" s="265" t="s">
        <v>655</v>
      </c>
      <c r="F82" s="265" t="s">
        <v>656</v>
      </c>
      <c r="G82" s="267" t="s">
        <v>628</v>
      </c>
      <c r="H82" s="267" t="s">
        <v>628</v>
      </c>
      <c r="I82" s="265" t="s">
        <v>658</v>
      </c>
      <c r="J82" s="265" t="s">
        <v>609</v>
      </c>
      <c r="K82" s="265" t="s">
        <v>658</v>
      </c>
      <c r="L82" s="265" t="s">
        <v>609</v>
      </c>
      <c r="M82" s="265" t="s">
        <v>609</v>
      </c>
      <c r="N82" s="265" t="s">
        <v>609</v>
      </c>
      <c r="O82" s="265" t="s">
        <v>609</v>
      </c>
      <c r="P82" s="265" t="s">
        <v>609</v>
      </c>
      <c r="Q82" s="265" t="s">
        <v>609</v>
      </c>
      <c r="R82" s="265" t="s">
        <v>609</v>
      </c>
      <c r="S82" s="265" t="s">
        <v>659</v>
      </c>
      <c r="T82" s="265" t="s">
        <v>660</v>
      </c>
    </row>
    <row r="83" spans="1:20" ht="110.25" customHeight="1" x14ac:dyDescent="0.25">
      <c r="A83" s="135">
        <v>59</v>
      </c>
      <c r="B83" s="265" t="s">
        <v>653</v>
      </c>
      <c r="C83" s="265" t="s">
        <v>653</v>
      </c>
      <c r="D83" s="273" t="s">
        <v>654</v>
      </c>
      <c r="E83" s="265" t="s">
        <v>655</v>
      </c>
      <c r="F83" s="265" t="s">
        <v>656</v>
      </c>
      <c r="G83" s="267" t="s">
        <v>629</v>
      </c>
      <c r="H83" s="267" t="s">
        <v>629</v>
      </c>
      <c r="I83" s="265" t="s">
        <v>658</v>
      </c>
      <c r="J83" s="265" t="s">
        <v>609</v>
      </c>
      <c r="K83" s="265" t="s">
        <v>658</v>
      </c>
      <c r="L83" s="265" t="s">
        <v>609</v>
      </c>
      <c r="M83" s="265" t="s">
        <v>609</v>
      </c>
      <c r="N83" s="265" t="s">
        <v>609</v>
      </c>
      <c r="O83" s="265" t="s">
        <v>609</v>
      </c>
      <c r="P83" s="265" t="s">
        <v>609</v>
      </c>
      <c r="Q83" s="265" t="s">
        <v>609</v>
      </c>
      <c r="R83" s="265" t="s">
        <v>609</v>
      </c>
      <c r="S83" s="265" t="s">
        <v>659</v>
      </c>
      <c r="T83" s="265" t="s">
        <v>660</v>
      </c>
    </row>
    <row r="84" spans="1:20" ht="110.25" customHeight="1" x14ac:dyDescent="0.25">
      <c r="A84" s="135">
        <v>60</v>
      </c>
      <c r="B84" s="265" t="s">
        <v>653</v>
      </c>
      <c r="C84" s="265" t="s">
        <v>653</v>
      </c>
      <c r="D84" s="273" t="s">
        <v>654</v>
      </c>
      <c r="E84" s="265" t="s">
        <v>655</v>
      </c>
      <c r="F84" s="265" t="s">
        <v>656</v>
      </c>
      <c r="G84" s="267" t="s">
        <v>630</v>
      </c>
      <c r="H84" s="267" t="s">
        <v>630</v>
      </c>
      <c r="I84" s="265" t="s">
        <v>658</v>
      </c>
      <c r="J84" s="265" t="s">
        <v>609</v>
      </c>
      <c r="K84" s="265" t="s">
        <v>658</v>
      </c>
      <c r="L84" s="265" t="s">
        <v>609</v>
      </c>
      <c r="M84" s="265" t="s">
        <v>609</v>
      </c>
      <c r="N84" s="265" t="s">
        <v>609</v>
      </c>
      <c r="O84" s="265" t="s">
        <v>609</v>
      </c>
      <c r="P84" s="265" t="s">
        <v>609</v>
      </c>
      <c r="Q84" s="265" t="s">
        <v>609</v>
      </c>
      <c r="R84" s="265" t="s">
        <v>609</v>
      </c>
      <c r="S84" s="265" t="s">
        <v>659</v>
      </c>
      <c r="T84" s="265" t="s">
        <v>660</v>
      </c>
    </row>
    <row r="85" spans="1:20" ht="110.25" customHeight="1" x14ac:dyDescent="0.25">
      <c r="A85" s="135">
        <v>61</v>
      </c>
      <c r="B85" s="265" t="s">
        <v>653</v>
      </c>
      <c r="C85" s="265" t="s">
        <v>653</v>
      </c>
      <c r="D85" s="273" t="s">
        <v>654</v>
      </c>
      <c r="E85" s="265" t="s">
        <v>655</v>
      </c>
      <c r="F85" s="265" t="s">
        <v>656</v>
      </c>
      <c r="G85" s="267" t="s">
        <v>631</v>
      </c>
      <c r="H85" s="267" t="s">
        <v>631</v>
      </c>
      <c r="I85" s="265" t="s">
        <v>658</v>
      </c>
      <c r="J85" s="265" t="s">
        <v>609</v>
      </c>
      <c r="K85" s="265" t="s">
        <v>658</v>
      </c>
      <c r="L85" s="265" t="s">
        <v>609</v>
      </c>
      <c r="M85" s="265" t="s">
        <v>609</v>
      </c>
      <c r="N85" s="265" t="s">
        <v>609</v>
      </c>
      <c r="O85" s="265" t="s">
        <v>609</v>
      </c>
      <c r="P85" s="265" t="s">
        <v>609</v>
      </c>
      <c r="Q85" s="265" t="s">
        <v>609</v>
      </c>
      <c r="R85" s="265" t="s">
        <v>609</v>
      </c>
      <c r="S85" s="265" t="s">
        <v>659</v>
      </c>
      <c r="T85" s="265" t="s">
        <v>660</v>
      </c>
    </row>
    <row r="86" spans="1:20" ht="110.25" customHeight="1" x14ac:dyDescent="0.25">
      <c r="A86" s="135">
        <v>62</v>
      </c>
      <c r="B86" s="265" t="s">
        <v>653</v>
      </c>
      <c r="C86" s="265" t="s">
        <v>653</v>
      </c>
      <c r="D86" s="273" t="s">
        <v>654</v>
      </c>
      <c r="E86" s="265" t="s">
        <v>655</v>
      </c>
      <c r="F86" s="265" t="s">
        <v>656</v>
      </c>
      <c r="G86" s="267" t="s">
        <v>632</v>
      </c>
      <c r="H86" s="267" t="s">
        <v>632</v>
      </c>
      <c r="I86" s="265" t="s">
        <v>658</v>
      </c>
      <c r="J86" s="265" t="s">
        <v>609</v>
      </c>
      <c r="K86" s="265" t="s">
        <v>658</v>
      </c>
      <c r="L86" s="265" t="s">
        <v>609</v>
      </c>
      <c r="M86" s="265" t="s">
        <v>609</v>
      </c>
      <c r="N86" s="265" t="s">
        <v>609</v>
      </c>
      <c r="O86" s="265" t="s">
        <v>609</v>
      </c>
      <c r="P86" s="265" t="s">
        <v>609</v>
      </c>
      <c r="Q86" s="265" t="s">
        <v>609</v>
      </c>
      <c r="R86" s="265" t="s">
        <v>609</v>
      </c>
      <c r="S86" s="265" t="s">
        <v>659</v>
      </c>
      <c r="T86" s="265" t="s">
        <v>660</v>
      </c>
    </row>
    <row r="87" spans="1:20" ht="110.25" customHeight="1" x14ac:dyDescent="0.25">
      <c r="A87" s="135">
        <v>63</v>
      </c>
      <c r="B87" s="265" t="s">
        <v>653</v>
      </c>
      <c r="C87" s="265" t="s">
        <v>653</v>
      </c>
      <c r="D87" s="273" t="s">
        <v>654</v>
      </c>
      <c r="E87" s="265" t="s">
        <v>655</v>
      </c>
      <c r="F87" s="265" t="s">
        <v>656</v>
      </c>
      <c r="G87" s="267" t="s">
        <v>633</v>
      </c>
      <c r="H87" s="267" t="s">
        <v>633</v>
      </c>
      <c r="I87" s="265" t="s">
        <v>658</v>
      </c>
      <c r="J87" s="265" t="s">
        <v>609</v>
      </c>
      <c r="K87" s="265" t="s">
        <v>658</v>
      </c>
      <c r="L87" s="265" t="s">
        <v>609</v>
      </c>
      <c r="M87" s="265" t="s">
        <v>609</v>
      </c>
      <c r="N87" s="265" t="s">
        <v>609</v>
      </c>
      <c r="O87" s="265" t="s">
        <v>609</v>
      </c>
      <c r="P87" s="265" t="s">
        <v>609</v>
      </c>
      <c r="Q87" s="265" t="s">
        <v>609</v>
      </c>
      <c r="R87" s="265" t="s">
        <v>609</v>
      </c>
      <c r="S87" s="265" t="s">
        <v>659</v>
      </c>
      <c r="T87" s="265" t="s">
        <v>660</v>
      </c>
    </row>
    <row r="88" spans="1:20" ht="110.25" customHeight="1" x14ac:dyDescent="0.25">
      <c r="A88" s="135">
        <v>64</v>
      </c>
      <c r="B88" s="265" t="s">
        <v>653</v>
      </c>
      <c r="C88" s="265" t="s">
        <v>653</v>
      </c>
      <c r="D88" s="273" t="s">
        <v>654</v>
      </c>
      <c r="E88" s="265" t="s">
        <v>655</v>
      </c>
      <c r="F88" s="265" t="s">
        <v>656</v>
      </c>
      <c r="G88" s="267" t="s">
        <v>634</v>
      </c>
      <c r="H88" s="267" t="s">
        <v>634</v>
      </c>
      <c r="I88" s="265" t="s">
        <v>658</v>
      </c>
      <c r="J88" s="265" t="s">
        <v>609</v>
      </c>
      <c r="K88" s="265" t="s">
        <v>658</v>
      </c>
      <c r="L88" s="265" t="s">
        <v>609</v>
      </c>
      <c r="M88" s="265" t="s">
        <v>609</v>
      </c>
      <c r="N88" s="265" t="s">
        <v>609</v>
      </c>
      <c r="O88" s="265" t="s">
        <v>609</v>
      </c>
      <c r="P88" s="265" t="s">
        <v>609</v>
      </c>
      <c r="Q88" s="265" t="s">
        <v>609</v>
      </c>
      <c r="R88" s="265" t="s">
        <v>609</v>
      </c>
      <c r="S88" s="265" t="s">
        <v>659</v>
      </c>
      <c r="T88" s="265" t="s">
        <v>660</v>
      </c>
    </row>
    <row r="89" spans="1:20" ht="110.25" customHeight="1" x14ac:dyDescent="0.25">
      <c r="A89" s="135">
        <v>65</v>
      </c>
      <c r="B89" s="265" t="s">
        <v>653</v>
      </c>
      <c r="C89" s="265" t="s">
        <v>653</v>
      </c>
      <c r="D89" s="273" t="s">
        <v>654</v>
      </c>
      <c r="E89" s="265" t="s">
        <v>655</v>
      </c>
      <c r="F89" s="265" t="s">
        <v>656</v>
      </c>
      <c r="G89" s="267" t="s">
        <v>635</v>
      </c>
      <c r="H89" s="267" t="s">
        <v>635</v>
      </c>
      <c r="I89" s="265" t="s">
        <v>658</v>
      </c>
      <c r="J89" s="265" t="s">
        <v>609</v>
      </c>
      <c r="K89" s="265" t="s">
        <v>658</v>
      </c>
      <c r="L89" s="265" t="s">
        <v>609</v>
      </c>
      <c r="M89" s="265" t="s">
        <v>609</v>
      </c>
      <c r="N89" s="265" t="s">
        <v>609</v>
      </c>
      <c r="O89" s="265" t="s">
        <v>609</v>
      </c>
      <c r="P89" s="265" t="s">
        <v>609</v>
      </c>
      <c r="Q89" s="265" t="s">
        <v>609</v>
      </c>
      <c r="R89" s="265" t="s">
        <v>609</v>
      </c>
      <c r="S89" s="265" t="s">
        <v>659</v>
      </c>
      <c r="T89" s="265" t="s">
        <v>660</v>
      </c>
    </row>
    <row r="90" spans="1:20" ht="110.25" customHeight="1" x14ac:dyDescent="0.25">
      <c r="A90" s="135">
        <v>66</v>
      </c>
      <c r="B90" s="265" t="s">
        <v>653</v>
      </c>
      <c r="C90" s="265" t="s">
        <v>653</v>
      </c>
      <c r="D90" s="273" t="s">
        <v>654</v>
      </c>
      <c r="E90" s="265" t="s">
        <v>655</v>
      </c>
      <c r="F90" s="265" t="s">
        <v>656</v>
      </c>
      <c r="G90" s="267" t="s">
        <v>636</v>
      </c>
      <c r="H90" s="267" t="s">
        <v>636</v>
      </c>
      <c r="I90" s="265" t="s">
        <v>658</v>
      </c>
      <c r="J90" s="265" t="s">
        <v>609</v>
      </c>
      <c r="K90" s="265" t="s">
        <v>658</v>
      </c>
      <c r="L90" s="265" t="s">
        <v>609</v>
      </c>
      <c r="M90" s="265" t="s">
        <v>609</v>
      </c>
      <c r="N90" s="265" t="s">
        <v>609</v>
      </c>
      <c r="O90" s="265" t="s">
        <v>609</v>
      </c>
      <c r="P90" s="265" t="s">
        <v>609</v>
      </c>
      <c r="Q90" s="265" t="s">
        <v>609</v>
      </c>
      <c r="R90" s="265" t="s">
        <v>609</v>
      </c>
      <c r="S90" s="265" t="s">
        <v>659</v>
      </c>
      <c r="T90" s="265" t="s">
        <v>660</v>
      </c>
    </row>
    <row r="91" spans="1:20" ht="110.25" customHeight="1" x14ac:dyDescent="0.25">
      <c r="A91" s="135">
        <v>67</v>
      </c>
      <c r="B91" s="265" t="s">
        <v>653</v>
      </c>
      <c r="C91" s="265" t="s">
        <v>653</v>
      </c>
      <c r="D91" s="273" t="s">
        <v>654</v>
      </c>
      <c r="E91" s="265" t="s">
        <v>655</v>
      </c>
      <c r="F91" s="265" t="s">
        <v>656</v>
      </c>
      <c r="G91" s="267" t="s">
        <v>637</v>
      </c>
      <c r="H91" s="267" t="s">
        <v>637</v>
      </c>
      <c r="I91" s="265" t="s">
        <v>658</v>
      </c>
      <c r="J91" s="265" t="s">
        <v>609</v>
      </c>
      <c r="K91" s="265" t="s">
        <v>658</v>
      </c>
      <c r="L91" s="265" t="s">
        <v>609</v>
      </c>
      <c r="M91" s="265" t="s">
        <v>609</v>
      </c>
      <c r="N91" s="265" t="s">
        <v>609</v>
      </c>
      <c r="O91" s="265" t="s">
        <v>609</v>
      </c>
      <c r="P91" s="265" t="s">
        <v>609</v>
      </c>
      <c r="Q91" s="265" t="s">
        <v>609</v>
      </c>
      <c r="R91" s="265" t="s">
        <v>609</v>
      </c>
      <c r="S91" s="265" t="s">
        <v>659</v>
      </c>
      <c r="T91" s="265" t="s">
        <v>660</v>
      </c>
    </row>
    <row r="92" spans="1:20" ht="110.25" customHeight="1" x14ac:dyDescent="0.25">
      <c r="A92" s="135">
        <v>68</v>
      </c>
      <c r="B92" s="265" t="s">
        <v>653</v>
      </c>
      <c r="C92" s="265" t="s">
        <v>653</v>
      </c>
      <c r="D92" s="273" t="s">
        <v>654</v>
      </c>
      <c r="E92" s="265" t="s">
        <v>655</v>
      </c>
      <c r="F92" s="265" t="s">
        <v>656</v>
      </c>
      <c r="G92" s="267" t="s">
        <v>638</v>
      </c>
      <c r="H92" s="267" t="s">
        <v>638</v>
      </c>
      <c r="I92" s="265" t="s">
        <v>658</v>
      </c>
      <c r="J92" s="265" t="s">
        <v>609</v>
      </c>
      <c r="K92" s="265" t="s">
        <v>658</v>
      </c>
      <c r="L92" s="265" t="s">
        <v>609</v>
      </c>
      <c r="M92" s="265" t="s">
        <v>609</v>
      </c>
      <c r="N92" s="265" t="s">
        <v>609</v>
      </c>
      <c r="O92" s="265" t="s">
        <v>609</v>
      </c>
      <c r="P92" s="265" t="s">
        <v>609</v>
      </c>
      <c r="Q92" s="265" t="s">
        <v>609</v>
      </c>
      <c r="R92" s="265" t="s">
        <v>609</v>
      </c>
      <c r="S92" s="265" t="s">
        <v>659</v>
      </c>
      <c r="T92" s="265" t="s">
        <v>660</v>
      </c>
    </row>
    <row r="93" spans="1:20" ht="110.25" customHeight="1" x14ac:dyDescent="0.25">
      <c r="A93" s="135">
        <v>69</v>
      </c>
      <c r="B93" s="265" t="s">
        <v>653</v>
      </c>
      <c r="C93" s="265" t="s">
        <v>653</v>
      </c>
      <c r="D93" s="273" t="s">
        <v>654</v>
      </c>
      <c r="E93" s="265" t="s">
        <v>655</v>
      </c>
      <c r="F93" s="265" t="s">
        <v>656</v>
      </c>
      <c r="G93" s="267" t="s">
        <v>639</v>
      </c>
      <c r="H93" s="267" t="s">
        <v>639</v>
      </c>
      <c r="I93" s="265" t="s">
        <v>658</v>
      </c>
      <c r="J93" s="265" t="s">
        <v>609</v>
      </c>
      <c r="K93" s="265" t="s">
        <v>658</v>
      </c>
      <c r="L93" s="265" t="s">
        <v>609</v>
      </c>
      <c r="M93" s="265" t="s">
        <v>609</v>
      </c>
      <c r="N93" s="265" t="s">
        <v>609</v>
      </c>
      <c r="O93" s="265" t="s">
        <v>609</v>
      </c>
      <c r="P93" s="265" t="s">
        <v>609</v>
      </c>
      <c r="Q93" s="265" t="s">
        <v>609</v>
      </c>
      <c r="R93" s="265" t="s">
        <v>609</v>
      </c>
      <c r="S93" s="265" t="s">
        <v>659</v>
      </c>
      <c r="T93" s="265" t="s">
        <v>660</v>
      </c>
    </row>
    <row r="94" spans="1:20" ht="110.25" customHeight="1" x14ac:dyDescent="0.25">
      <c r="A94" s="135">
        <v>70</v>
      </c>
      <c r="B94" s="265" t="s">
        <v>653</v>
      </c>
      <c r="C94" s="265" t="s">
        <v>653</v>
      </c>
      <c r="D94" s="273" t="s">
        <v>654</v>
      </c>
      <c r="E94" s="265" t="s">
        <v>655</v>
      </c>
      <c r="F94" s="265" t="s">
        <v>656</v>
      </c>
      <c r="G94" s="267" t="s">
        <v>640</v>
      </c>
      <c r="H94" s="267" t="s">
        <v>640</v>
      </c>
      <c r="I94" s="265" t="s">
        <v>658</v>
      </c>
      <c r="J94" s="265" t="s">
        <v>609</v>
      </c>
      <c r="K94" s="265" t="s">
        <v>658</v>
      </c>
      <c r="L94" s="265" t="s">
        <v>609</v>
      </c>
      <c r="M94" s="265" t="s">
        <v>609</v>
      </c>
      <c r="N94" s="265" t="s">
        <v>609</v>
      </c>
      <c r="O94" s="265" t="s">
        <v>609</v>
      </c>
      <c r="P94" s="265" t="s">
        <v>609</v>
      </c>
      <c r="Q94" s="265" t="s">
        <v>609</v>
      </c>
      <c r="R94" s="265" t="s">
        <v>609</v>
      </c>
      <c r="S94" s="265" t="s">
        <v>659</v>
      </c>
      <c r="T94" s="265" t="s">
        <v>660</v>
      </c>
    </row>
    <row r="95" spans="1:20" ht="110.25" customHeight="1" x14ac:dyDescent="0.25">
      <c r="A95" s="135">
        <v>71</v>
      </c>
      <c r="B95" s="265" t="s">
        <v>653</v>
      </c>
      <c r="C95" s="265" t="s">
        <v>653</v>
      </c>
      <c r="D95" s="273" t="s">
        <v>654</v>
      </c>
      <c r="E95" s="265" t="s">
        <v>655</v>
      </c>
      <c r="F95" s="265" t="s">
        <v>656</v>
      </c>
      <c r="G95" s="267" t="s">
        <v>641</v>
      </c>
      <c r="H95" s="267" t="s">
        <v>641</v>
      </c>
      <c r="I95" s="265" t="s">
        <v>658</v>
      </c>
      <c r="J95" s="265" t="s">
        <v>609</v>
      </c>
      <c r="K95" s="265" t="s">
        <v>658</v>
      </c>
      <c r="L95" s="265" t="s">
        <v>609</v>
      </c>
      <c r="M95" s="265" t="s">
        <v>609</v>
      </c>
      <c r="N95" s="265" t="s">
        <v>609</v>
      </c>
      <c r="O95" s="265" t="s">
        <v>609</v>
      </c>
      <c r="P95" s="265" t="s">
        <v>609</v>
      </c>
      <c r="Q95" s="265" t="s">
        <v>609</v>
      </c>
      <c r="R95" s="265" t="s">
        <v>609</v>
      </c>
      <c r="S95" s="265" t="s">
        <v>659</v>
      </c>
      <c r="T95" s="265" t="s">
        <v>660</v>
      </c>
    </row>
    <row r="96" spans="1:20" ht="110.25" customHeight="1" x14ac:dyDescent="0.25">
      <c r="A96" s="135">
        <v>72</v>
      </c>
      <c r="B96" s="265" t="s">
        <v>653</v>
      </c>
      <c r="C96" s="265" t="s">
        <v>653</v>
      </c>
      <c r="D96" s="273" t="s">
        <v>654</v>
      </c>
      <c r="E96" s="265" t="s">
        <v>655</v>
      </c>
      <c r="F96" s="265" t="s">
        <v>656</v>
      </c>
      <c r="G96" s="267" t="s">
        <v>642</v>
      </c>
      <c r="H96" s="267" t="s">
        <v>657</v>
      </c>
      <c r="I96" s="265" t="s">
        <v>658</v>
      </c>
      <c r="J96" s="265" t="s">
        <v>609</v>
      </c>
      <c r="K96" s="265" t="s">
        <v>658</v>
      </c>
      <c r="L96" s="265" t="s">
        <v>609</v>
      </c>
      <c r="M96" s="265" t="s">
        <v>609</v>
      </c>
      <c r="N96" s="265" t="s">
        <v>609</v>
      </c>
      <c r="O96" s="265" t="s">
        <v>609</v>
      </c>
      <c r="P96" s="265" t="s">
        <v>609</v>
      </c>
      <c r="Q96" s="265" t="s">
        <v>609</v>
      </c>
      <c r="R96" s="265" t="s">
        <v>609</v>
      </c>
      <c r="S96" s="265" t="s">
        <v>659</v>
      </c>
      <c r="T96" s="265" t="s">
        <v>660</v>
      </c>
    </row>
    <row r="97" spans="1:113" ht="110.25" customHeight="1" x14ac:dyDescent="0.25">
      <c r="A97" s="135">
        <v>73</v>
      </c>
      <c r="B97" s="265" t="s">
        <v>653</v>
      </c>
      <c r="C97" s="265" t="s">
        <v>653</v>
      </c>
      <c r="D97" s="273" t="s">
        <v>654</v>
      </c>
      <c r="E97" s="265" t="s">
        <v>655</v>
      </c>
      <c r="F97" s="265" t="s">
        <v>656</v>
      </c>
      <c r="G97" s="267" t="s">
        <v>643</v>
      </c>
      <c r="H97" s="267" t="s">
        <v>643</v>
      </c>
      <c r="I97" s="265" t="s">
        <v>658</v>
      </c>
      <c r="J97" s="265" t="s">
        <v>609</v>
      </c>
      <c r="K97" s="265" t="s">
        <v>658</v>
      </c>
      <c r="L97" s="265" t="s">
        <v>609</v>
      </c>
      <c r="M97" s="265" t="s">
        <v>609</v>
      </c>
      <c r="N97" s="265" t="s">
        <v>609</v>
      </c>
      <c r="O97" s="265" t="s">
        <v>609</v>
      </c>
      <c r="P97" s="265" t="s">
        <v>609</v>
      </c>
      <c r="Q97" s="265" t="s">
        <v>609</v>
      </c>
      <c r="R97" s="265" t="s">
        <v>609</v>
      </c>
      <c r="S97" s="265" t="s">
        <v>659</v>
      </c>
      <c r="T97" s="265" t="s">
        <v>660</v>
      </c>
    </row>
    <row r="98" spans="1:113" ht="110.25" customHeight="1" x14ac:dyDescent="0.25">
      <c r="A98" s="135">
        <v>74</v>
      </c>
      <c r="B98" s="265" t="s">
        <v>653</v>
      </c>
      <c r="C98" s="265" t="s">
        <v>653</v>
      </c>
      <c r="D98" s="273" t="s">
        <v>654</v>
      </c>
      <c r="E98" s="265" t="s">
        <v>655</v>
      </c>
      <c r="F98" s="265" t="s">
        <v>656</v>
      </c>
      <c r="G98" s="267" t="s">
        <v>644</v>
      </c>
      <c r="H98" s="267" t="s">
        <v>644</v>
      </c>
      <c r="I98" s="265" t="s">
        <v>658</v>
      </c>
      <c r="J98" s="265" t="s">
        <v>609</v>
      </c>
      <c r="K98" s="265" t="s">
        <v>658</v>
      </c>
      <c r="L98" s="265" t="s">
        <v>609</v>
      </c>
      <c r="M98" s="265" t="s">
        <v>609</v>
      </c>
      <c r="N98" s="265" t="s">
        <v>609</v>
      </c>
      <c r="O98" s="265" t="s">
        <v>609</v>
      </c>
      <c r="P98" s="265" t="s">
        <v>609</v>
      </c>
      <c r="Q98" s="265" t="s">
        <v>609</v>
      </c>
      <c r="R98" s="265" t="s">
        <v>609</v>
      </c>
      <c r="S98" s="265" t="s">
        <v>659</v>
      </c>
      <c r="T98" s="265" t="s">
        <v>660</v>
      </c>
    </row>
    <row r="99" spans="1:113" ht="110.25" customHeight="1" x14ac:dyDescent="0.25">
      <c r="A99" s="135">
        <v>75</v>
      </c>
      <c r="B99" s="265" t="s">
        <v>653</v>
      </c>
      <c r="C99" s="265" t="s">
        <v>653</v>
      </c>
      <c r="D99" s="273" t="s">
        <v>654</v>
      </c>
      <c r="E99" s="265" t="s">
        <v>655</v>
      </c>
      <c r="F99" s="265" t="s">
        <v>656</v>
      </c>
      <c r="G99" s="267" t="s">
        <v>645</v>
      </c>
      <c r="H99" s="267" t="s">
        <v>645</v>
      </c>
      <c r="I99" s="265" t="s">
        <v>658</v>
      </c>
      <c r="J99" s="265" t="s">
        <v>609</v>
      </c>
      <c r="K99" s="265" t="s">
        <v>658</v>
      </c>
      <c r="L99" s="265" t="s">
        <v>609</v>
      </c>
      <c r="M99" s="265" t="s">
        <v>609</v>
      </c>
      <c r="N99" s="265" t="s">
        <v>609</v>
      </c>
      <c r="O99" s="265" t="s">
        <v>609</v>
      </c>
      <c r="P99" s="265" t="s">
        <v>609</v>
      </c>
      <c r="Q99" s="265" t="s">
        <v>609</v>
      </c>
      <c r="R99" s="265" t="s">
        <v>609</v>
      </c>
      <c r="S99" s="265" t="s">
        <v>659</v>
      </c>
      <c r="T99" s="265" t="s">
        <v>660</v>
      </c>
    </row>
    <row r="100" spans="1:113" ht="110.25" customHeight="1" x14ac:dyDescent="0.25">
      <c r="A100" s="135">
        <v>76</v>
      </c>
      <c r="B100" s="265" t="s">
        <v>653</v>
      </c>
      <c r="C100" s="265" t="s">
        <v>653</v>
      </c>
      <c r="D100" s="273" t="s">
        <v>654</v>
      </c>
      <c r="E100" s="265" t="s">
        <v>655</v>
      </c>
      <c r="F100" s="265" t="s">
        <v>656</v>
      </c>
      <c r="G100" s="267" t="s">
        <v>646</v>
      </c>
      <c r="H100" s="267" t="s">
        <v>646</v>
      </c>
      <c r="I100" s="265" t="s">
        <v>658</v>
      </c>
      <c r="J100" s="265" t="s">
        <v>609</v>
      </c>
      <c r="K100" s="265" t="s">
        <v>658</v>
      </c>
      <c r="L100" s="265" t="s">
        <v>609</v>
      </c>
      <c r="M100" s="265" t="s">
        <v>609</v>
      </c>
      <c r="N100" s="265" t="s">
        <v>609</v>
      </c>
      <c r="O100" s="265" t="s">
        <v>609</v>
      </c>
      <c r="P100" s="265" t="s">
        <v>609</v>
      </c>
      <c r="Q100" s="265" t="s">
        <v>609</v>
      </c>
      <c r="R100" s="265" t="s">
        <v>609</v>
      </c>
      <c r="S100" s="265" t="s">
        <v>659</v>
      </c>
      <c r="T100" s="265" t="s">
        <v>660</v>
      </c>
    </row>
    <row r="101" spans="1:113" ht="110.25" customHeight="1" x14ac:dyDescent="0.25">
      <c r="A101" s="135">
        <v>77</v>
      </c>
      <c r="B101" s="265" t="s">
        <v>653</v>
      </c>
      <c r="C101" s="265" t="s">
        <v>653</v>
      </c>
      <c r="D101" s="273" t="s">
        <v>654</v>
      </c>
      <c r="E101" s="265" t="s">
        <v>655</v>
      </c>
      <c r="F101" s="265" t="s">
        <v>656</v>
      </c>
      <c r="G101" s="267" t="s">
        <v>647</v>
      </c>
      <c r="H101" s="267" t="s">
        <v>647</v>
      </c>
      <c r="I101" s="265" t="s">
        <v>658</v>
      </c>
      <c r="J101" s="265" t="s">
        <v>609</v>
      </c>
      <c r="K101" s="265" t="s">
        <v>658</v>
      </c>
      <c r="L101" s="265" t="s">
        <v>609</v>
      </c>
      <c r="M101" s="265" t="s">
        <v>609</v>
      </c>
      <c r="N101" s="265" t="s">
        <v>609</v>
      </c>
      <c r="O101" s="265" t="s">
        <v>609</v>
      </c>
      <c r="P101" s="265" t="s">
        <v>609</v>
      </c>
      <c r="Q101" s="265" t="s">
        <v>609</v>
      </c>
      <c r="R101" s="265" t="s">
        <v>609</v>
      </c>
      <c r="S101" s="265" t="s">
        <v>659</v>
      </c>
      <c r="T101" s="265" t="s">
        <v>660</v>
      </c>
    </row>
    <row r="102" spans="1:113" ht="110.25" customHeight="1" x14ac:dyDescent="0.25">
      <c r="A102" s="135">
        <v>78</v>
      </c>
      <c r="B102" s="265" t="s">
        <v>653</v>
      </c>
      <c r="C102" s="265" t="s">
        <v>653</v>
      </c>
      <c r="D102" s="273" t="s">
        <v>654</v>
      </c>
      <c r="E102" s="265" t="s">
        <v>655</v>
      </c>
      <c r="F102" s="265" t="s">
        <v>656</v>
      </c>
      <c r="G102" s="267" t="s">
        <v>648</v>
      </c>
      <c r="H102" s="267" t="s">
        <v>648</v>
      </c>
      <c r="I102" s="265" t="s">
        <v>658</v>
      </c>
      <c r="J102" s="265" t="s">
        <v>609</v>
      </c>
      <c r="K102" s="265" t="s">
        <v>658</v>
      </c>
      <c r="L102" s="265" t="s">
        <v>609</v>
      </c>
      <c r="M102" s="265" t="s">
        <v>609</v>
      </c>
      <c r="N102" s="265" t="s">
        <v>609</v>
      </c>
      <c r="O102" s="265" t="s">
        <v>609</v>
      </c>
      <c r="P102" s="265" t="s">
        <v>609</v>
      </c>
      <c r="Q102" s="265" t="s">
        <v>609</v>
      </c>
      <c r="R102" s="265" t="s">
        <v>609</v>
      </c>
      <c r="S102" s="265" t="s">
        <v>659</v>
      </c>
      <c r="T102" s="265" t="s">
        <v>660</v>
      </c>
    </row>
    <row r="103" spans="1:113" ht="110.25" customHeight="1" x14ac:dyDescent="0.25">
      <c r="A103" s="135">
        <v>79</v>
      </c>
      <c r="B103" s="265" t="s">
        <v>653</v>
      </c>
      <c r="C103" s="265" t="s">
        <v>653</v>
      </c>
      <c r="D103" s="273" t="s">
        <v>654</v>
      </c>
      <c r="E103" s="265" t="s">
        <v>655</v>
      </c>
      <c r="F103" s="265" t="s">
        <v>656</v>
      </c>
      <c r="G103" s="267" t="s">
        <v>649</v>
      </c>
      <c r="H103" s="267" t="s">
        <v>649</v>
      </c>
      <c r="I103" s="265" t="s">
        <v>658</v>
      </c>
      <c r="J103" s="265" t="s">
        <v>609</v>
      </c>
      <c r="K103" s="265" t="s">
        <v>658</v>
      </c>
      <c r="L103" s="265" t="s">
        <v>609</v>
      </c>
      <c r="M103" s="265" t="s">
        <v>609</v>
      </c>
      <c r="N103" s="265" t="s">
        <v>609</v>
      </c>
      <c r="O103" s="265" t="s">
        <v>609</v>
      </c>
      <c r="P103" s="265" t="s">
        <v>609</v>
      </c>
      <c r="Q103" s="265" t="s">
        <v>609</v>
      </c>
      <c r="R103" s="265" t="s">
        <v>609</v>
      </c>
      <c r="S103" s="265" t="s">
        <v>659</v>
      </c>
      <c r="T103" s="265" t="s">
        <v>660</v>
      </c>
    </row>
    <row r="104" spans="1:113" ht="110.25" customHeight="1" x14ac:dyDescent="0.25">
      <c r="A104" s="135">
        <v>80</v>
      </c>
      <c r="B104" s="265" t="s">
        <v>653</v>
      </c>
      <c r="C104" s="265" t="s">
        <v>653</v>
      </c>
      <c r="D104" s="273" t="s">
        <v>654</v>
      </c>
      <c r="E104" s="265" t="s">
        <v>655</v>
      </c>
      <c r="F104" s="265" t="s">
        <v>656</v>
      </c>
      <c r="G104" s="267" t="s">
        <v>650</v>
      </c>
      <c r="H104" s="267" t="s">
        <v>650</v>
      </c>
      <c r="I104" s="265" t="s">
        <v>658</v>
      </c>
      <c r="J104" s="265" t="s">
        <v>609</v>
      </c>
      <c r="K104" s="265" t="s">
        <v>658</v>
      </c>
      <c r="L104" s="265" t="s">
        <v>609</v>
      </c>
      <c r="M104" s="265" t="s">
        <v>609</v>
      </c>
      <c r="N104" s="265" t="s">
        <v>609</v>
      </c>
      <c r="O104" s="265" t="s">
        <v>609</v>
      </c>
      <c r="P104" s="265" t="s">
        <v>609</v>
      </c>
      <c r="Q104" s="265" t="s">
        <v>609</v>
      </c>
      <c r="R104" s="265" t="s">
        <v>609</v>
      </c>
      <c r="S104" s="265" t="s">
        <v>659</v>
      </c>
      <c r="T104" s="265" t="s">
        <v>660</v>
      </c>
    </row>
    <row r="105" spans="1:113" ht="3" customHeight="1" x14ac:dyDescent="0.25"/>
    <row r="106" spans="1:113" s="51" customFormat="1" ht="12.75" x14ac:dyDescent="0.2">
      <c r="A106" s="262"/>
      <c r="B106" s="52"/>
      <c r="C106" s="52"/>
      <c r="K106" s="52"/>
    </row>
    <row r="107" spans="1:113" s="51" customFormat="1" x14ac:dyDescent="0.25">
      <c r="A107" s="262"/>
      <c r="B107" s="49" t="s">
        <v>110</v>
      </c>
      <c r="C107" s="49"/>
      <c r="D107" s="49"/>
      <c r="E107" s="49"/>
      <c r="F107" s="49"/>
      <c r="G107" s="49"/>
      <c r="H107" s="49"/>
      <c r="I107" s="49"/>
      <c r="J107" s="49"/>
      <c r="K107" s="49"/>
      <c r="L107" s="49"/>
      <c r="M107" s="49"/>
      <c r="N107" s="49"/>
      <c r="O107" s="49"/>
      <c r="P107" s="49"/>
      <c r="Q107" s="49"/>
      <c r="R107" s="49"/>
    </row>
    <row r="108" spans="1:113" x14ac:dyDescent="0.25">
      <c r="B108" s="312" t="s">
        <v>442</v>
      </c>
      <c r="C108" s="312"/>
      <c r="D108" s="312"/>
      <c r="E108" s="312"/>
      <c r="F108" s="312"/>
      <c r="G108" s="312"/>
      <c r="H108" s="312"/>
      <c r="I108" s="312"/>
      <c r="J108" s="312"/>
      <c r="K108" s="312"/>
      <c r="L108" s="312"/>
      <c r="M108" s="312"/>
      <c r="N108" s="312"/>
      <c r="O108" s="312"/>
      <c r="P108" s="312"/>
      <c r="Q108" s="312"/>
      <c r="R108" s="312"/>
    </row>
    <row r="109" spans="1:113" x14ac:dyDescent="0.25">
      <c r="B109" s="49"/>
      <c r="C109" s="49"/>
      <c r="D109" s="49"/>
      <c r="E109" s="49"/>
      <c r="F109" s="49"/>
      <c r="G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49"/>
      <c r="CS109" s="49"/>
      <c r="CT109" s="49"/>
      <c r="CU109" s="49"/>
      <c r="CV109" s="49"/>
      <c r="CW109" s="49"/>
      <c r="CX109" s="49"/>
      <c r="CY109" s="49"/>
      <c r="CZ109" s="49"/>
      <c r="DA109" s="49"/>
      <c r="DB109" s="49"/>
      <c r="DC109" s="49"/>
      <c r="DD109" s="49"/>
      <c r="DE109" s="49"/>
      <c r="DF109" s="49"/>
      <c r="DG109" s="49"/>
      <c r="DH109" s="49"/>
      <c r="DI109" s="49"/>
    </row>
    <row r="110" spans="1:113" x14ac:dyDescent="0.25">
      <c r="B110" s="48" t="s">
        <v>405</v>
      </c>
      <c r="C110" s="48"/>
      <c r="D110" s="48"/>
      <c r="E110" s="48"/>
      <c r="F110" s="46"/>
      <c r="G110" s="46"/>
      <c r="H110" s="48"/>
      <c r="I110" s="48"/>
      <c r="J110" s="48"/>
      <c r="K110" s="48"/>
      <c r="L110" s="48"/>
      <c r="M110" s="48"/>
      <c r="N110" s="48"/>
      <c r="O110" s="48"/>
      <c r="P110" s="48"/>
      <c r="Q110" s="48"/>
      <c r="R110" s="48"/>
      <c r="S110" s="50"/>
      <c r="T110" s="50"/>
      <c r="U110" s="50"/>
      <c r="V110" s="50"/>
      <c r="AN110" s="50"/>
      <c r="AO110" s="50"/>
      <c r="AP110" s="50"/>
      <c r="AQ110" s="50"/>
      <c r="AR110" s="50"/>
      <c r="AS110" s="50"/>
      <c r="AT110" s="50"/>
      <c r="AU110" s="50"/>
      <c r="AV110" s="50"/>
      <c r="AW110" s="50"/>
      <c r="AX110" s="50"/>
      <c r="AY110" s="50"/>
      <c r="AZ110" s="50"/>
      <c r="BA110" s="50"/>
      <c r="BB110" s="50"/>
      <c r="BC110" s="50"/>
      <c r="BD110" s="50"/>
      <c r="BE110" s="50"/>
      <c r="BF110" s="50"/>
      <c r="BG110" s="50"/>
      <c r="BH110" s="50"/>
      <c r="BI110" s="50"/>
      <c r="BJ110" s="50"/>
      <c r="BK110" s="50"/>
      <c r="BL110" s="50"/>
      <c r="BM110" s="50"/>
      <c r="BN110" s="50"/>
      <c r="BO110" s="50"/>
      <c r="BP110" s="50"/>
      <c r="BQ110" s="50"/>
      <c r="BR110" s="50"/>
      <c r="BS110" s="50"/>
      <c r="BT110" s="50"/>
      <c r="BU110" s="50"/>
      <c r="BV110" s="50"/>
      <c r="BW110" s="50"/>
      <c r="BX110" s="50"/>
      <c r="BY110" s="50"/>
      <c r="BZ110" s="50"/>
      <c r="CA110" s="50"/>
      <c r="CB110" s="50"/>
      <c r="CC110" s="50"/>
      <c r="CD110" s="50"/>
      <c r="CE110" s="50"/>
      <c r="CF110" s="50"/>
      <c r="CG110" s="50"/>
      <c r="CH110" s="50"/>
      <c r="CI110" s="50"/>
      <c r="CJ110" s="50"/>
      <c r="CK110" s="50"/>
      <c r="CL110" s="50"/>
      <c r="CM110" s="50"/>
      <c r="CN110" s="50"/>
      <c r="CO110" s="50"/>
      <c r="CP110" s="50"/>
      <c r="CQ110" s="50"/>
      <c r="CR110" s="50"/>
      <c r="CS110" s="50"/>
      <c r="CT110" s="50"/>
      <c r="CU110" s="50"/>
      <c r="CV110" s="50"/>
      <c r="CW110" s="50"/>
      <c r="CX110" s="50"/>
      <c r="CY110" s="50"/>
      <c r="CZ110" s="50"/>
      <c r="DA110" s="50"/>
      <c r="DB110" s="50"/>
      <c r="DC110" s="50"/>
      <c r="DD110" s="50"/>
      <c r="DE110" s="50"/>
      <c r="DF110" s="50"/>
      <c r="DG110" s="50"/>
      <c r="DH110" s="50"/>
      <c r="DI110" s="50"/>
    </row>
    <row r="111" spans="1:113" x14ac:dyDescent="0.25">
      <c r="B111" s="48" t="s">
        <v>109</v>
      </c>
      <c r="C111" s="48"/>
      <c r="D111" s="48"/>
      <c r="E111" s="48"/>
      <c r="F111" s="46"/>
      <c r="G111" s="46"/>
      <c r="H111" s="48"/>
      <c r="I111" s="48"/>
      <c r="J111" s="48"/>
      <c r="K111" s="48"/>
      <c r="L111" s="48"/>
      <c r="M111" s="48"/>
      <c r="N111" s="48"/>
      <c r="O111" s="48"/>
      <c r="P111" s="48"/>
      <c r="Q111" s="48"/>
      <c r="R111" s="48"/>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row>
    <row r="112" spans="1:113" s="46" customFormat="1" x14ac:dyDescent="0.25">
      <c r="A112" s="263"/>
      <c r="B112" s="48" t="s">
        <v>108</v>
      </c>
      <c r="C112" s="48"/>
      <c r="D112" s="48"/>
      <c r="E112" s="48"/>
      <c r="H112" s="48"/>
      <c r="I112" s="48"/>
      <c r="J112" s="48"/>
      <c r="K112" s="48"/>
      <c r="L112" s="48"/>
      <c r="M112" s="48"/>
      <c r="N112" s="48"/>
      <c r="O112" s="48"/>
      <c r="P112" s="48"/>
      <c r="Q112" s="48"/>
      <c r="R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7"/>
      <c r="BL112" s="47"/>
      <c r="BM112" s="47"/>
      <c r="BN112" s="47"/>
      <c r="BO112" s="47"/>
      <c r="BP112" s="47"/>
      <c r="BQ112" s="47"/>
      <c r="BR112" s="47"/>
      <c r="BS112" s="47"/>
      <c r="BT112" s="47"/>
      <c r="BU112" s="47"/>
      <c r="BV112" s="47"/>
      <c r="BW112" s="47"/>
      <c r="BX112" s="47"/>
      <c r="BY112" s="47"/>
      <c r="BZ112" s="47"/>
      <c r="CA112" s="47"/>
      <c r="CB112" s="47"/>
      <c r="CC112" s="47"/>
      <c r="CD112" s="47"/>
      <c r="CE112" s="47"/>
      <c r="CF112" s="47"/>
      <c r="CG112" s="47"/>
      <c r="CH112" s="47"/>
      <c r="CI112" s="47"/>
      <c r="CJ112" s="47"/>
      <c r="CK112" s="47"/>
      <c r="CL112" s="47"/>
      <c r="CM112" s="47"/>
      <c r="CN112" s="47"/>
      <c r="CO112" s="47"/>
      <c r="CP112" s="47"/>
      <c r="CQ112" s="47"/>
      <c r="CR112" s="47"/>
      <c r="CS112" s="47"/>
      <c r="CT112" s="47"/>
      <c r="CU112" s="47"/>
      <c r="CV112" s="47"/>
      <c r="CW112" s="47"/>
      <c r="CX112" s="47"/>
      <c r="CY112" s="47"/>
      <c r="CZ112" s="47"/>
      <c r="DA112" s="47"/>
      <c r="DB112" s="47"/>
      <c r="DC112" s="47"/>
      <c r="DD112" s="47"/>
      <c r="DE112" s="47"/>
      <c r="DF112" s="47"/>
      <c r="DG112" s="47"/>
      <c r="DH112" s="47"/>
      <c r="DI112" s="47"/>
    </row>
    <row r="113" spans="1:113" s="46" customFormat="1" x14ac:dyDescent="0.25">
      <c r="A113" s="263"/>
      <c r="B113" s="48" t="s">
        <v>107</v>
      </c>
      <c r="C113" s="48"/>
      <c r="D113" s="48"/>
      <c r="E113" s="48"/>
      <c r="H113" s="48"/>
      <c r="I113" s="48"/>
      <c r="J113" s="48"/>
      <c r="K113" s="48"/>
      <c r="L113" s="48"/>
      <c r="M113" s="48"/>
      <c r="N113" s="48"/>
      <c r="O113" s="48"/>
      <c r="P113" s="48"/>
      <c r="Q113" s="48"/>
      <c r="R113" s="48"/>
      <c r="S113" s="48"/>
      <c r="T113" s="48"/>
      <c r="U113" s="48"/>
      <c r="V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7"/>
      <c r="BL113" s="47"/>
      <c r="BM113" s="47"/>
      <c r="BN113" s="47"/>
      <c r="BO113" s="47"/>
      <c r="BP113" s="47"/>
      <c r="BQ113" s="47"/>
      <c r="BR113" s="47"/>
      <c r="BS113" s="47"/>
      <c r="BT113" s="47"/>
      <c r="BU113" s="47"/>
      <c r="BV113" s="47"/>
      <c r="BW113" s="47"/>
      <c r="BX113" s="47"/>
      <c r="BY113" s="47"/>
      <c r="BZ113" s="47"/>
      <c r="CA113" s="47"/>
      <c r="CB113" s="47"/>
      <c r="CC113" s="47"/>
      <c r="CD113" s="47"/>
      <c r="CE113" s="47"/>
      <c r="CF113" s="47"/>
      <c r="CG113" s="47"/>
      <c r="CH113" s="47"/>
      <c r="CI113" s="47"/>
      <c r="CJ113" s="47"/>
      <c r="CK113" s="47"/>
      <c r="CL113" s="47"/>
      <c r="CM113" s="47"/>
      <c r="CN113" s="47"/>
      <c r="CO113" s="47"/>
      <c r="CP113" s="47"/>
      <c r="CQ113" s="47"/>
      <c r="CR113" s="47"/>
      <c r="CS113" s="47"/>
      <c r="CT113" s="47"/>
      <c r="CU113" s="47"/>
      <c r="CV113" s="47"/>
      <c r="CW113" s="47"/>
      <c r="CX113" s="47"/>
      <c r="CY113" s="47"/>
      <c r="CZ113" s="47"/>
      <c r="DA113" s="47"/>
      <c r="DB113" s="47"/>
      <c r="DC113" s="47"/>
      <c r="DD113" s="47"/>
      <c r="DE113" s="47"/>
      <c r="DF113" s="47"/>
      <c r="DG113" s="47"/>
      <c r="DH113" s="47"/>
      <c r="DI113" s="47"/>
    </row>
    <row r="114" spans="1:113" s="46" customFormat="1" x14ac:dyDescent="0.25">
      <c r="A114" s="263"/>
      <c r="B114" s="48" t="s">
        <v>106</v>
      </c>
      <c r="C114" s="48"/>
      <c r="D114" s="48"/>
      <c r="E114" s="48"/>
      <c r="H114" s="48"/>
      <c r="I114" s="48"/>
      <c r="J114" s="48"/>
      <c r="K114" s="48"/>
      <c r="L114" s="48"/>
      <c r="M114" s="48"/>
      <c r="N114" s="48"/>
      <c r="O114" s="48"/>
      <c r="P114" s="48"/>
      <c r="Q114" s="48"/>
      <c r="R114" s="48"/>
      <c r="S114" s="48"/>
      <c r="T114" s="48"/>
      <c r="U114" s="48"/>
      <c r="V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7"/>
      <c r="BL114" s="47"/>
      <c r="BM114" s="47"/>
      <c r="BN114" s="47"/>
      <c r="BO114" s="47"/>
      <c r="BP114" s="47"/>
      <c r="BQ114" s="47"/>
      <c r="BR114" s="47"/>
      <c r="BS114" s="47"/>
      <c r="BT114" s="47"/>
      <c r="BU114" s="47"/>
      <c r="BV114" s="47"/>
      <c r="BW114" s="47"/>
      <c r="BX114" s="47"/>
      <c r="BY114" s="47"/>
      <c r="BZ114" s="47"/>
      <c r="CA114" s="47"/>
      <c r="CB114" s="47"/>
      <c r="CC114" s="47"/>
      <c r="CD114" s="47"/>
      <c r="CE114" s="47"/>
      <c r="CF114" s="47"/>
      <c r="CG114" s="47"/>
      <c r="CH114" s="47"/>
      <c r="CI114" s="47"/>
      <c r="CJ114" s="47"/>
      <c r="CK114" s="47"/>
      <c r="CL114" s="47"/>
      <c r="CM114" s="47"/>
      <c r="CN114" s="47"/>
      <c r="CO114" s="47"/>
      <c r="CP114" s="47"/>
      <c r="CQ114" s="47"/>
      <c r="CR114" s="47"/>
      <c r="CS114" s="47"/>
      <c r="CT114" s="47"/>
      <c r="CU114" s="47"/>
      <c r="CV114" s="47"/>
      <c r="CW114" s="47"/>
      <c r="CX114" s="47"/>
      <c r="CY114" s="47"/>
      <c r="CZ114" s="47"/>
      <c r="DA114" s="47"/>
      <c r="DB114" s="47"/>
      <c r="DC114" s="47"/>
      <c r="DD114" s="47"/>
      <c r="DE114" s="47"/>
      <c r="DF114" s="47"/>
      <c r="DG114" s="47"/>
      <c r="DH114" s="47"/>
      <c r="DI114" s="47"/>
    </row>
    <row r="115" spans="1:113" s="46" customFormat="1" x14ac:dyDescent="0.25">
      <c r="A115" s="263"/>
      <c r="B115" s="48" t="s">
        <v>105</v>
      </c>
      <c r="C115" s="48"/>
      <c r="D115" s="48"/>
      <c r="E115" s="48"/>
      <c r="H115" s="48"/>
      <c r="I115" s="48"/>
      <c r="J115" s="48"/>
      <c r="K115" s="48"/>
      <c r="L115" s="48"/>
      <c r="M115" s="48"/>
      <c r="N115" s="48"/>
      <c r="O115" s="48"/>
      <c r="P115" s="48"/>
      <c r="Q115" s="48"/>
      <c r="R115" s="48"/>
      <c r="S115" s="48"/>
      <c r="T115" s="48"/>
      <c r="U115" s="48"/>
      <c r="V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7"/>
      <c r="BL115" s="47"/>
      <c r="BM115" s="47"/>
      <c r="BN115" s="47"/>
      <c r="BO115" s="47"/>
      <c r="BP115" s="47"/>
      <c r="BQ115" s="47"/>
      <c r="BR115" s="47"/>
      <c r="BS115" s="47"/>
      <c r="BT115" s="47"/>
      <c r="BU115" s="47"/>
      <c r="BV115" s="47"/>
      <c r="BW115" s="47"/>
      <c r="BX115" s="47"/>
      <c r="BY115" s="47"/>
      <c r="BZ115" s="47"/>
      <c r="CA115" s="47"/>
      <c r="CB115" s="47"/>
      <c r="CC115" s="47"/>
      <c r="CD115" s="47"/>
      <c r="CE115" s="47"/>
      <c r="CF115" s="47"/>
      <c r="CG115" s="47"/>
      <c r="CH115" s="47"/>
      <c r="CI115" s="47"/>
      <c r="CJ115" s="47"/>
      <c r="CK115" s="47"/>
      <c r="CL115" s="47"/>
      <c r="CM115" s="47"/>
      <c r="CN115" s="47"/>
      <c r="CO115" s="47"/>
      <c r="CP115" s="47"/>
      <c r="CQ115" s="47"/>
      <c r="CR115" s="47"/>
      <c r="CS115" s="47"/>
      <c r="CT115" s="47"/>
      <c r="CU115" s="47"/>
      <c r="CV115" s="47"/>
      <c r="CW115" s="47"/>
      <c r="CX115" s="47"/>
      <c r="CY115" s="47"/>
      <c r="CZ115" s="47"/>
      <c r="DA115" s="47"/>
      <c r="DB115" s="47"/>
      <c r="DC115" s="47"/>
      <c r="DD115" s="47"/>
      <c r="DE115" s="47"/>
      <c r="DF115" s="47"/>
      <c r="DG115" s="47"/>
      <c r="DH115" s="47"/>
      <c r="DI115" s="47"/>
    </row>
    <row r="116" spans="1:113" s="46" customFormat="1" x14ac:dyDescent="0.25">
      <c r="A116" s="263"/>
      <c r="B116" s="48" t="s">
        <v>104</v>
      </c>
      <c r="C116" s="48"/>
      <c r="D116" s="48"/>
      <c r="E116" s="48"/>
      <c r="H116" s="48"/>
      <c r="I116" s="48"/>
      <c r="J116" s="48"/>
      <c r="K116" s="48"/>
      <c r="L116" s="48"/>
      <c r="M116" s="48"/>
      <c r="N116" s="48"/>
      <c r="O116" s="48"/>
      <c r="P116" s="48"/>
      <c r="Q116" s="48"/>
      <c r="R116" s="48"/>
      <c r="S116" s="48"/>
      <c r="T116" s="48"/>
      <c r="U116" s="48"/>
      <c r="V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7"/>
      <c r="BL116" s="47"/>
      <c r="BM116" s="47"/>
      <c r="BN116" s="47"/>
      <c r="BO116" s="47"/>
      <c r="BP116" s="47"/>
      <c r="BQ116" s="47"/>
      <c r="BR116" s="47"/>
      <c r="BS116" s="47"/>
      <c r="BT116" s="47"/>
      <c r="BU116" s="47"/>
      <c r="BV116" s="47"/>
      <c r="BW116" s="47"/>
      <c r="BX116" s="47"/>
      <c r="BY116" s="47"/>
      <c r="BZ116" s="47"/>
      <c r="CA116" s="47"/>
      <c r="CB116" s="47"/>
      <c r="CC116" s="47"/>
      <c r="CD116" s="47"/>
      <c r="CE116" s="47"/>
      <c r="CF116" s="47"/>
      <c r="CG116" s="47"/>
      <c r="CH116" s="47"/>
      <c r="CI116" s="47"/>
      <c r="CJ116" s="47"/>
      <c r="CK116" s="47"/>
      <c r="CL116" s="47"/>
      <c r="CM116" s="47"/>
      <c r="CN116" s="47"/>
      <c r="CO116" s="47"/>
      <c r="CP116" s="47"/>
      <c r="CQ116" s="47"/>
      <c r="CR116" s="47"/>
      <c r="CS116" s="47"/>
      <c r="CT116" s="47"/>
      <c r="CU116" s="47"/>
      <c r="CV116" s="47"/>
      <c r="CW116" s="47"/>
      <c r="CX116" s="47"/>
      <c r="CY116" s="47"/>
      <c r="CZ116" s="47"/>
      <c r="DA116" s="47"/>
      <c r="DB116" s="47"/>
      <c r="DC116" s="47"/>
      <c r="DD116" s="47"/>
      <c r="DE116" s="47"/>
      <c r="DF116" s="47"/>
      <c r="DG116" s="47"/>
      <c r="DH116" s="47"/>
      <c r="DI116" s="47"/>
    </row>
    <row r="117" spans="1:113" s="46" customFormat="1" x14ac:dyDescent="0.25">
      <c r="A117" s="263"/>
      <c r="B117" s="48" t="s">
        <v>103</v>
      </c>
      <c r="C117" s="48"/>
      <c r="D117" s="48"/>
      <c r="E117" s="48"/>
      <c r="H117" s="48"/>
      <c r="I117" s="48"/>
      <c r="J117" s="48"/>
      <c r="K117" s="48"/>
      <c r="L117" s="48"/>
      <c r="M117" s="48"/>
      <c r="N117" s="48"/>
      <c r="O117" s="48"/>
      <c r="P117" s="48"/>
      <c r="Q117" s="48"/>
      <c r="R117" s="48"/>
      <c r="S117" s="48"/>
      <c r="T117" s="48"/>
      <c r="U117" s="48"/>
      <c r="V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7"/>
      <c r="BL117" s="47"/>
      <c r="BM117" s="47"/>
      <c r="BN117" s="47"/>
      <c r="BO117" s="47"/>
      <c r="BP117" s="47"/>
      <c r="BQ117" s="47"/>
      <c r="BR117" s="47"/>
      <c r="BS117" s="47"/>
      <c r="BT117" s="47"/>
      <c r="BU117" s="47"/>
      <c r="BV117" s="47"/>
      <c r="BW117" s="47"/>
      <c r="BX117" s="47"/>
      <c r="BY117" s="47"/>
      <c r="BZ117" s="47"/>
      <c r="CA117" s="47"/>
      <c r="CB117" s="47"/>
      <c r="CC117" s="47"/>
      <c r="CD117" s="47"/>
      <c r="CE117" s="47"/>
      <c r="CF117" s="47"/>
      <c r="CG117" s="47"/>
      <c r="CH117" s="47"/>
      <c r="CI117" s="47"/>
      <c r="CJ117" s="47"/>
      <c r="CK117" s="47"/>
      <c r="CL117" s="47"/>
      <c r="CM117" s="47"/>
      <c r="CN117" s="47"/>
      <c r="CO117" s="47"/>
      <c r="CP117" s="47"/>
      <c r="CQ117" s="47"/>
      <c r="CR117" s="47"/>
      <c r="CS117" s="47"/>
      <c r="CT117" s="47"/>
      <c r="CU117" s="47"/>
      <c r="CV117" s="47"/>
      <c r="CW117" s="47"/>
      <c r="CX117" s="47"/>
      <c r="CY117" s="47"/>
      <c r="CZ117" s="47"/>
      <c r="DA117" s="47"/>
      <c r="DB117" s="47"/>
      <c r="DC117" s="47"/>
      <c r="DD117" s="47"/>
      <c r="DE117" s="47"/>
      <c r="DF117" s="47"/>
      <c r="DG117" s="47"/>
      <c r="DH117" s="47"/>
      <c r="DI117" s="47"/>
    </row>
    <row r="118" spans="1:113" s="46" customFormat="1" x14ac:dyDescent="0.25">
      <c r="A118" s="263"/>
      <c r="B118" s="48" t="s">
        <v>102</v>
      </c>
      <c r="C118" s="48"/>
      <c r="D118" s="48"/>
      <c r="E118" s="48"/>
      <c r="H118" s="48"/>
      <c r="I118" s="48"/>
      <c r="J118" s="48"/>
      <c r="K118" s="48"/>
      <c r="L118" s="48"/>
      <c r="M118" s="48"/>
      <c r="N118" s="48"/>
      <c r="O118" s="48"/>
      <c r="P118" s="48"/>
      <c r="Q118" s="48"/>
      <c r="R118" s="48"/>
      <c r="S118" s="48"/>
      <c r="T118" s="48"/>
      <c r="U118" s="48"/>
      <c r="V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7"/>
      <c r="BL118" s="47"/>
      <c r="BM118" s="47"/>
      <c r="BN118" s="47"/>
      <c r="BO118" s="47"/>
      <c r="BP118" s="47"/>
      <c r="BQ118" s="47"/>
      <c r="BR118" s="47"/>
      <c r="BS118" s="47"/>
      <c r="BT118" s="47"/>
      <c r="BU118" s="47"/>
      <c r="BV118" s="47"/>
      <c r="BW118" s="47"/>
      <c r="BX118" s="47"/>
      <c r="BY118" s="47"/>
      <c r="BZ118" s="47"/>
      <c r="CA118" s="47"/>
      <c r="CB118" s="47"/>
      <c r="CC118" s="47"/>
      <c r="CD118" s="47"/>
      <c r="CE118" s="47"/>
      <c r="CF118" s="47"/>
      <c r="CG118" s="47"/>
      <c r="CH118" s="47"/>
      <c r="CI118" s="47"/>
      <c r="CJ118" s="47"/>
      <c r="CK118" s="47"/>
      <c r="CL118" s="47"/>
      <c r="CM118" s="47"/>
      <c r="CN118" s="47"/>
      <c r="CO118" s="47"/>
      <c r="CP118" s="47"/>
      <c r="CQ118" s="47"/>
      <c r="CR118" s="47"/>
      <c r="CS118" s="47"/>
      <c r="CT118" s="47"/>
      <c r="CU118" s="47"/>
      <c r="CV118" s="47"/>
      <c r="CW118" s="47"/>
      <c r="CX118" s="47"/>
      <c r="CY118" s="47"/>
      <c r="CZ118" s="47"/>
      <c r="DA118" s="47"/>
      <c r="DB118" s="47"/>
      <c r="DC118" s="47"/>
      <c r="DD118" s="47"/>
      <c r="DE118" s="47"/>
      <c r="DF118" s="47"/>
      <c r="DG118" s="47"/>
      <c r="DH118" s="47"/>
      <c r="DI118" s="47"/>
    </row>
    <row r="119" spans="1:113" s="46" customFormat="1" x14ac:dyDescent="0.25">
      <c r="A119" s="263"/>
      <c r="B119" s="48" t="s">
        <v>101</v>
      </c>
      <c r="C119" s="48"/>
      <c r="D119" s="48"/>
      <c r="E119" s="48"/>
      <c r="H119" s="48"/>
      <c r="I119" s="48"/>
      <c r="J119" s="48"/>
      <c r="K119" s="48"/>
      <c r="L119" s="48"/>
      <c r="M119" s="48"/>
      <c r="N119" s="48"/>
      <c r="O119" s="48"/>
      <c r="P119" s="48"/>
      <c r="Q119" s="48"/>
      <c r="R119" s="48"/>
      <c r="S119" s="48"/>
      <c r="T119" s="48"/>
      <c r="U119" s="48"/>
      <c r="V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7"/>
      <c r="BL119" s="47"/>
      <c r="BM119" s="47"/>
      <c r="BN119" s="47"/>
      <c r="BO119" s="47"/>
      <c r="BP119" s="47"/>
      <c r="BQ119" s="47"/>
      <c r="BR119" s="47"/>
      <c r="BS119" s="47"/>
      <c r="BT119" s="47"/>
      <c r="BU119" s="47"/>
      <c r="BV119" s="47"/>
      <c r="BW119" s="47"/>
      <c r="BX119" s="47"/>
      <c r="BY119" s="47"/>
      <c r="BZ119" s="47"/>
      <c r="CA119" s="47"/>
      <c r="CB119" s="47"/>
      <c r="CC119" s="47"/>
      <c r="CD119" s="47"/>
      <c r="CE119" s="47"/>
      <c r="CF119" s="47"/>
      <c r="CG119" s="47"/>
      <c r="CH119" s="47"/>
      <c r="CI119" s="47"/>
      <c r="CJ119" s="47"/>
      <c r="CK119" s="47"/>
      <c r="CL119" s="47"/>
      <c r="CM119" s="47"/>
      <c r="CN119" s="47"/>
      <c r="CO119" s="47"/>
      <c r="CP119" s="47"/>
      <c r="CQ119" s="47"/>
      <c r="CR119" s="47"/>
      <c r="CS119" s="47"/>
      <c r="CT119" s="47"/>
      <c r="CU119" s="47"/>
      <c r="CV119" s="47"/>
      <c r="CW119" s="47"/>
      <c r="CX119" s="47"/>
      <c r="CY119" s="47"/>
      <c r="CZ119" s="47"/>
      <c r="DA119" s="47"/>
      <c r="DB119" s="47"/>
      <c r="DC119" s="47"/>
      <c r="DD119" s="47"/>
      <c r="DE119" s="47"/>
      <c r="DF119" s="47"/>
      <c r="DG119" s="47"/>
      <c r="DH119" s="47"/>
      <c r="DI119" s="47"/>
    </row>
    <row r="120" spans="1:113" s="46" customFormat="1" x14ac:dyDescent="0.25">
      <c r="A120" s="263"/>
      <c r="Q120" s="48"/>
      <c r="R120" s="48"/>
      <c r="S120" s="48"/>
      <c r="T120" s="48"/>
      <c r="U120" s="48"/>
      <c r="V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7"/>
      <c r="BL120" s="47"/>
      <c r="BM120" s="47"/>
      <c r="BN120" s="47"/>
      <c r="BO120" s="47"/>
      <c r="BP120" s="47"/>
      <c r="BQ120" s="47"/>
      <c r="BR120" s="47"/>
      <c r="BS120" s="47"/>
      <c r="BT120" s="47"/>
      <c r="BU120" s="47"/>
      <c r="BV120" s="47"/>
      <c r="BW120" s="47"/>
      <c r="BX120" s="47"/>
      <c r="BY120" s="47"/>
      <c r="BZ120" s="47"/>
      <c r="CA120" s="47"/>
      <c r="CB120" s="47"/>
      <c r="CC120" s="47"/>
      <c r="CD120" s="47"/>
      <c r="CE120" s="47"/>
      <c r="CF120" s="47"/>
      <c r="CG120" s="47"/>
      <c r="CH120" s="47"/>
      <c r="CI120" s="47"/>
      <c r="CJ120" s="47"/>
      <c r="CK120" s="47"/>
      <c r="CL120" s="47"/>
      <c r="CM120" s="47"/>
      <c r="CN120" s="47"/>
      <c r="CO120" s="47"/>
      <c r="CP120" s="47"/>
      <c r="CQ120" s="47"/>
      <c r="CR120" s="47"/>
      <c r="CS120" s="47"/>
      <c r="CT120" s="47"/>
      <c r="CU120" s="47"/>
      <c r="CV120" s="47"/>
      <c r="CW120" s="47"/>
      <c r="CX120" s="47"/>
      <c r="CY120" s="47"/>
      <c r="CZ120" s="47"/>
      <c r="DA120" s="47"/>
      <c r="DB120" s="47"/>
      <c r="DC120" s="47"/>
      <c r="DD120" s="47"/>
      <c r="DE120" s="47"/>
      <c r="DF120" s="47"/>
      <c r="DG120" s="47"/>
      <c r="DH120" s="47"/>
      <c r="DI120" s="47"/>
    </row>
    <row r="121" spans="1:113" s="46" customFormat="1" x14ac:dyDescent="0.25">
      <c r="A121" s="263"/>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7"/>
      <c r="BL121" s="47"/>
      <c r="BM121" s="47"/>
      <c r="BN121" s="47"/>
      <c r="BO121" s="47"/>
      <c r="BP121" s="47"/>
      <c r="BQ121" s="47"/>
      <c r="BR121" s="47"/>
      <c r="BS121" s="47"/>
      <c r="BT121" s="47"/>
      <c r="BU121" s="47"/>
      <c r="BV121" s="47"/>
      <c r="BW121" s="47"/>
      <c r="BX121" s="47"/>
      <c r="BY121" s="47"/>
      <c r="BZ121" s="47"/>
      <c r="CA121" s="47"/>
      <c r="CB121" s="47"/>
      <c r="CC121" s="47"/>
      <c r="CD121" s="47"/>
      <c r="CE121" s="47"/>
      <c r="CF121" s="47"/>
      <c r="CG121" s="47"/>
      <c r="CH121" s="47"/>
      <c r="CI121" s="47"/>
      <c r="CJ121" s="47"/>
      <c r="CK121" s="47"/>
      <c r="CL121" s="47"/>
      <c r="CM121" s="47"/>
      <c r="CN121" s="47"/>
      <c r="CO121" s="47"/>
      <c r="CP121" s="47"/>
      <c r="CQ121" s="47"/>
      <c r="CR121" s="47"/>
      <c r="CS121" s="47"/>
      <c r="CT121" s="47"/>
      <c r="CU121" s="47"/>
      <c r="CV121" s="47"/>
      <c r="CW121" s="47"/>
      <c r="CX121" s="47"/>
      <c r="CY121" s="47"/>
      <c r="CZ121" s="47"/>
      <c r="DA121" s="47"/>
      <c r="DB121" s="47"/>
      <c r="DC121" s="47"/>
      <c r="DD121" s="47"/>
      <c r="DE121" s="47"/>
      <c r="DF121" s="47"/>
      <c r="DG121" s="47"/>
      <c r="DH121" s="47"/>
      <c r="DI121" s="47"/>
    </row>
  </sheetData>
  <mergeCells count="27">
    <mergeCell ref="B108:R10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3">
    <dataValidation type="list" allowBlank="1" showInputMessage="1" sqref="D25:D64">
      <formula1>INDIRECT("Вид_обор")</formula1>
    </dataValidation>
    <dataValidation type="list" allowBlank="1" showInputMessage="1" showErrorMessage="1" sqref="L25:M64">
      <formula1>INDIRECT("Ур_нап")</formula1>
    </dataValidation>
    <dataValidation type="list" allowBlank="1" showInputMessage="1" sqref="E65:E104">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E16" sqref="E16:Y16"/>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1" customFormat="1" x14ac:dyDescent="0.2">
      <c r="A6" s="117"/>
      <c r="B6" s="117"/>
      <c r="C6" s="117"/>
      <c r="D6" s="117"/>
      <c r="E6" s="117"/>
      <c r="F6" s="117"/>
      <c r="G6" s="117"/>
      <c r="H6" s="117"/>
      <c r="I6" s="117"/>
      <c r="J6" s="117"/>
      <c r="K6" s="117"/>
      <c r="L6" s="117"/>
      <c r="M6" s="117"/>
      <c r="N6" s="117"/>
      <c r="O6" s="117"/>
      <c r="P6" s="117"/>
      <c r="Q6" s="117"/>
      <c r="R6" s="117"/>
      <c r="S6" s="117"/>
      <c r="T6" s="117"/>
    </row>
    <row r="7" spans="1:27" s="11"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89" t="s">
        <v>470</v>
      </c>
      <c r="F9" s="289"/>
      <c r="G9" s="289"/>
      <c r="H9" s="289"/>
      <c r="I9" s="289"/>
      <c r="J9" s="289"/>
      <c r="K9" s="289"/>
      <c r="L9" s="289"/>
      <c r="M9" s="289"/>
      <c r="N9" s="289"/>
      <c r="O9" s="289"/>
      <c r="P9" s="289"/>
      <c r="Q9" s="289"/>
      <c r="R9" s="289"/>
      <c r="S9" s="289"/>
      <c r="T9" s="289"/>
      <c r="U9" s="289"/>
      <c r="V9" s="289"/>
      <c r="W9" s="289"/>
      <c r="X9" s="289"/>
      <c r="Y9" s="289"/>
    </row>
    <row r="10" spans="1:27" s="11"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1" customFormat="1" ht="18.75" x14ac:dyDescent="0.2">
      <c r="E11" s="126"/>
      <c r="F11" s="126"/>
      <c r="G11" s="126"/>
      <c r="H11" s="126"/>
      <c r="I11" s="126"/>
      <c r="J11" s="126"/>
      <c r="K11" s="126"/>
      <c r="L11" s="126"/>
      <c r="M11" s="126"/>
      <c r="N11" s="126"/>
      <c r="O11" s="126"/>
      <c r="P11" s="126"/>
      <c r="Q11" s="126"/>
      <c r="R11" s="126"/>
      <c r="S11" s="109"/>
      <c r="T11" s="109"/>
      <c r="U11" s="109"/>
      <c r="V11" s="109"/>
      <c r="W11" s="109"/>
    </row>
    <row r="12" spans="1:27" s="11" customFormat="1" ht="18.75" customHeight="1" x14ac:dyDescent="0.2">
      <c r="E12" s="289" t="s">
        <v>590</v>
      </c>
      <c r="F12" s="289"/>
      <c r="G12" s="289"/>
      <c r="H12" s="289"/>
      <c r="I12" s="289"/>
      <c r="J12" s="289"/>
      <c r="K12" s="289"/>
      <c r="L12" s="289"/>
      <c r="M12" s="289"/>
      <c r="N12" s="289"/>
      <c r="O12" s="289"/>
      <c r="P12" s="289"/>
      <c r="Q12" s="289"/>
      <c r="R12" s="289"/>
      <c r="S12" s="289"/>
      <c r="T12" s="289"/>
      <c r="U12" s="289"/>
      <c r="V12" s="289"/>
      <c r="W12" s="289"/>
      <c r="X12" s="289"/>
      <c r="Y12" s="289"/>
    </row>
    <row r="13" spans="1:27" s="11"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x14ac:dyDescent="0.2">
      <c r="E15" s="289" t="str">
        <f>'1. паспорт местоположение'!A15</f>
        <v>Реконструкция ПС 110/10/10 кВ Сайма (реконструкция ЗРУ-10 кВ) филиал АО «Россети Тюмень» Сургутские электрические сети</v>
      </c>
      <c r="F15" s="289"/>
      <c r="G15" s="289"/>
      <c r="H15" s="289"/>
      <c r="I15" s="289"/>
      <c r="J15" s="289"/>
      <c r="K15" s="289"/>
      <c r="L15" s="289"/>
      <c r="M15" s="289"/>
      <c r="N15" s="289"/>
      <c r="O15" s="289"/>
      <c r="P15" s="289"/>
      <c r="Q15" s="289"/>
      <c r="R15" s="289"/>
      <c r="S15" s="289"/>
      <c r="T15" s="289"/>
      <c r="U15" s="289"/>
      <c r="V15" s="289"/>
      <c r="W15" s="289"/>
      <c r="X15" s="289"/>
      <c r="Y15" s="289"/>
    </row>
    <row r="16" spans="1:27" s="2"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409</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4" t="s">
        <v>5</v>
      </c>
      <c r="B21" s="316" t="s">
        <v>416</v>
      </c>
      <c r="C21" s="317"/>
      <c r="D21" s="316" t="s">
        <v>418</v>
      </c>
      <c r="E21" s="317"/>
      <c r="F21" s="299" t="s">
        <v>94</v>
      </c>
      <c r="G21" s="301"/>
      <c r="H21" s="301"/>
      <c r="I21" s="300"/>
      <c r="J21" s="314" t="s">
        <v>419</v>
      </c>
      <c r="K21" s="316" t="s">
        <v>420</v>
      </c>
      <c r="L21" s="317"/>
      <c r="M21" s="316" t="s">
        <v>421</v>
      </c>
      <c r="N21" s="317"/>
      <c r="O21" s="316" t="s">
        <v>408</v>
      </c>
      <c r="P21" s="317"/>
      <c r="Q21" s="316" t="s">
        <v>127</v>
      </c>
      <c r="R21" s="317"/>
      <c r="S21" s="314" t="s">
        <v>126</v>
      </c>
      <c r="T21" s="314" t="s">
        <v>422</v>
      </c>
      <c r="U21" s="314" t="s">
        <v>417</v>
      </c>
      <c r="V21" s="316" t="s">
        <v>125</v>
      </c>
      <c r="W21" s="317"/>
      <c r="X21" s="299" t="s">
        <v>117</v>
      </c>
      <c r="Y21" s="301"/>
      <c r="Z21" s="299" t="s">
        <v>116</v>
      </c>
      <c r="AA21" s="301"/>
    </row>
    <row r="22" spans="1:27" ht="216" customHeight="1" x14ac:dyDescent="0.25">
      <c r="A22" s="320"/>
      <c r="B22" s="318"/>
      <c r="C22" s="319"/>
      <c r="D22" s="318"/>
      <c r="E22" s="319"/>
      <c r="F22" s="299" t="s">
        <v>124</v>
      </c>
      <c r="G22" s="300"/>
      <c r="H22" s="299" t="s">
        <v>123</v>
      </c>
      <c r="I22" s="300"/>
      <c r="J22" s="315"/>
      <c r="K22" s="318"/>
      <c r="L22" s="319"/>
      <c r="M22" s="318"/>
      <c r="N22" s="319"/>
      <c r="O22" s="318"/>
      <c r="P22" s="319"/>
      <c r="Q22" s="318"/>
      <c r="R22" s="319"/>
      <c r="S22" s="315"/>
      <c r="T22" s="315"/>
      <c r="U22" s="315"/>
      <c r="V22" s="318"/>
      <c r="W22" s="319"/>
      <c r="X22" s="83" t="s">
        <v>115</v>
      </c>
      <c r="Y22" s="83" t="s">
        <v>406</v>
      </c>
      <c r="Z22" s="83" t="s">
        <v>114</v>
      </c>
      <c r="AA22" s="83" t="s">
        <v>113</v>
      </c>
    </row>
    <row r="23" spans="1:27" ht="60" customHeight="1" x14ac:dyDescent="0.25">
      <c r="A23" s="315"/>
      <c r="B23" s="112" t="s">
        <v>111</v>
      </c>
      <c r="C23" s="112"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32"/>
      <c r="B25" s="133"/>
      <c r="C25" s="133"/>
      <c r="D25" s="133"/>
      <c r="E25" s="133"/>
      <c r="F25" s="133"/>
      <c r="G25" s="135"/>
      <c r="H25" s="135"/>
      <c r="I25" s="135"/>
      <c r="J25" s="134"/>
      <c r="K25" s="134"/>
      <c r="L25" s="136"/>
      <c r="M25" s="136"/>
      <c r="N25" s="136"/>
      <c r="O25" s="137"/>
      <c r="P25" s="137"/>
      <c r="Q25" s="137"/>
      <c r="R25" s="135"/>
      <c r="S25" s="134"/>
      <c r="T25" s="134"/>
      <c r="U25" s="134"/>
      <c r="V25" s="138"/>
      <c r="W25" s="138"/>
      <c r="X25" s="132"/>
      <c r="Y25" s="132"/>
      <c r="Z25" s="132"/>
      <c r="AA25" s="132"/>
    </row>
    <row r="26" spans="1:27" s="53" customFormat="1" ht="60" customHeight="1" x14ac:dyDescent="0.25">
      <c r="A26" s="132"/>
      <c r="B26" s="133"/>
      <c r="C26" s="133"/>
      <c r="D26" s="133"/>
      <c r="E26" s="133"/>
      <c r="F26" s="87"/>
      <c r="G26" s="88"/>
      <c r="H26" s="88"/>
      <c r="I26" s="88"/>
      <c r="J26" s="134"/>
      <c r="K26" s="134"/>
      <c r="L26" s="136"/>
      <c r="M26" s="90"/>
      <c r="N26" s="91"/>
      <c r="O26" s="137"/>
      <c r="P26" s="137"/>
      <c r="Q26" s="91"/>
      <c r="R26" s="88"/>
      <c r="S26" s="89"/>
      <c r="T26" s="89"/>
      <c r="U26" s="89"/>
      <c r="V26" s="89"/>
      <c r="W26" s="91"/>
      <c r="X26" s="86"/>
      <c r="Y26" s="86"/>
      <c r="Z26" s="86"/>
      <c r="AA26" s="86"/>
    </row>
    <row r="27" spans="1:27" s="53" customFormat="1" ht="51.75" customHeight="1" x14ac:dyDescent="0.25">
      <c r="A27" s="132"/>
      <c r="B27" s="133"/>
      <c r="C27" s="133"/>
      <c r="D27" s="133"/>
      <c r="E27" s="133"/>
      <c r="F27" s="87"/>
      <c r="G27" s="88"/>
      <c r="H27" s="88"/>
      <c r="I27" s="88"/>
      <c r="J27" s="134"/>
      <c r="K27" s="134"/>
      <c r="L27" s="136"/>
      <c r="M27" s="90"/>
      <c r="N27" s="91"/>
      <c r="O27" s="137"/>
      <c r="P27" s="137"/>
      <c r="Q27" s="91"/>
      <c r="R27" s="88"/>
      <c r="S27" s="89"/>
      <c r="T27" s="89"/>
      <c r="U27" s="89"/>
      <c r="V27" s="89"/>
      <c r="W27" s="91"/>
      <c r="X27" s="86"/>
      <c r="Y27" s="86"/>
      <c r="Z27" s="86"/>
      <c r="AA27" s="86"/>
    </row>
    <row r="28" spans="1:27" s="53"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D23" sqref="D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4" t="str">
        <f>'1. паспорт местоположение'!A5:C5</f>
        <v>Год раскрытия информации: 2024 год</v>
      </c>
      <c r="B5" s="284"/>
      <c r="C5" s="28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1" customFormat="1" ht="18.75" x14ac:dyDescent="0.3">
      <c r="A6" s="16"/>
      <c r="E6" s="15"/>
      <c r="F6" s="15"/>
      <c r="G6" s="14"/>
    </row>
    <row r="7" spans="1:29" s="11" customFormat="1" ht="18.75" x14ac:dyDescent="0.2">
      <c r="A7" s="288" t="s">
        <v>9</v>
      </c>
      <c r="B7" s="288"/>
      <c r="C7" s="288"/>
      <c r="D7" s="12"/>
      <c r="E7" s="12"/>
      <c r="F7" s="12"/>
      <c r="G7" s="12"/>
      <c r="H7" s="12"/>
      <c r="I7" s="12"/>
      <c r="J7" s="12"/>
      <c r="K7" s="12"/>
      <c r="L7" s="12"/>
      <c r="M7" s="12"/>
      <c r="N7" s="12"/>
      <c r="O7" s="12"/>
      <c r="P7" s="12"/>
      <c r="Q7" s="12"/>
      <c r="R7" s="12"/>
      <c r="S7" s="12"/>
      <c r="T7" s="12"/>
      <c r="U7" s="12"/>
    </row>
    <row r="8" spans="1:29" s="11" customFormat="1" ht="18.75" x14ac:dyDescent="0.2">
      <c r="A8" s="288"/>
      <c r="B8" s="288"/>
      <c r="C8" s="288"/>
      <c r="D8" s="13"/>
      <c r="E8" s="13"/>
      <c r="F8" s="13"/>
      <c r="G8" s="13"/>
      <c r="H8" s="12"/>
      <c r="I8" s="12"/>
      <c r="J8" s="12"/>
      <c r="K8" s="12"/>
      <c r="L8" s="12"/>
      <c r="M8" s="12"/>
      <c r="N8" s="12"/>
      <c r="O8" s="12"/>
      <c r="P8" s="12"/>
      <c r="Q8" s="12"/>
      <c r="R8" s="12"/>
      <c r="S8" s="12"/>
      <c r="T8" s="12"/>
      <c r="U8" s="12"/>
    </row>
    <row r="9" spans="1:29" s="11" customFormat="1" ht="18.75" x14ac:dyDescent="0.2">
      <c r="A9" s="290" t="str">
        <f>'1. паспорт местоположение'!A9:C9</f>
        <v xml:space="preserve"> АО "Россети Тюмень"</v>
      </c>
      <c r="B9" s="290"/>
      <c r="C9" s="290"/>
      <c r="D9" s="7"/>
      <c r="E9" s="7"/>
      <c r="F9" s="7"/>
      <c r="G9" s="7"/>
      <c r="H9" s="12"/>
      <c r="I9" s="12"/>
      <c r="J9" s="12"/>
      <c r="K9" s="12"/>
      <c r="L9" s="12"/>
      <c r="M9" s="12"/>
      <c r="N9" s="12"/>
      <c r="O9" s="12"/>
      <c r="P9" s="12"/>
      <c r="Q9" s="12"/>
      <c r="R9" s="12"/>
      <c r="S9" s="12"/>
      <c r="T9" s="12"/>
      <c r="U9" s="12"/>
    </row>
    <row r="10" spans="1:29" s="11" customFormat="1" ht="18.75" x14ac:dyDescent="0.2">
      <c r="A10" s="285" t="s">
        <v>8</v>
      </c>
      <c r="B10" s="285"/>
      <c r="C10" s="285"/>
      <c r="D10" s="5"/>
      <c r="E10" s="5"/>
      <c r="F10" s="5"/>
      <c r="G10" s="5"/>
      <c r="H10" s="12"/>
      <c r="I10" s="12"/>
      <c r="J10" s="12"/>
      <c r="K10" s="12"/>
      <c r="L10" s="12"/>
      <c r="M10" s="12"/>
      <c r="N10" s="12"/>
      <c r="O10" s="12"/>
      <c r="P10" s="12"/>
      <c r="Q10" s="12"/>
      <c r="R10" s="12"/>
      <c r="S10" s="12"/>
      <c r="T10" s="12"/>
      <c r="U10" s="12"/>
    </row>
    <row r="11" spans="1:29" s="11" customFormat="1" ht="18.75" x14ac:dyDescent="0.2">
      <c r="A11" s="288"/>
      <c r="B11" s="288"/>
      <c r="C11" s="288"/>
      <c r="D11" s="13"/>
      <c r="E11" s="13"/>
      <c r="F11" s="13"/>
      <c r="G11" s="13"/>
      <c r="H11" s="12"/>
      <c r="I11" s="12"/>
      <c r="J11" s="12"/>
      <c r="K11" s="12"/>
      <c r="L11" s="12"/>
      <c r="M11" s="12"/>
      <c r="N11" s="12"/>
      <c r="O11" s="12"/>
      <c r="P11" s="12"/>
      <c r="Q11" s="12"/>
      <c r="R11" s="12"/>
      <c r="S11" s="12"/>
      <c r="T11" s="12"/>
      <c r="U11" s="12"/>
    </row>
    <row r="12" spans="1:29" s="11" customFormat="1" ht="18.75" x14ac:dyDescent="0.2">
      <c r="A12" s="290" t="str">
        <f>'1. паспорт местоположение'!A12:C12</f>
        <v>M_TP1100.PS.0077</v>
      </c>
      <c r="B12" s="290"/>
      <c r="C12" s="290"/>
      <c r="D12" s="7"/>
      <c r="E12" s="7"/>
      <c r="F12" s="7"/>
      <c r="G12" s="7"/>
      <c r="H12" s="12"/>
      <c r="I12" s="12"/>
      <c r="J12" s="12"/>
      <c r="K12" s="12"/>
      <c r="L12" s="12"/>
      <c r="M12" s="12"/>
      <c r="N12" s="12"/>
      <c r="O12" s="12"/>
      <c r="P12" s="12"/>
      <c r="Q12" s="12"/>
      <c r="R12" s="12"/>
      <c r="S12" s="12"/>
      <c r="T12" s="12"/>
      <c r="U12" s="12"/>
    </row>
    <row r="13" spans="1:29" s="11" customFormat="1" ht="18.75" x14ac:dyDescent="0.2">
      <c r="A13" s="285" t="s">
        <v>7</v>
      </c>
      <c r="B13" s="285"/>
      <c r="C13" s="2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4"/>
      <c r="B14" s="294"/>
      <c r="C14" s="294"/>
      <c r="D14" s="9"/>
      <c r="E14" s="9"/>
      <c r="F14" s="9"/>
      <c r="G14" s="9"/>
      <c r="H14" s="9"/>
      <c r="I14" s="9"/>
      <c r="J14" s="9"/>
      <c r="K14" s="9"/>
      <c r="L14" s="9"/>
      <c r="M14" s="9"/>
      <c r="N14" s="9"/>
      <c r="O14" s="9"/>
      <c r="P14" s="9"/>
      <c r="Q14" s="9"/>
      <c r="R14" s="9"/>
      <c r="S14" s="9"/>
      <c r="T14" s="9"/>
      <c r="U14" s="9"/>
    </row>
    <row r="15" spans="1:29" s="2" customFormat="1" ht="12" x14ac:dyDescent="0.2">
      <c r="A15" s="290" t="str">
        <f>'1. паспорт местоположение'!A15:C15</f>
        <v>Реконструкция ПС 110/10/10 кВ Сайма (реконструкция ЗРУ-10 кВ) филиал АО «Россети Тюмень» Сургутские электрические сети</v>
      </c>
      <c r="B15" s="290"/>
      <c r="C15" s="290"/>
      <c r="D15" s="7"/>
      <c r="E15" s="7"/>
      <c r="F15" s="7"/>
      <c r="G15" s="7"/>
      <c r="H15" s="7"/>
      <c r="I15" s="7"/>
      <c r="J15" s="7"/>
      <c r="K15" s="7"/>
      <c r="L15" s="7"/>
      <c r="M15" s="7"/>
      <c r="N15" s="7"/>
      <c r="O15" s="7"/>
      <c r="P15" s="7"/>
      <c r="Q15" s="7"/>
      <c r="R15" s="7"/>
      <c r="S15" s="7"/>
      <c r="T15" s="7"/>
      <c r="U15" s="7"/>
    </row>
    <row r="16" spans="1:29" s="2" customFormat="1" ht="15" customHeight="1" x14ac:dyDescent="0.2">
      <c r="A16" s="285" t="s">
        <v>6</v>
      </c>
      <c r="B16" s="285"/>
      <c r="C16" s="285"/>
      <c r="D16" s="5"/>
      <c r="E16" s="5"/>
      <c r="F16" s="5"/>
      <c r="G16" s="5"/>
      <c r="H16" s="5"/>
      <c r="I16" s="5"/>
      <c r="J16" s="5"/>
      <c r="K16" s="5"/>
      <c r="L16" s="5"/>
      <c r="M16" s="5"/>
      <c r="N16" s="5"/>
      <c r="O16" s="5"/>
      <c r="P16" s="5"/>
      <c r="Q16" s="5"/>
      <c r="R16" s="5"/>
      <c r="S16" s="5"/>
      <c r="T16" s="5"/>
      <c r="U16" s="5"/>
    </row>
    <row r="17" spans="1:21" s="2" customFormat="1" ht="15" customHeight="1" x14ac:dyDescent="0.2">
      <c r="A17" s="292"/>
      <c r="B17" s="292"/>
      <c r="C17" s="292"/>
      <c r="D17" s="3"/>
      <c r="E17" s="3"/>
      <c r="F17" s="3"/>
      <c r="G17" s="3"/>
      <c r="H17" s="3"/>
      <c r="I17" s="3"/>
      <c r="J17" s="3"/>
      <c r="K17" s="3"/>
      <c r="L17" s="3"/>
      <c r="M17" s="3"/>
      <c r="N17" s="3"/>
      <c r="O17" s="3"/>
      <c r="P17" s="3"/>
      <c r="Q17" s="3"/>
      <c r="R17" s="3"/>
    </row>
    <row r="18" spans="1:21" s="2" customFormat="1" ht="27.75" customHeight="1" x14ac:dyDescent="0.2">
      <c r="A18" s="286" t="s">
        <v>401</v>
      </c>
      <c r="B18" s="286"/>
      <c r="C18" s="28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78.75" customHeight="1" x14ac:dyDescent="0.2">
      <c r="A22" s="23" t="s">
        <v>65</v>
      </c>
      <c r="B22" s="30" t="s">
        <v>414</v>
      </c>
      <c r="C22" s="129"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8"/>
      <c r="E22" s="28"/>
      <c r="F22" s="27"/>
      <c r="G22" s="27"/>
      <c r="H22" s="27"/>
      <c r="I22" s="27"/>
      <c r="J22" s="27"/>
      <c r="K22" s="27"/>
      <c r="L22" s="27"/>
      <c r="M22" s="27"/>
      <c r="N22" s="27"/>
      <c r="O22" s="27"/>
      <c r="P22" s="27"/>
      <c r="Q22" s="26"/>
      <c r="R22" s="26"/>
      <c r="S22" s="26"/>
      <c r="T22" s="26"/>
      <c r="U22" s="26"/>
    </row>
    <row r="23" spans="1:21" ht="111" customHeight="1" x14ac:dyDescent="0.25">
      <c r="A23" s="23" t="s">
        <v>63</v>
      </c>
      <c r="B23" s="25" t="s">
        <v>60</v>
      </c>
      <c r="C23" s="29" t="s">
        <v>594</v>
      </c>
      <c r="D23" s="22"/>
      <c r="E23" s="22"/>
      <c r="F23" s="22"/>
      <c r="G23" s="22"/>
      <c r="H23" s="22"/>
      <c r="I23" s="22"/>
      <c r="J23" s="22"/>
      <c r="K23" s="22"/>
      <c r="L23" s="22"/>
      <c r="M23" s="22"/>
      <c r="N23" s="22"/>
      <c r="O23" s="22"/>
      <c r="P23" s="22"/>
      <c r="Q23" s="22"/>
      <c r="R23" s="22"/>
      <c r="S23" s="22"/>
      <c r="T23" s="22"/>
      <c r="U23" s="22"/>
    </row>
    <row r="24" spans="1:21" ht="60.75" customHeight="1" x14ac:dyDescent="0.25">
      <c r="A24" s="23" t="s">
        <v>62</v>
      </c>
      <c r="B24" s="25" t="s">
        <v>434</v>
      </c>
      <c r="C24" s="129" t="s">
        <v>668</v>
      </c>
      <c r="D24" s="22"/>
      <c r="E24" s="22"/>
      <c r="F24" s="22"/>
      <c r="G24" s="22"/>
      <c r="H24" s="22"/>
      <c r="I24" s="22"/>
      <c r="J24" s="22"/>
      <c r="K24" s="22"/>
      <c r="L24" s="22"/>
      <c r="M24" s="22"/>
      <c r="N24" s="22"/>
      <c r="O24" s="22"/>
      <c r="P24" s="22"/>
      <c r="Q24" s="22"/>
      <c r="R24" s="22"/>
      <c r="S24" s="22"/>
      <c r="T24" s="22"/>
      <c r="U24" s="22"/>
    </row>
    <row r="25" spans="1:21" ht="38.25" customHeight="1" x14ac:dyDescent="0.25">
      <c r="A25" s="23" t="s">
        <v>61</v>
      </c>
      <c r="B25" s="25" t="s">
        <v>435</v>
      </c>
      <c r="C25" s="279" t="s">
        <v>666</v>
      </c>
      <c r="D25" s="22"/>
      <c r="E25" s="22"/>
      <c r="F25" s="22"/>
      <c r="G25" s="22"/>
      <c r="H25" s="22"/>
      <c r="I25" s="22"/>
      <c r="J25" s="22"/>
      <c r="K25" s="22"/>
      <c r="L25" s="22"/>
      <c r="M25" s="22"/>
      <c r="N25" s="22"/>
      <c r="O25" s="22"/>
      <c r="P25" s="22"/>
      <c r="Q25" s="22"/>
      <c r="R25" s="22"/>
      <c r="S25" s="22"/>
      <c r="T25" s="22"/>
      <c r="U25" s="22"/>
    </row>
    <row r="26" spans="1:21" ht="51.75" customHeight="1" x14ac:dyDescent="0.25">
      <c r="A26" s="23" t="s">
        <v>59</v>
      </c>
      <c r="B26" s="25" t="s">
        <v>186</v>
      </c>
      <c r="C26" s="24" t="s">
        <v>456</v>
      </c>
      <c r="D26" s="22"/>
      <c r="E26" s="22"/>
      <c r="F26" s="22"/>
      <c r="G26" s="22"/>
      <c r="H26" s="22"/>
      <c r="I26" s="22"/>
      <c r="J26" s="22"/>
      <c r="K26" s="22"/>
      <c r="L26" s="22"/>
      <c r="M26" s="22"/>
      <c r="N26" s="22"/>
      <c r="O26" s="22"/>
      <c r="P26" s="22"/>
      <c r="Q26" s="22"/>
      <c r="R26" s="22"/>
      <c r="S26" s="22"/>
      <c r="T26" s="22"/>
      <c r="U26" s="22"/>
    </row>
    <row r="27" spans="1:21" ht="60" customHeight="1" x14ac:dyDescent="0.25">
      <c r="A27" s="23" t="s">
        <v>58</v>
      </c>
      <c r="B27" s="25" t="s">
        <v>415</v>
      </c>
      <c r="C27" s="150" t="s">
        <v>672</v>
      </c>
      <c r="D27" s="22"/>
      <c r="E27" s="22"/>
      <c r="F27" s="22"/>
      <c r="G27" s="22"/>
      <c r="H27" s="22"/>
      <c r="I27" s="22"/>
      <c r="J27" s="22"/>
      <c r="K27" s="22"/>
      <c r="L27" s="22"/>
      <c r="M27" s="22"/>
      <c r="N27" s="22"/>
      <c r="O27" s="22"/>
      <c r="P27" s="22"/>
      <c r="Q27" s="22"/>
      <c r="R27" s="22"/>
      <c r="S27" s="22"/>
      <c r="T27" s="22"/>
      <c r="U27" s="22"/>
    </row>
    <row r="28" spans="1:21" ht="25.5" customHeight="1" x14ac:dyDescent="0.25">
      <c r="A28" s="23" t="s">
        <v>56</v>
      </c>
      <c r="B28" s="25" t="s">
        <v>57</v>
      </c>
      <c r="C28" s="32">
        <v>2026</v>
      </c>
      <c r="D28" s="22"/>
      <c r="E28" s="22"/>
      <c r="F28" s="22"/>
      <c r="G28" s="22"/>
      <c r="H28" s="22"/>
      <c r="I28" s="22"/>
      <c r="J28" s="22"/>
      <c r="K28" s="22"/>
      <c r="L28" s="22"/>
      <c r="M28" s="22"/>
      <c r="N28" s="22"/>
      <c r="O28" s="22"/>
      <c r="P28" s="22"/>
      <c r="Q28" s="22"/>
      <c r="R28" s="22"/>
      <c r="S28" s="22"/>
      <c r="T28" s="22"/>
      <c r="U28" s="22"/>
    </row>
    <row r="29" spans="1:21" ht="25.5" customHeight="1" x14ac:dyDescent="0.25">
      <c r="A29" s="23" t="s">
        <v>54</v>
      </c>
      <c r="B29" s="24" t="s">
        <v>55</v>
      </c>
      <c r="C29" s="32">
        <v>2028</v>
      </c>
      <c r="D29" s="22"/>
      <c r="E29" s="22"/>
      <c r="F29" s="22"/>
      <c r="G29" s="22"/>
      <c r="H29" s="22"/>
      <c r="I29" s="22"/>
      <c r="J29" s="22"/>
      <c r="K29" s="22"/>
      <c r="L29" s="22"/>
      <c r="M29" s="22"/>
      <c r="N29" s="22"/>
      <c r="O29" s="22"/>
      <c r="P29" s="22"/>
      <c r="Q29" s="22"/>
      <c r="R29" s="22"/>
      <c r="S29" s="22"/>
      <c r="T29" s="22"/>
      <c r="U29" s="22"/>
    </row>
    <row r="30" spans="1:21" ht="25.5" customHeight="1" x14ac:dyDescent="0.25">
      <c r="A30" s="23" t="s">
        <v>73</v>
      </c>
      <c r="B30" s="24" t="s">
        <v>53</v>
      </c>
      <c r="C30" s="32" t="s">
        <v>595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4" t="s">
        <v>10</v>
      </c>
    </row>
    <row r="3" spans="1:28" ht="18.75" x14ac:dyDescent="0.3">
      <c r="Z3" s="14"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09"/>
      <c r="AB6" s="10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09"/>
      <c r="AB7" s="109"/>
    </row>
    <row r="8" spans="1:28" x14ac:dyDescent="0.25">
      <c r="A8" s="290" t="str">
        <f>'1. паспорт местоположение'!A9:C9</f>
        <v xml:space="preserve"> 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0"/>
      <c r="AB8" s="110"/>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1"/>
      <c r="AB9" s="11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09"/>
      <c r="AB10" s="109"/>
    </row>
    <row r="11" spans="1:28" x14ac:dyDescent="0.25">
      <c r="A11" s="290" t="str">
        <f>'1. паспорт местоположение'!A12:C12</f>
        <v>M_TP1100.PS.0077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0"/>
      <c r="AB11" s="110"/>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1"/>
      <c r="AB12" s="11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0"/>
      <c r="AB13" s="10"/>
    </row>
    <row r="14" spans="1:28" x14ac:dyDescent="0.25">
      <c r="A14" s="290" t="str">
        <f>'1. паспорт местоположение'!A15:C15</f>
        <v>Реконструкция ПС 110/10/10 кВ Сайма (реконструкция ЗРУ-10 кВ) филиал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0"/>
      <c r="AB14" s="110"/>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1"/>
      <c r="AB15" s="11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19"/>
      <c r="AB16" s="11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19"/>
      <c r="AB17" s="11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19"/>
      <c r="AB18" s="11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19"/>
      <c r="AB19" s="11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0"/>
      <c r="AB20" s="12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0"/>
      <c r="AB21" s="120"/>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1"/>
      <c r="AB22" s="121"/>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2">
        <v>11</v>
      </c>
      <c r="L25" s="81">
        <v>12</v>
      </c>
      <c r="M25" s="122">
        <v>13</v>
      </c>
      <c r="N25" s="81">
        <v>14</v>
      </c>
      <c r="O25" s="122">
        <v>15</v>
      </c>
      <c r="P25" s="81">
        <v>16</v>
      </c>
      <c r="Q25" s="122">
        <v>17</v>
      </c>
      <c r="R25" s="81">
        <v>18</v>
      </c>
      <c r="S25" s="122">
        <v>19</v>
      </c>
      <c r="T25" s="81">
        <v>20</v>
      </c>
      <c r="U25" s="122">
        <v>21</v>
      </c>
      <c r="V25" s="81">
        <v>22</v>
      </c>
      <c r="W25" s="122">
        <v>23</v>
      </c>
      <c r="X25" s="81">
        <v>24</v>
      </c>
      <c r="Y25" s="122">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18"/>
      <c r="Q5" s="118"/>
      <c r="R5" s="118"/>
      <c r="S5" s="118"/>
      <c r="T5" s="118"/>
      <c r="U5" s="118"/>
      <c r="V5" s="118"/>
      <c r="W5" s="118"/>
      <c r="X5" s="118"/>
      <c r="Y5" s="118"/>
      <c r="Z5" s="118"/>
      <c r="AA5" s="118"/>
      <c r="AB5" s="118"/>
    </row>
    <row r="6" spans="1:28" s="11" customFormat="1" ht="18.75" x14ac:dyDescent="0.3">
      <c r="A6" s="16"/>
      <c r="B6" s="16"/>
      <c r="L6" s="14"/>
    </row>
    <row r="7" spans="1:28" s="11" customFormat="1" ht="18.75" x14ac:dyDescent="0.2">
      <c r="A7" s="288" t="s">
        <v>9</v>
      </c>
      <c r="B7" s="288"/>
      <c r="C7" s="288"/>
      <c r="D7" s="288"/>
      <c r="E7" s="288"/>
      <c r="F7" s="288"/>
      <c r="G7" s="288"/>
      <c r="H7" s="288"/>
      <c r="I7" s="288"/>
      <c r="J7" s="288"/>
      <c r="K7" s="288"/>
      <c r="L7" s="288"/>
      <c r="M7" s="288"/>
      <c r="N7" s="288"/>
      <c r="O7" s="288"/>
      <c r="P7" s="12"/>
      <c r="Q7" s="12"/>
      <c r="R7" s="12"/>
      <c r="S7" s="12"/>
      <c r="T7" s="12"/>
      <c r="U7" s="12"/>
      <c r="V7" s="12"/>
      <c r="W7" s="12"/>
      <c r="X7" s="12"/>
      <c r="Y7" s="12"/>
      <c r="Z7" s="12"/>
    </row>
    <row r="8" spans="1:28" s="11" customFormat="1" ht="18.75" x14ac:dyDescent="0.2">
      <c r="A8" s="288"/>
      <c r="B8" s="288"/>
      <c r="C8" s="288"/>
      <c r="D8" s="288"/>
      <c r="E8" s="288"/>
      <c r="F8" s="288"/>
      <c r="G8" s="288"/>
      <c r="H8" s="288"/>
      <c r="I8" s="288"/>
      <c r="J8" s="288"/>
      <c r="K8" s="288"/>
      <c r="L8" s="288"/>
      <c r="M8" s="288"/>
      <c r="N8" s="288"/>
      <c r="O8" s="288"/>
      <c r="P8" s="12"/>
      <c r="Q8" s="12"/>
      <c r="R8" s="12"/>
      <c r="S8" s="12"/>
      <c r="T8" s="12"/>
      <c r="U8" s="12"/>
      <c r="V8" s="12"/>
      <c r="W8" s="12"/>
      <c r="X8" s="12"/>
      <c r="Y8" s="12"/>
      <c r="Z8" s="12"/>
    </row>
    <row r="9" spans="1:28" s="11" customFormat="1" ht="18.75" x14ac:dyDescent="0.2">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12"/>
      <c r="Q9" s="12"/>
      <c r="R9" s="12"/>
      <c r="S9" s="12"/>
      <c r="T9" s="12"/>
      <c r="U9" s="12"/>
      <c r="V9" s="12"/>
      <c r="W9" s="12"/>
      <c r="X9" s="12"/>
      <c r="Y9" s="12"/>
      <c r="Z9" s="12"/>
    </row>
    <row r="10" spans="1:28" s="11" customFormat="1" ht="18.75" x14ac:dyDescent="0.2">
      <c r="A10" s="285" t="s">
        <v>8</v>
      </c>
      <c r="B10" s="285"/>
      <c r="C10" s="285"/>
      <c r="D10" s="285"/>
      <c r="E10" s="285"/>
      <c r="F10" s="285"/>
      <c r="G10" s="285"/>
      <c r="H10" s="285"/>
      <c r="I10" s="285"/>
      <c r="J10" s="285"/>
      <c r="K10" s="285"/>
      <c r="L10" s="285"/>
      <c r="M10" s="285"/>
      <c r="N10" s="285"/>
      <c r="O10" s="285"/>
      <c r="P10" s="12"/>
      <c r="Q10" s="12"/>
      <c r="R10" s="12"/>
      <c r="S10" s="12"/>
      <c r="T10" s="12"/>
      <c r="U10" s="12"/>
      <c r="V10" s="12"/>
      <c r="W10" s="12"/>
      <c r="X10" s="12"/>
      <c r="Y10" s="12"/>
      <c r="Z10" s="12"/>
    </row>
    <row r="11" spans="1:28" s="11" customFormat="1" ht="18.75" x14ac:dyDescent="0.2">
      <c r="A11" s="288"/>
      <c r="B11" s="288"/>
      <c r="C11" s="288"/>
      <c r="D11" s="288"/>
      <c r="E11" s="288"/>
      <c r="F11" s="288"/>
      <c r="G11" s="288"/>
      <c r="H11" s="288"/>
      <c r="I11" s="288"/>
      <c r="J11" s="288"/>
      <c r="K11" s="288"/>
      <c r="L11" s="288"/>
      <c r="M11" s="288"/>
      <c r="N11" s="288"/>
      <c r="O11" s="288"/>
      <c r="P11" s="12"/>
      <c r="Q11" s="12"/>
      <c r="R11" s="12"/>
      <c r="S11" s="12"/>
      <c r="T11" s="12"/>
      <c r="U11" s="12"/>
      <c r="V11" s="12"/>
      <c r="W11" s="12"/>
      <c r="X11" s="12"/>
      <c r="Y11" s="12"/>
      <c r="Z11" s="12"/>
    </row>
    <row r="12" spans="1:28" s="11" customFormat="1" ht="18.75" x14ac:dyDescent="0.2">
      <c r="A12" s="290" t="str">
        <f>'1. паспорт местоположение'!A12:C12</f>
        <v>M_TP1100.PS.0077</v>
      </c>
      <c r="B12" s="290"/>
      <c r="C12" s="290"/>
      <c r="D12" s="290"/>
      <c r="E12" s="290"/>
      <c r="F12" s="290"/>
      <c r="G12" s="290"/>
      <c r="H12" s="290"/>
      <c r="I12" s="290"/>
      <c r="J12" s="290"/>
      <c r="K12" s="290"/>
      <c r="L12" s="290"/>
      <c r="M12" s="290"/>
      <c r="N12" s="290"/>
      <c r="O12" s="290"/>
      <c r="P12" s="12"/>
      <c r="Q12" s="12"/>
      <c r="R12" s="12"/>
      <c r="S12" s="12"/>
      <c r="T12" s="12"/>
      <c r="U12" s="12"/>
      <c r="V12" s="12"/>
      <c r="W12" s="12"/>
      <c r="X12" s="12"/>
      <c r="Y12" s="12"/>
      <c r="Z12" s="12"/>
    </row>
    <row r="13" spans="1:28" s="11" customFormat="1" ht="18.75" x14ac:dyDescent="0.2">
      <c r="A13" s="285" t="s">
        <v>7</v>
      </c>
      <c r="B13" s="285"/>
      <c r="C13" s="285"/>
      <c r="D13" s="285"/>
      <c r="E13" s="285"/>
      <c r="F13" s="285"/>
      <c r="G13" s="285"/>
      <c r="H13" s="285"/>
      <c r="I13" s="285"/>
      <c r="J13" s="285"/>
      <c r="K13" s="285"/>
      <c r="L13" s="285"/>
      <c r="M13" s="285"/>
      <c r="N13" s="285"/>
      <c r="O13" s="285"/>
      <c r="P13" s="12"/>
      <c r="Q13" s="12"/>
      <c r="R13" s="12"/>
      <c r="S13" s="12"/>
      <c r="T13" s="12"/>
      <c r="U13" s="12"/>
      <c r="V13" s="12"/>
      <c r="W13" s="12"/>
      <c r="X13" s="12"/>
      <c r="Y13" s="12"/>
      <c r="Z13" s="12"/>
    </row>
    <row r="14" spans="1:28" s="8" customFormat="1" ht="15.75" customHeight="1" x14ac:dyDescent="0.2">
      <c r="A14" s="294"/>
      <c r="B14" s="294"/>
      <c r="C14" s="294"/>
      <c r="D14" s="294"/>
      <c r="E14" s="294"/>
      <c r="F14" s="294"/>
      <c r="G14" s="294"/>
      <c r="H14" s="294"/>
      <c r="I14" s="294"/>
      <c r="J14" s="294"/>
      <c r="K14" s="294"/>
      <c r="L14" s="294"/>
      <c r="M14" s="294"/>
      <c r="N14" s="294"/>
      <c r="O14" s="294"/>
      <c r="P14" s="9"/>
      <c r="Q14" s="9"/>
      <c r="R14" s="9"/>
      <c r="S14" s="9"/>
      <c r="T14" s="9"/>
      <c r="U14" s="9"/>
      <c r="V14" s="9"/>
      <c r="W14" s="9"/>
      <c r="X14" s="9"/>
      <c r="Y14" s="9"/>
      <c r="Z14" s="9"/>
    </row>
    <row r="15" spans="1:28" s="2" customFormat="1" ht="12" x14ac:dyDescent="0.2">
      <c r="A15" s="290" t="str">
        <f>'1. паспорт местоположение'!A15:C15</f>
        <v>Реконструкция ПС 110/10/10 кВ Сайма (реконструкция ЗРУ-10 кВ) филиал АО «Россети Тюмень» Сургутские электрические сети</v>
      </c>
      <c r="B15" s="290"/>
      <c r="C15" s="290"/>
      <c r="D15" s="290"/>
      <c r="E15" s="290"/>
      <c r="F15" s="290"/>
      <c r="G15" s="290"/>
      <c r="H15" s="290"/>
      <c r="I15" s="290"/>
      <c r="J15" s="290"/>
      <c r="K15" s="290"/>
      <c r="L15" s="290"/>
      <c r="M15" s="290"/>
      <c r="N15" s="290"/>
      <c r="O15" s="290"/>
      <c r="P15" s="7"/>
      <c r="Q15" s="7"/>
      <c r="R15" s="7"/>
      <c r="S15" s="7"/>
      <c r="T15" s="7"/>
      <c r="U15" s="7"/>
      <c r="V15" s="7"/>
      <c r="W15" s="7"/>
      <c r="X15" s="7"/>
      <c r="Y15" s="7"/>
      <c r="Z15" s="7"/>
    </row>
    <row r="16" spans="1:28" s="2" customFormat="1" ht="15" customHeight="1" x14ac:dyDescent="0.2">
      <c r="A16" s="285" t="s">
        <v>6</v>
      </c>
      <c r="B16" s="285"/>
      <c r="C16" s="285"/>
      <c r="D16" s="285"/>
      <c r="E16" s="285"/>
      <c r="F16" s="285"/>
      <c r="G16" s="285"/>
      <c r="H16" s="285"/>
      <c r="I16" s="285"/>
      <c r="J16" s="285"/>
      <c r="K16" s="285"/>
      <c r="L16" s="285"/>
      <c r="M16" s="285"/>
      <c r="N16" s="285"/>
      <c r="O16" s="285"/>
      <c r="P16" s="5"/>
      <c r="Q16" s="5"/>
      <c r="R16" s="5"/>
      <c r="S16" s="5"/>
      <c r="T16" s="5"/>
      <c r="U16" s="5"/>
      <c r="V16" s="5"/>
      <c r="W16" s="5"/>
      <c r="X16" s="5"/>
      <c r="Y16" s="5"/>
      <c r="Z16" s="5"/>
    </row>
    <row r="17" spans="1:26" s="2" customFormat="1" ht="15" customHeight="1" x14ac:dyDescent="0.2">
      <c r="A17" s="292"/>
      <c r="B17" s="292"/>
      <c r="C17" s="292"/>
      <c r="D17" s="292"/>
      <c r="E17" s="292"/>
      <c r="F17" s="292"/>
      <c r="G17" s="292"/>
      <c r="H17" s="292"/>
      <c r="I17" s="292"/>
      <c r="J17" s="292"/>
      <c r="K17" s="292"/>
      <c r="L17" s="292"/>
      <c r="M17" s="292"/>
      <c r="N17" s="292"/>
      <c r="O17" s="292"/>
      <c r="P17" s="3"/>
      <c r="Q17" s="3"/>
      <c r="R17" s="3"/>
      <c r="S17" s="3"/>
      <c r="T17" s="3"/>
      <c r="U17" s="3"/>
      <c r="V17" s="3"/>
      <c r="W17" s="3"/>
    </row>
    <row r="18" spans="1:26" s="2" customFormat="1" ht="91.5" customHeight="1" x14ac:dyDescent="0.2">
      <c r="A18" s="328" t="s">
        <v>410</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295" t="s">
        <v>5</v>
      </c>
      <c r="B19" s="295" t="s">
        <v>88</v>
      </c>
      <c r="C19" s="295" t="s">
        <v>87</v>
      </c>
      <c r="D19" s="295" t="s">
        <v>76</v>
      </c>
      <c r="E19" s="329" t="s">
        <v>86</v>
      </c>
      <c r="F19" s="330"/>
      <c r="G19" s="330"/>
      <c r="H19" s="330"/>
      <c r="I19" s="331"/>
      <c r="J19" s="295" t="s">
        <v>85</v>
      </c>
      <c r="K19" s="295"/>
      <c r="L19" s="295"/>
      <c r="M19" s="295"/>
      <c r="N19" s="295"/>
      <c r="O19" s="295"/>
      <c r="P19" s="3"/>
      <c r="Q19" s="3"/>
      <c r="R19" s="3"/>
      <c r="S19" s="3"/>
      <c r="T19" s="3"/>
      <c r="U19" s="3"/>
      <c r="V19" s="3"/>
      <c r="W19" s="3"/>
    </row>
    <row r="20" spans="1:26" s="2" customFormat="1" ht="51" customHeight="1" x14ac:dyDescent="0.2">
      <c r="A20" s="295"/>
      <c r="B20" s="295"/>
      <c r="C20" s="295"/>
      <c r="D20" s="295"/>
      <c r="E20" s="37" t="s">
        <v>84</v>
      </c>
      <c r="F20" s="37" t="s">
        <v>83</v>
      </c>
      <c r="G20" s="37" t="s">
        <v>82</v>
      </c>
      <c r="H20" s="37" t="s">
        <v>81</v>
      </c>
      <c r="I20" s="37" t="s">
        <v>80</v>
      </c>
      <c r="J20" s="37" t="s">
        <v>79</v>
      </c>
      <c r="K20" s="37" t="s">
        <v>4</v>
      </c>
      <c r="L20" s="43" t="s">
        <v>3</v>
      </c>
      <c r="M20" s="42" t="s">
        <v>187</v>
      </c>
      <c r="N20" s="42" t="s">
        <v>78</v>
      </c>
      <c r="O20" s="42" t="s">
        <v>77</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1"/>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1" customFormat="1" ht="18.75" customHeight="1" x14ac:dyDescent="0.2">
      <c r="A1" s="17"/>
      <c r="I1" s="15"/>
      <c r="J1" s="15"/>
      <c r="K1" s="200" t="s">
        <v>69</v>
      </c>
      <c r="AR1" s="200" t="s">
        <v>69</v>
      </c>
    </row>
    <row r="2" spans="1:44" s="11" customFormat="1" ht="18.75" customHeight="1" x14ac:dyDescent="0.3">
      <c r="A2" s="17"/>
      <c r="I2" s="15"/>
      <c r="J2" s="15"/>
      <c r="K2" s="199" t="s">
        <v>10</v>
      </c>
      <c r="AR2" s="199" t="s">
        <v>10</v>
      </c>
    </row>
    <row r="3" spans="1:44" s="11" customFormat="1" ht="18.75" x14ac:dyDescent="0.3">
      <c r="A3" s="16"/>
      <c r="I3" s="15"/>
      <c r="J3" s="15"/>
      <c r="K3" s="199" t="s">
        <v>68</v>
      </c>
      <c r="AR3" s="199" t="s">
        <v>568</v>
      </c>
    </row>
    <row r="4" spans="1:44" s="11" customFormat="1" ht="18.75" x14ac:dyDescent="0.3">
      <c r="A4" s="16"/>
      <c r="I4" s="15"/>
      <c r="J4" s="15"/>
      <c r="K4" s="199"/>
    </row>
    <row r="5" spans="1:44" s="11" customFormat="1" ht="18.75" customHeight="1" x14ac:dyDescent="0.2">
      <c r="A5" s="284" t="str">
        <f>'4. паспортбюджет'!A5:O5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1" customFormat="1" ht="18.75" x14ac:dyDescent="0.3">
      <c r="A6" s="16"/>
      <c r="I6" s="15"/>
      <c r="J6" s="15"/>
      <c r="K6" s="199"/>
    </row>
    <row r="7" spans="1:44" s="11"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1" customFormat="1" ht="18.75" x14ac:dyDescent="0.2">
      <c r="A8" s="230"/>
      <c r="B8" s="230"/>
      <c r="C8" s="230"/>
      <c r="D8" s="230"/>
      <c r="E8" s="230"/>
      <c r="F8" s="230"/>
      <c r="G8" s="230"/>
      <c r="H8" s="230"/>
      <c r="I8" s="230"/>
      <c r="J8" s="230"/>
      <c r="K8" s="230"/>
      <c r="L8" s="198"/>
      <c r="M8" s="198"/>
      <c r="N8" s="198"/>
      <c r="O8" s="198"/>
      <c r="P8" s="198"/>
      <c r="Q8" s="198"/>
      <c r="R8" s="198"/>
      <c r="S8" s="198"/>
      <c r="T8" s="198"/>
      <c r="U8" s="198"/>
      <c r="V8" s="198"/>
      <c r="W8" s="198"/>
      <c r="X8" s="198"/>
      <c r="Y8" s="198"/>
    </row>
    <row r="9" spans="1:44" s="11" customFormat="1" ht="18.75" customHeight="1" x14ac:dyDescent="0.2">
      <c r="A9" s="398" t="s">
        <v>470</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1"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1" customFormat="1" ht="18.75" x14ac:dyDescent="0.2">
      <c r="A11" s="230"/>
      <c r="B11" s="230"/>
      <c r="C11" s="230"/>
      <c r="D11" s="230"/>
      <c r="E11" s="230"/>
      <c r="F11" s="230"/>
      <c r="G11" s="230"/>
      <c r="H11" s="230"/>
      <c r="I11" s="230"/>
      <c r="J11" s="230"/>
      <c r="K11" s="230"/>
      <c r="L11" s="198"/>
      <c r="M11" s="198"/>
      <c r="N11" s="198"/>
      <c r="O11" s="198"/>
      <c r="P11" s="198"/>
      <c r="Q11" s="198"/>
      <c r="R11" s="198"/>
      <c r="S11" s="198"/>
      <c r="T11" s="198"/>
      <c r="U11" s="198"/>
      <c r="V11" s="198"/>
      <c r="W11" s="198"/>
      <c r="X11" s="198"/>
      <c r="Y11" s="198"/>
    </row>
    <row r="12" spans="1:44" s="11" customFormat="1" ht="18.75" customHeight="1" x14ac:dyDescent="0.2">
      <c r="A12" s="398" t="str">
        <f>'4. паспортбюджет'!A12:O12</f>
        <v>M_TP1100.PS.0077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1"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8"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2" customFormat="1" ht="45.75" customHeight="1" x14ac:dyDescent="0.2">
      <c r="A15" s="396" t="str">
        <f>'4. паспортбюджет'!A15:O15</f>
        <v>Реконструкция ПС 110/10/10 кВ Сайма (реконструкция ЗРУ-10 кВ) филиал АО «Россети Тюмень» Сургутские электрические сети</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2"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2"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2" customFormat="1" ht="15" customHeight="1" x14ac:dyDescent="0.2">
      <c r="A18" s="287" t="s">
        <v>411</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33"/>
      <c r="AP19" s="233"/>
      <c r="AQ19" s="233"/>
      <c r="AR19" s="200"/>
    </row>
    <row r="20" spans="1:45" ht="18.75" x14ac:dyDescent="0.3">
      <c r="AO20" s="233"/>
      <c r="AP20" s="233"/>
      <c r="AQ20" s="233"/>
      <c r="AR20" s="199"/>
    </row>
    <row r="21" spans="1:45" ht="20.25" customHeight="1" x14ac:dyDescent="0.3">
      <c r="AO21" s="233"/>
      <c r="AP21" s="233"/>
      <c r="AQ21" s="233"/>
      <c r="AR21" s="199"/>
    </row>
    <row r="22" spans="1:45" s="2"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97" t="s">
        <v>446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447</v>
      </c>
      <c r="AL24" s="397"/>
      <c r="AM24" s="96"/>
      <c r="AN24" s="96"/>
      <c r="AO24" s="234"/>
      <c r="AP24" s="234"/>
      <c r="AQ24" s="234"/>
      <c r="AR24" s="234"/>
      <c r="AS24" s="101"/>
    </row>
    <row r="25" spans="1:45" ht="12.75" customHeight="1" x14ac:dyDescent="0.25">
      <c r="A25" s="377" t="s">
        <v>569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7"/>
      <c r="AN25" s="399" t="s">
        <v>448</v>
      </c>
      <c r="AO25" s="399"/>
      <c r="AP25" s="399"/>
      <c r="AQ25" s="400"/>
      <c r="AR25" s="400"/>
      <c r="AS25" s="101"/>
    </row>
    <row r="26" spans="1:45" ht="17.25" customHeight="1" x14ac:dyDescent="0.25">
      <c r="A26" s="350" t="s">
        <v>449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7"/>
      <c r="AN26" s="386" t="s">
        <v>450</v>
      </c>
      <c r="AO26" s="387"/>
      <c r="AP26" s="388"/>
      <c r="AQ26" s="384"/>
      <c r="AR26" s="389"/>
      <c r="AS26" s="101"/>
    </row>
    <row r="27" spans="1:45" ht="17.25" customHeight="1" x14ac:dyDescent="0.25">
      <c r="A27" s="350" t="s">
        <v>451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7"/>
      <c r="AN27" s="386" t="s">
        <v>452</v>
      </c>
      <c r="AO27" s="387"/>
      <c r="AP27" s="388"/>
      <c r="AQ27" s="384"/>
      <c r="AR27" s="389"/>
      <c r="AS27" s="101"/>
    </row>
    <row r="28" spans="1:45" ht="27.75" customHeight="1" thickBot="1" x14ac:dyDescent="0.3">
      <c r="A28" s="390" t="s">
        <v>453</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97"/>
      <c r="AN28" s="393" t="s">
        <v>570</v>
      </c>
      <c r="AO28" s="394"/>
      <c r="AP28" s="395"/>
      <c r="AQ28" s="384"/>
      <c r="AR28" s="389"/>
      <c r="AS28" s="101"/>
    </row>
    <row r="29" spans="1:45" ht="17.25" customHeight="1" x14ac:dyDescent="0.25">
      <c r="A29" s="379" t="s">
        <v>454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97"/>
      <c r="AN29" s="382"/>
      <c r="AO29" s="383"/>
      <c r="AP29" s="383"/>
      <c r="AQ29" s="384"/>
      <c r="AR29" s="385"/>
      <c r="AS29" s="101"/>
    </row>
    <row r="30" spans="1:45" ht="17.25" customHeight="1" x14ac:dyDescent="0.25">
      <c r="A30" s="350" t="s">
        <v>571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7"/>
      <c r="AS30" s="101"/>
    </row>
    <row r="31" spans="1:45" ht="17.25" customHeight="1" x14ac:dyDescent="0.25">
      <c r="A31" s="350" t="s">
        <v>289</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7"/>
      <c r="AN31" s="97"/>
      <c r="AO31" s="235"/>
      <c r="AP31" s="235"/>
      <c r="AQ31" s="235"/>
      <c r="AR31" s="235"/>
      <c r="AS31" s="101"/>
    </row>
    <row r="32" spans="1:45" ht="17.25" customHeight="1" x14ac:dyDescent="0.25">
      <c r="A32" s="350" t="s">
        <v>268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7"/>
      <c r="AN32" s="97"/>
      <c r="AO32" s="97"/>
      <c r="AP32" s="97"/>
      <c r="AQ32" s="97"/>
      <c r="AR32" s="97"/>
      <c r="AS32" s="101"/>
    </row>
    <row r="33" spans="1:45" ht="17.25" customHeight="1" x14ac:dyDescent="0.25">
      <c r="A33" s="350" t="s">
        <v>288</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97"/>
      <c r="AN33" s="97"/>
      <c r="AO33" s="97"/>
      <c r="AP33" s="97"/>
      <c r="AQ33" s="97"/>
      <c r="AR33" s="97"/>
      <c r="AS33" s="101"/>
    </row>
    <row r="34" spans="1:45" ht="17.25" customHeight="1" x14ac:dyDescent="0.25">
      <c r="A34" s="350" t="s">
        <v>287</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7"/>
      <c r="AN34" s="97"/>
      <c r="AO34" s="97"/>
      <c r="AP34" s="97"/>
      <c r="AQ34" s="97"/>
      <c r="AR34" s="97"/>
      <c r="AS34" s="101"/>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7"/>
      <c r="AN35" s="97"/>
      <c r="AO35" s="97"/>
      <c r="AP35" s="97"/>
      <c r="AQ35" s="97"/>
      <c r="AR35" s="97"/>
      <c r="AS35" s="101"/>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7"/>
      <c r="AN36" s="97"/>
      <c r="AO36" s="97"/>
      <c r="AP36" s="97"/>
      <c r="AQ36" s="97"/>
      <c r="AR36" s="97"/>
      <c r="AS36" s="101"/>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7"/>
      <c r="AN37" s="97"/>
      <c r="AO37" s="97"/>
      <c r="AP37" s="97"/>
      <c r="AQ37" s="97"/>
      <c r="AR37" s="97"/>
      <c r="AS37" s="101"/>
    </row>
    <row r="38" spans="1:45" ht="17.25" customHeight="1" x14ac:dyDescent="0.25">
      <c r="A38" s="350" t="s">
        <v>286</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7"/>
      <c r="AN38" s="97"/>
      <c r="AO38" s="97"/>
      <c r="AP38" s="97"/>
      <c r="AQ38" s="97"/>
      <c r="AR38" s="97"/>
      <c r="AS38" s="101"/>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7"/>
      <c r="AN39" s="97"/>
      <c r="AO39" s="97"/>
      <c r="AP39" s="97"/>
      <c r="AQ39" s="97"/>
      <c r="AR39" s="97"/>
      <c r="AS39" s="101"/>
    </row>
    <row r="40" spans="1:45" ht="17.25" customHeight="1" x14ac:dyDescent="0.25">
      <c r="A40" s="377" t="s">
        <v>572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7"/>
      <c r="AN40" s="97"/>
      <c r="AO40" s="97"/>
      <c r="AP40" s="97"/>
      <c r="AQ40" s="97"/>
      <c r="AR40" s="97"/>
      <c r="AS40" s="101"/>
    </row>
    <row r="41" spans="1:45" ht="17.25" customHeight="1" x14ac:dyDescent="0.25">
      <c r="A41" s="350" t="s">
        <v>284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7"/>
      <c r="AN41" s="97"/>
      <c r="AO41" s="97"/>
      <c r="AP41" s="97"/>
      <c r="AQ41" s="97"/>
      <c r="AR41" s="97"/>
      <c r="AS41" s="101"/>
    </row>
    <row r="42" spans="1:45" ht="17.25" customHeight="1" x14ac:dyDescent="0.25">
      <c r="A42" s="350" t="s">
        <v>283</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7"/>
      <c r="AN42" s="97"/>
      <c r="AO42" s="97"/>
      <c r="AP42" s="97"/>
      <c r="AQ42" s="97"/>
      <c r="AR42" s="97"/>
      <c r="AS42" s="101"/>
    </row>
    <row r="43" spans="1:45" ht="17.25" customHeight="1" x14ac:dyDescent="0.25">
      <c r="A43" s="350" t="s">
        <v>282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7"/>
      <c r="AN43" s="97"/>
      <c r="AO43" s="97"/>
      <c r="AP43" s="97"/>
      <c r="AQ43" s="97"/>
      <c r="AR43" s="97"/>
      <c r="AS43" s="101"/>
    </row>
    <row r="44" spans="1:45" ht="17.25" customHeight="1" x14ac:dyDescent="0.25">
      <c r="A44" s="350" t="s">
        <v>281</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7"/>
      <c r="AN44" s="97"/>
      <c r="AO44" s="97"/>
      <c r="AP44" s="97"/>
      <c r="AQ44" s="97"/>
      <c r="AR44" s="97"/>
      <c r="AS44" s="101"/>
    </row>
    <row r="45" spans="1:45" ht="17.25" customHeight="1" x14ac:dyDescent="0.25">
      <c r="A45" s="350" t="s">
        <v>280</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7"/>
      <c r="AN45" s="97"/>
      <c r="AO45" s="97"/>
      <c r="AP45" s="97"/>
      <c r="AQ45" s="97"/>
      <c r="AR45" s="97"/>
      <c r="AS45" s="101"/>
    </row>
    <row r="46" spans="1:45" ht="17.25" customHeight="1" thickBot="1" x14ac:dyDescent="0.3">
      <c r="A46" s="370" t="s">
        <v>573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7"/>
      <c r="AN46" s="97"/>
      <c r="AO46" s="97"/>
      <c r="AP46" s="97"/>
      <c r="AQ46" s="97"/>
      <c r="AR46" s="97"/>
      <c r="AS46" s="101"/>
    </row>
    <row r="47" spans="1:45" ht="24" customHeight="1" x14ac:dyDescent="0.25">
      <c r="A47" s="373" t="s">
        <v>279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56" t="s">
        <v>574</v>
      </c>
      <c r="AN47" s="356"/>
      <c r="AO47" s="236" t="s">
        <v>575</v>
      </c>
      <c r="AP47" s="236" t="s">
        <v>576</v>
      </c>
      <c r="AQ47" s="101"/>
    </row>
    <row r="48" spans="1:45" ht="12" customHeight="1" x14ac:dyDescent="0.25">
      <c r="A48" s="350" t="s">
        <v>278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37"/>
      <c r="AP48" s="237"/>
      <c r="AQ48" s="101"/>
    </row>
    <row r="49" spans="1:43" ht="12" customHeight="1" x14ac:dyDescent="0.25">
      <c r="A49" s="350" t="s">
        <v>277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37"/>
      <c r="AP49" s="237"/>
      <c r="AQ49" s="101"/>
    </row>
    <row r="50" spans="1:43" ht="12" customHeight="1" thickBot="1" x14ac:dyDescent="0.3">
      <c r="A50" s="364" t="s">
        <v>577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38"/>
      <c r="AP50" s="238"/>
      <c r="AQ50" s="101"/>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4" t="s">
        <v>276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574</v>
      </c>
      <c r="AN52" s="356"/>
      <c r="AO52" s="236" t="s">
        <v>575</v>
      </c>
      <c r="AP52" s="236" t="s">
        <v>576</v>
      </c>
      <c r="AQ52" s="101"/>
    </row>
    <row r="53" spans="1:43" ht="11.25" customHeight="1" x14ac:dyDescent="0.25">
      <c r="A53" s="367" t="s">
        <v>275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43"/>
      <c r="AP53" s="243"/>
      <c r="AQ53" s="101"/>
    </row>
    <row r="54" spans="1:43" ht="12" customHeight="1" x14ac:dyDescent="0.25">
      <c r="A54" s="350" t="s">
        <v>274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37"/>
      <c r="AP54" s="237"/>
      <c r="AQ54" s="101"/>
    </row>
    <row r="55" spans="1:43" ht="12" customHeight="1" x14ac:dyDescent="0.25">
      <c r="A55" s="350" t="s">
        <v>273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37"/>
      <c r="AP55" s="237"/>
      <c r="AQ55" s="101"/>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38"/>
      <c r="AP56" s="238"/>
      <c r="AQ56" s="101"/>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97"/>
      <c r="AN57" s="97"/>
      <c r="AO57" s="245"/>
      <c r="AP57" s="245"/>
      <c r="AQ57" s="96"/>
    </row>
    <row r="58" spans="1:43" ht="24" customHeight="1" x14ac:dyDescent="0.25">
      <c r="A58" s="354" t="s">
        <v>578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574</v>
      </c>
      <c r="AN58" s="356"/>
      <c r="AO58" s="236" t="s">
        <v>575</v>
      </c>
      <c r="AP58" s="236" t="s">
        <v>576</v>
      </c>
      <c r="AQ58" s="101"/>
    </row>
    <row r="59" spans="1:43" ht="12.75" customHeight="1" x14ac:dyDescent="0.25">
      <c r="A59" s="361" t="s">
        <v>271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46"/>
      <c r="AP59" s="246"/>
      <c r="AQ59" s="247"/>
    </row>
    <row r="60" spans="1:43" ht="12" customHeight="1" x14ac:dyDescent="0.25">
      <c r="A60" s="350" t="s">
        <v>270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37"/>
      <c r="AP60" s="237"/>
      <c r="AQ60" s="101"/>
    </row>
    <row r="61" spans="1:43" ht="12" customHeight="1" x14ac:dyDescent="0.25">
      <c r="A61" s="350" t="s">
        <v>269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37"/>
      <c r="AP61" s="237"/>
      <c r="AQ61" s="101"/>
    </row>
    <row r="62" spans="1:43" ht="12" customHeight="1" x14ac:dyDescent="0.25">
      <c r="A62" s="350" t="s">
        <v>268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37"/>
      <c r="AP62" s="237"/>
      <c r="AQ62" s="101"/>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37"/>
      <c r="AP63" s="237"/>
      <c r="AQ63" s="101"/>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37"/>
      <c r="AP64" s="237"/>
      <c r="AQ64" s="101"/>
    </row>
    <row r="65" spans="1:43" ht="12" customHeight="1" x14ac:dyDescent="0.25">
      <c r="A65" s="350" t="s">
        <v>267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37"/>
      <c r="AP65" s="237"/>
      <c r="AQ65" s="101"/>
    </row>
    <row r="66" spans="1:43" ht="27.75" customHeight="1" x14ac:dyDescent="0.25">
      <c r="A66" s="343" t="s">
        <v>579</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48"/>
      <c r="AP66" s="248"/>
      <c r="AQ66" s="247"/>
    </row>
    <row r="67" spans="1:43" ht="11.25" customHeight="1" x14ac:dyDescent="0.25">
      <c r="A67" s="350" t="s">
        <v>263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37"/>
      <c r="AP67" s="237"/>
      <c r="AQ67" s="101"/>
    </row>
    <row r="68" spans="1:43" ht="25.5" customHeight="1" x14ac:dyDescent="0.25">
      <c r="A68" s="343" t="s">
        <v>580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48"/>
      <c r="AP68" s="248"/>
      <c r="AQ68" s="247"/>
    </row>
    <row r="69" spans="1:43" ht="12" customHeight="1" x14ac:dyDescent="0.25">
      <c r="A69" s="350" t="s">
        <v>262</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37"/>
      <c r="AP69" s="237"/>
      <c r="AQ69" s="101"/>
    </row>
    <row r="70" spans="1:43" ht="12.75" customHeight="1" x14ac:dyDescent="0.25">
      <c r="A70" s="348" t="s">
        <v>266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248"/>
      <c r="AP70" s="248"/>
      <c r="AQ70" s="247"/>
    </row>
    <row r="71" spans="1:43" ht="12" customHeight="1" x14ac:dyDescent="0.25">
      <c r="A71" s="350" t="s">
        <v>261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37"/>
      <c r="AP71" s="237"/>
      <c r="AQ71" s="101"/>
    </row>
    <row r="72" spans="1:43" ht="12.75" customHeight="1" thickBot="1" x14ac:dyDescent="0.3">
      <c r="A72" s="357" t="s">
        <v>265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97"/>
      <c r="AN73" s="97"/>
      <c r="AO73" s="245"/>
      <c r="AP73" s="245"/>
      <c r="AQ73" s="96"/>
    </row>
    <row r="74" spans="1:43" ht="25.5" customHeight="1" x14ac:dyDescent="0.25">
      <c r="A74" s="354" t="s">
        <v>264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574</v>
      </c>
      <c r="AN74" s="356"/>
      <c r="AO74" s="236" t="s">
        <v>575</v>
      </c>
      <c r="AP74" s="236" t="s">
        <v>576</v>
      </c>
      <c r="AQ74" s="101"/>
    </row>
    <row r="75" spans="1:43" ht="25.5" customHeight="1" x14ac:dyDescent="0.25">
      <c r="A75" s="343" t="s">
        <v>580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50"/>
      <c r="AP75" s="250"/>
      <c r="AQ75" s="247"/>
    </row>
    <row r="76" spans="1:43" ht="12" customHeight="1" x14ac:dyDescent="0.25">
      <c r="A76" s="350" t="s">
        <v>263</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51"/>
      <c r="AP76" s="251"/>
      <c r="AQ76" s="101"/>
    </row>
    <row r="77" spans="1:43" ht="12" customHeight="1" x14ac:dyDescent="0.25">
      <c r="A77" s="350" t="s">
        <v>262</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51"/>
      <c r="AP77" s="251"/>
      <c r="AQ77" s="101"/>
    </row>
    <row r="78" spans="1:43" ht="12" customHeight="1" x14ac:dyDescent="0.25">
      <c r="A78" s="350" t="s">
        <v>261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51"/>
      <c r="AP78" s="251"/>
      <c r="AQ78" s="101"/>
    </row>
    <row r="79" spans="1:43" ht="12" customHeight="1" x14ac:dyDescent="0.25">
      <c r="A79" s="350" t="s">
        <v>260</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51"/>
      <c r="AP79" s="251"/>
      <c r="AQ79" s="101"/>
    </row>
    <row r="80" spans="1:43" ht="12" customHeight="1" x14ac:dyDescent="0.25">
      <c r="A80" s="350" t="s">
        <v>259</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51"/>
      <c r="AP80" s="251"/>
      <c r="AQ80" s="101"/>
    </row>
    <row r="81" spans="1:45" ht="12.75" customHeight="1" x14ac:dyDescent="0.25">
      <c r="A81" s="350" t="s">
        <v>258</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51"/>
      <c r="AP81" s="251"/>
      <c r="AQ81" s="101"/>
    </row>
    <row r="82" spans="1:45" ht="12.75" customHeight="1" x14ac:dyDescent="0.25">
      <c r="A82" s="350" t="s">
        <v>257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51"/>
      <c r="AP82" s="251"/>
      <c r="AQ82" s="101"/>
    </row>
    <row r="83" spans="1:45" ht="12" customHeight="1" x14ac:dyDescent="0.25">
      <c r="A83" s="348" t="s">
        <v>256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250"/>
      <c r="AP83" s="250"/>
      <c r="AQ83" s="247"/>
    </row>
    <row r="84" spans="1:45" ht="12" customHeight="1" x14ac:dyDescent="0.25">
      <c r="A84" s="348" t="s">
        <v>581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250"/>
      <c r="AP84" s="250"/>
      <c r="AQ84" s="247"/>
    </row>
    <row r="85" spans="1:45" ht="12" customHeight="1" x14ac:dyDescent="0.25">
      <c r="A85" s="350" t="s">
        <v>255</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51"/>
      <c r="AP85" s="251"/>
      <c r="AQ85" s="96"/>
    </row>
    <row r="86" spans="1:45" ht="27.75" customHeight="1" x14ac:dyDescent="0.25">
      <c r="A86" s="343" t="s">
        <v>582</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50"/>
      <c r="AP86" s="250"/>
      <c r="AQ86" s="247"/>
    </row>
    <row r="87" spans="1:45" x14ac:dyDescent="0.25">
      <c r="A87" s="343" t="s">
        <v>583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50"/>
      <c r="AP87" s="250"/>
      <c r="AQ87" s="247"/>
    </row>
    <row r="88" spans="1:45" ht="14.25" customHeight="1" x14ac:dyDescent="0.25">
      <c r="A88" s="336" t="s">
        <v>584</v>
      </c>
      <c r="B88" s="337"/>
      <c r="C88" s="337"/>
      <c r="D88" s="338"/>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39"/>
      <c r="AL88" s="340"/>
      <c r="AM88" s="341"/>
      <c r="AN88" s="342"/>
      <c r="AO88" s="250"/>
      <c r="AP88" s="250"/>
      <c r="AQ88" s="247"/>
    </row>
    <row r="89" spans="1:45" x14ac:dyDescent="0.25">
      <c r="A89" s="336" t="s">
        <v>585</v>
      </c>
      <c r="B89" s="337"/>
      <c r="C89" s="337"/>
      <c r="D89" s="338"/>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39"/>
      <c r="AL89" s="340"/>
      <c r="AM89" s="341"/>
      <c r="AN89" s="342"/>
      <c r="AO89" s="250"/>
      <c r="AP89" s="250"/>
      <c r="AQ89" s="96"/>
    </row>
    <row r="90" spans="1:45" ht="12" customHeight="1" thickBot="1" x14ac:dyDescent="0.3">
      <c r="A90" s="253" t="s">
        <v>586</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32"/>
      <c r="AL90" s="333"/>
      <c r="AM90" s="334"/>
      <c r="AN90" s="335"/>
      <c r="AO90" s="255"/>
      <c r="AP90" s="255"/>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56"/>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56"/>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56"/>
      <c r="AQ93" s="256"/>
      <c r="AR93" s="256"/>
      <c r="AS93" s="256"/>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56"/>
      <c r="AQ94" s="256"/>
      <c r="AR94" s="256"/>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56"/>
      <c r="AQ95" s="256"/>
      <c r="AR95" s="256"/>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J39" sqref="J39"/>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4" t="s">
        <v>10</v>
      </c>
    </row>
    <row r="3" spans="1:44" ht="18.75" x14ac:dyDescent="0.3">
      <c r="L3" s="14" t="s">
        <v>68</v>
      </c>
    </row>
    <row r="4" spans="1:44" ht="18.75" x14ac:dyDescent="0.3">
      <c r="K4" s="14"/>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4"/>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0" t="str">
        <f>'1. паспорт местоположение'!A9:C9</f>
        <v xml:space="preserve"> АО "Россети Тюмень"</v>
      </c>
      <c r="B9" s="290"/>
      <c r="C9" s="290"/>
      <c r="D9" s="290"/>
      <c r="E9" s="290"/>
      <c r="F9" s="290"/>
      <c r="G9" s="290"/>
      <c r="H9" s="290"/>
      <c r="I9" s="290"/>
      <c r="J9" s="290"/>
      <c r="K9" s="290"/>
      <c r="L9" s="290"/>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402" t="str">
        <f>'1. паспорт местоположение'!A12:C12</f>
        <v>M_TP1100.PS.0077</v>
      </c>
      <c r="B12" s="402"/>
      <c r="C12" s="402"/>
      <c r="D12" s="402"/>
      <c r="E12" s="402"/>
      <c r="F12" s="402"/>
      <c r="G12" s="402"/>
      <c r="H12" s="402"/>
      <c r="I12" s="402"/>
      <c r="J12" s="402"/>
      <c r="K12" s="402"/>
      <c r="L12" s="402"/>
    </row>
    <row r="13" spans="1:44" x14ac:dyDescent="0.25">
      <c r="A13" s="285" t="s">
        <v>7</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x14ac:dyDescent="0.25">
      <c r="A15" s="402" t="str">
        <f>'1. паспорт местоположение'!A15:C15</f>
        <v>Реконструкция ПС 110/10/10 кВ Сайма (реконструкция ЗРУ-10 кВ) филиал АО «Россети Тюмень» Сургутские электрические сети</v>
      </c>
      <c r="B15" s="402"/>
      <c r="C15" s="402"/>
      <c r="D15" s="402"/>
      <c r="E15" s="402"/>
      <c r="F15" s="402"/>
      <c r="G15" s="402"/>
      <c r="H15" s="402"/>
      <c r="I15" s="402"/>
      <c r="J15" s="402"/>
      <c r="K15" s="402"/>
      <c r="L15" s="402"/>
    </row>
    <row r="16" spans="1:44" x14ac:dyDescent="0.25">
      <c r="A16" s="285" t="s">
        <v>6</v>
      </c>
      <c r="B16" s="285"/>
      <c r="C16" s="285"/>
      <c r="D16" s="285"/>
      <c r="E16" s="285"/>
      <c r="F16" s="285"/>
      <c r="G16" s="285"/>
      <c r="H16" s="285"/>
      <c r="I16" s="285"/>
      <c r="J16" s="285"/>
      <c r="K16" s="285"/>
      <c r="L16" s="285"/>
    </row>
    <row r="17" spans="1:12" ht="15.75" customHeight="1" x14ac:dyDescent="0.25">
      <c r="L17" s="71"/>
    </row>
    <row r="18" spans="1:12" x14ac:dyDescent="0.25">
      <c r="K18" s="70"/>
    </row>
    <row r="19" spans="1:12" ht="15.75" customHeight="1" x14ac:dyDescent="0.25">
      <c r="A19" s="401" t="s">
        <v>412</v>
      </c>
      <c r="B19" s="401"/>
      <c r="C19" s="401"/>
      <c r="D19" s="401"/>
      <c r="E19" s="401"/>
      <c r="F19" s="401"/>
      <c r="G19" s="401"/>
      <c r="H19" s="401"/>
      <c r="I19" s="401"/>
      <c r="J19" s="401"/>
      <c r="K19" s="401"/>
      <c r="L19" s="401"/>
    </row>
    <row r="20" spans="1:12" x14ac:dyDescent="0.25">
      <c r="A20" s="56"/>
      <c r="B20" s="56"/>
      <c r="C20" s="69"/>
      <c r="D20" s="69"/>
      <c r="E20" s="69"/>
      <c r="F20" s="69"/>
      <c r="G20" s="69"/>
      <c r="H20" s="69"/>
      <c r="I20" s="69"/>
      <c r="J20" s="69"/>
      <c r="K20" s="69"/>
      <c r="L20" s="69"/>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4"/>
      <c r="F22" s="105"/>
      <c r="G22" s="411" t="s">
        <v>1</v>
      </c>
      <c r="H22" s="412"/>
      <c r="I22" s="404"/>
      <c r="J22" s="407"/>
      <c r="K22" s="403"/>
      <c r="L22" s="405"/>
    </row>
    <row r="23" spans="1:12" ht="47.25" x14ac:dyDescent="0.25">
      <c r="A23" s="403"/>
      <c r="B23" s="403"/>
      <c r="C23" s="68" t="s">
        <v>179</v>
      </c>
      <c r="D23" s="68" t="s">
        <v>178</v>
      </c>
      <c r="E23" s="68" t="s">
        <v>179</v>
      </c>
      <c r="F23" s="68" t="s">
        <v>178</v>
      </c>
      <c r="G23" s="68" t="s">
        <v>179</v>
      </c>
      <c r="H23" s="68" t="s">
        <v>178</v>
      </c>
      <c r="I23" s="404"/>
      <c r="J23" s="408"/>
      <c r="K23" s="403"/>
      <c r="L23" s="405"/>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48" customFormat="1" x14ac:dyDescent="0.25">
      <c r="A26" s="63" t="s">
        <v>176</v>
      </c>
      <c r="B26" s="67" t="s">
        <v>354</v>
      </c>
      <c r="C26" s="58" t="s">
        <v>455</v>
      </c>
      <c r="D26" s="58" t="s">
        <v>455</v>
      </c>
      <c r="E26" s="146"/>
      <c r="F26" s="146"/>
      <c r="G26" s="58" t="s">
        <v>455</v>
      </c>
      <c r="H26" s="58" t="s">
        <v>455</v>
      </c>
      <c r="I26" s="153"/>
      <c r="J26" s="153"/>
      <c r="K26" s="147"/>
      <c r="L26" s="147"/>
    </row>
    <row r="27" spans="1:12" s="149" customFormat="1" x14ac:dyDescent="0.25">
      <c r="A27" s="63" t="s">
        <v>175</v>
      </c>
      <c r="B27" s="67" t="s">
        <v>356</v>
      </c>
      <c r="C27" s="58" t="s">
        <v>455</v>
      </c>
      <c r="D27" s="58" t="s">
        <v>455</v>
      </c>
      <c r="E27" s="146"/>
      <c r="F27" s="146"/>
      <c r="G27" s="58" t="s">
        <v>455</v>
      </c>
      <c r="H27" s="58" t="s">
        <v>455</v>
      </c>
      <c r="I27" s="153"/>
      <c r="J27" s="153"/>
      <c r="K27" s="147"/>
      <c r="L27" s="147"/>
    </row>
    <row r="28" spans="1:12" s="57" customFormat="1" ht="31.5" x14ac:dyDescent="0.25">
      <c r="A28" s="63" t="s">
        <v>355</v>
      </c>
      <c r="B28" s="67" t="s">
        <v>360</v>
      </c>
      <c r="C28" s="58" t="s">
        <v>455</v>
      </c>
      <c r="D28" s="58" t="s">
        <v>455</v>
      </c>
      <c r="E28" s="146"/>
      <c r="F28" s="146"/>
      <c r="G28" s="58" t="s">
        <v>455</v>
      </c>
      <c r="H28" s="58" t="s">
        <v>455</v>
      </c>
      <c r="I28" s="124"/>
      <c r="J28" s="124"/>
      <c r="K28" s="60"/>
      <c r="L28" s="60"/>
    </row>
    <row r="29" spans="1:12" s="57" customFormat="1" x14ac:dyDescent="0.25">
      <c r="A29" s="63" t="s">
        <v>174</v>
      </c>
      <c r="B29" s="67" t="s">
        <v>359</v>
      </c>
      <c r="C29" s="141" t="s">
        <v>455</v>
      </c>
      <c r="D29" s="58" t="s">
        <v>455</v>
      </c>
      <c r="E29" s="146"/>
      <c r="F29" s="146"/>
      <c r="G29" s="58" t="s">
        <v>455</v>
      </c>
      <c r="H29" s="58" t="s">
        <v>455</v>
      </c>
      <c r="I29" s="124"/>
      <c r="J29" s="124"/>
      <c r="K29" s="60"/>
      <c r="L29" s="60"/>
    </row>
    <row r="30" spans="1:12" s="57" customFormat="1" ht="31.5" x14ac:dyDescent="0.25">
      <c r="A30" s="63" t="s">
        <v>173</v>
      </c>
      <c r="B30" s="67" t="s">
        <v>361</v>
      </c>
      <c r="C30" s="141" t="s">
        <v>455</v>
      </c>
      <c r="D30" s="58" t="s">
        <v>455</v>
      </c>
      <c r="E30" s="146"/>
      <c r="F30" s="146"/>
      <c r="G30" s="58" t="s">
        <v>455</v>
      </c>
      <c r="H30" s="58" t="s">
        <v>455</v>
      </c>
      <c r="I30" s="124"/>
      <c r="J30" s="124"/>
      <c r="K30" s="60"/>
      <c r="L30" s="60"/>
    </row>
    <row r="31" spans="1:12" s="57" customFormat="1" x14ac:dyDescent="0.25">
      <c r="A31" s="63" t="s">
        <v>172</v>
      </c>
      <c r="B31" s="62" t="s">
        <v>357</v>
      </c>
      <c r="C31" s="141">
        <v>46023</v>
      </c>
      <c r="D31" s="151">
        <v>46052</v>
      </c>
      <c r="E31" s="146"/>
      <c r="F31" s="146"/>
      <c r="G31" s="139">
        <v>46023</v>
      </c>
      <c r="H31" s="151">
        <v>46052</v>
      </c>
      <c r="I31" s="153"/>
      <c r="J31" s="153"/>
      <c r="K31" s="60"/>
      <c r="L31" s="60"/>
    </row>
    <row r="32" spans="1:12" s="57" customFormat="1" x14ac:dyDescent="0.25">
      <c r="A32" s="63" t="s">
        <v>170</v>
      </c>
      <c r="B32" s="62" t="s">
        <v>362</v>
      </c>
      <c r="C32" s="141">
        <v>46235</v>
      </c>
      <c r="D32" s="140">
        <v>46249</v>
      </c>
      <c r="E32" s="146"/>
      <c r="F32" s="146"/>
      <c r="G32" s="140">
        <v>46235</v>
      </c>
      <c r="H32" s="140">
        <v>46249</v>
      </c>
      <c r="I32" s="153"/>
      <c r="J32" s="153"/>
      <c r="K32" s="44"/>
      <c r="L32" s="44"/>
    </row>
    <row r="33" spans="1:12" s="57" customFormat="1" ht="31.5" x14ac:dyDescent="0.25">
      <c r="A33" s="63" t="s">
        <v>372</v>
      </c>
      <c r="B33" s="62" t="s">
        <v>313</v>
      </c>
      <c r="C33" s="141">
        <v>46218</v>
      </c>
      <c r="D33" s="162">
        <v>46233</v>
      </c>
      <c r="E33" s="146"/>
      <c r="F33" s="146"/>
      <c r="G33" s="58" t="s">
        <v>455</v>
      </c>
      <c r="H33" s="58" t="s">
        <v>455</v>
      </c>
      <c r="I33" s="125"/>
      <c r="J33" s="125"/>
      <c r="K33" s="65"/>
      <c r="L33" s="60"/>
    </row>
    <row r="34" spans="1:12" s="57" customFormat="1" ht="31.5" x14ac:dyDescent="0.25">
      <c r="A34" s="63" t="s">
        <v>373</v>
      </c>
      <c r="B34" s="62" t="s">
        <v>366</v>
      </c>
      <c r="C34" s="141" t="s">
        <v>455</v>
      </c>
      <c r="D34" s="140" t="s">
        <v>455</v>
      </c>
      <c r="E34" s="146"/>
      <c r="F34" s="146"/>
      <c r="G34" s="140" t="s">
        <v>455</v>
      </c>
      <c r="H34" s="140" t="s">
        <v>455</v>
      </c>
      <c r="I34" s="124"/>
      <c r="J34" s="124"/>
      <c r="K34" s="65"/>
      <c r="L34" s="44"/>
    </row>
    <row r="35" spans="1:12" s="57" customFormat="1" ht="16.5" customHeight="1" x14ac:dyDescent="0.25">
      <c r="A35" s="63" t="s">
        <v>374</v>
      </c>
      <c r="B35" s="62" t="s">
        <v>171</v>
      </c>
      <c r="C35" s="141">
        <v>46250</v>
      </c>
      <c r="D35" s="162">
        <v>46264</v>
      </c>
      <c r="E35" s="146"/>
      <c r="F35" s="146"/>
      <c r="G35" s="140">
        <v>46250</v>
      </c>
      <c r="H35" s="162">
        <v>46264</v>
      </c>
      <c r="I35" s="125"/>
      <c r="J35" s="125"/>
      <c r="K35" s="44"/>
      <c r="L35" s="44"/>
    </row>
    <row r="36" spans="1:12" ht="20.25" customHeight="1" x14ac:dyDescent="0.25">
      <c r="A36" s="63" t="s">
        <v>375</v>
      </c>
      <c r="B36" s="62" t="s">
        <v>358</v>
      </c>
      <c r="C36" s="141">
        <v>46266</v>
      </c>
      <c r="D36" s="162">
        <v>46280</v>
      </c>
      <c r="E36" s="154"/>
      <c r="F36" s="146"/>
      <c r="G36" s="140" t="s">
        <v>455</v>
      </c>
      <c r="H36" s="140" t="s">
        <v>455</v>
      </c>
      <c r="I36" s="125"/>
      <c r="J36" s="125"/>
      <c r="K36" s="142"/>
      <c r="L36" s="143"/>
    </row>
    <row r="37" spans="1:12" x14ac:dyDescent="0.25">
      <c r="A37" s="63" t="s">
        <v>376</v>
      </c>
      <c r="B37" s="62" t="s">
        <v>169</v>
      </c>
      <c r="C37" s="141">
        <v>46054</v>
      </c>
      <c r="D37" s="140">
        <v>46249</v>
      </c>
      <c r="E37" s="154"/>
      <c r="F37" s="146"/>
      <c r="G37" s="162">
        <v>46054</v>
      </c>
      <c r="H37" s="140">
        <v>46249</v>
      </c>
      <c r="I37" s="125"/>
      <c r="J37" s="125"/>
      <c r="K37" s="142"/>
      <c r="L37" s="142"/>
    </row>
    <row r="38" spans="1:12" x14ac:dyDescent="0.25">
      <c r="A38" s="63" t="s">
        <v>587</v>
      </c>
      <c r="B38" s="64" t="s">
        <v>168</v>
      </c>
      <c r="C38" s="141"/>
      <c r="D38" s="58"/>
      <c r="E38" s="58"/>
      <c r="F38" s="58"/>
      <c r="G38" s="61"/>
      <c r="H38" s="58"/>
      <c r="I38" s="58"/>
      <c r="J38" s="58"/>
      <c r="K38" s="144"/>
      <c r="L38" s="145"/>
    </row>
    <row r="39" spans="1:12" ht="31.5" x14ac:dyDescent="0.25">
      <c r="A39" s="63">
        <v>2</v>
      </c>
      <c r="B39" s="62" t="s">
        <v>363</v>
      </c>
      <c r="C39" s="141">
        <v>46266</v>
      </c>
      <c r="D39" s="141">
        <v>46356</v>
      </c>
      <c r="E39" s="58"/>
      <c r="F39" s="58"/>
      <c r="G39" s="141">
        <v>46631</v>
      </c>
      <c r="H39" s="141">
        <v>46721</v>
      </c>
      <c r="I39" s="125"/>
      <c r="J39" s="125"/>
      <c r="K39" s="142"/>
      <c r="L39" s="142"/>
    </row>
    <row r="40" spans="1:12" x14ac:dyDescent="0.25">
      <c r="A40" s="63" t="s">
        <v>167</v>
      </c>
      <c r="B40" s="62" t="s">
        <v>365</v>
      </c>
      <c r="C40" s="141">
        <v>46357</v>
      </c>
      <c r="D40" s="141" t="s">
        <v>596</v>
      </c>
      <c r="E40" s="58"/>
      <c r="F40" s="58"/>
      <c r="G40" s="151">
        <v>46722</v>
      </c>
      <c r="H40" s="141" t="s">
        <v>675</v>
      </c>
      <c r="I40" s="58"/>
      <c r="J40" s="58"/>
      <c r="K40" s="142"/>
      <c r="L40" s="142"/>
    </row>
    <row r="41" spans="1:12" ht="31.5" x14ac:dyDescent="0.25">
      <c r="A41" s="63" t="s">
        <v>166</v>
      </c>
      <c r="B41" s="64" t="s">
        <v>443</v>
      </c>
      <c r="C41" s="141"/>
      <c r="D41" s="58"/>
      <c r="E41" s="58"/>
      <c r="F41" s="58"/>
      <c r="G41" s="61"/>
      <c r="H41" s="58"/>
      <c r="I41" s="58"/>
      <c r="J41" s="58"/>
      <c r="K41" s="60"/>
      <c r="L41" s="60"/>
    </row>
    <row r="42" spans="1:12" x14ac:dyDescent="0.25">
      <c r="A42" s="63">
        <v>3</v>
      </c>
      <c r="B42" s="62" t="s">
        <v>364</v>
      </c>
      <c r="C42" s="141">
        <v>46357</v>
      </c>
      <c r="D42" s="141">
        <v>46386</v>
      </c>
      <c r="E42" s="58"/>
      <c r="F42" s="58"/>
      <c r="G42" s="141">
        <v>46722</v>
      </c>
      <c r="H42" s="141">
        <v>46751</v>
      </c>
      <c r="I42" s="125"/>
      <c r="J42" s="125"/>
      <c r="K42" s="60"/>
      <c r="L42" s="60"/>
    </row>
    <row r="43" spans="1:12" x14ac:dyDescent="0.25">
      <c r="A43" s="63" t="s">
        <v>165</v>
      </c>
      <c r="B43" s="62" t="s">
        <v>163</v>
      </c>
      <c r="C43" s="141">
        <v>46447</v>
      </c>
      <c r="D43" s="141">
        <v>46476</v>
      </c>
      <c r="E43" s="58"/>
      <c r="F43" s="58"/>
      <c r="G43" s="151">
        <v>46813</v>
      </c>
      <c r="H43" s="141">
        <v>46842</v>
      </c>
      <c r="I43" s="58"/>
      <c r="J43" s="58"/>
      <c r="K43" s="60"/>
      <c r="L43" s="60"/>
    </row>
    <row r="44" spans="1:12" x14ac:dyDescent="0.25">
      <c r="A44" s="63" t="s">
        <v>164</v>
      </c>
      <c r="B44" s="62" t="s">
        <v>161</v>
      </c>
      <c r="C44" s="141">
        <v>46478</v>
      </c>
      <c r="D44" s="141">
        <v>46690</v>
      </c>
      <c r="E44" s="58"/>
      <c r="F44" s="58"/>
      <c r="G44" s="151">
        <v>46844</v>
      </c>
      <c r="H44" s="141">
        <v>47056</v>
      </c>
      <c r="I44" s="58"/>
      <c r="J44" s="58"/>
      <c r="K44" s="60"/>
      <c r="L44" s="60"/>
    </row>
    <row r="45" spans="1:12" ht="47.25" x14ac:dyDescent="0.25">
      <c r="A45" s="63" t="s">
        <v>162</v>
      </c>
      <c r="B45" s="62" t="s">
        <v>368</v>
      </c>
      <c r="C45" s="141">
        <v>46692</v>
      </c>
      <c r="D45" s="139">
        <v>46706</v>
      </c>
      <c r="E45" s="58"/>
      <c r="F45" s="58"/>
      <c r="G45" s="151">
        <v>47058</v>
      </c>
      <c r="H45" s="139">
        <v>47072</v>
      </c>
      <c r="I45" s="58"/>
      <c r="J45" s="58"/>
      <c r="K45" s="60"/>
      <c r="L45" s="60"/>
    </row>
    <row r="46" spans="1:12" ht="65.25" customHeight="1" x14ac:dyDescent="0.25">
      <c r="A46" s="63" t="s">
        <v>160</v>
      </c>
      <c r="B46" s="62" t="s">
        <v>367</v>
      </c>
      <c r="C46" s="141" t="s">
        <v>455</v>
      </c>
      <c r="D46" s="61" t="s">
        <v>455</v>
      </c>
      <c r="E46" s="58"/>
      <c r="F46" s="58"/>
      <c r="G46" s="61" t="s">
        <v>455</v>
      </c>
      <c r="H46" s="61" t="s">
        <v>455</v>
      </c>
      <c r="I46" s="58"/>
      <c r="J46" s="58"/>
      <c r="K46" s="60"/>
      <c r="L46" s="60"/>
    </row>
    <row r="47" spans="1:12" x14ac:dyDescent="0.25">
      <c r="A47" s="63" t="s">
        <v>158</v>
      </c>
      <c r="B47" s="62" t="s">
        <v>159</v>
      </c>
      <c r="C47" s="141">
        <v>46692</v>
      </c>
      <c r="D47" s="139">
        <v>46721</v>
      </c>
      <c r="E47" s="58"/>
      <c r="F47" s="58"/>
      <c r="G47" s="151">
        <v>47058</v>
      </c>
      <c r="H47" s="139">
        <v>47087</v>
      </c>
      <c r="I47" s="58"/>
      <c r="J47" s="58"/>
      <c r="K47" s="60"/>
      <c r="L47" s="60"/>
    </row>
    <row r="48" spans="1:12" x14ac:dyDescent="0.25">
      <c r="A48" s="63" t="s">
        <v>588</v>
      </c>
      <c r="B48" s="64" t="s">
        <v>157</v>
      </c>
      <c r="C48" s="141"/>
      <c r="D48" s="58"/>
      <c r="E48" s="58"/>
      <c r="F48" s="58"/>
      <c r="G48" s="61"/>
      <c r="H48" s="58"/>
      <c r="I48" s="58"/>
      <c r="J48" s="58"/>
      <c r="K48" s="60"/>
      <c r="L48" s="60"/>
    </row>
    <row r="49" spans="1:12" x14ac:dyDescent="0.25">
      <c r="A49" s="63">
        <v>4</v>
      </c>
      <c r="B49" s="62" t="s">
        <v>155</v>
      </c>
      <c r="C49" s="141">
        <v>46722</v>
      </c>
      <c r="D49" s="151">
        <v>46731</v>
      </c>
      <c r="E49" s="58"/>
      <c r="F49" s="58"/>
      <c r="G49" s="141">
        <v>47088</v>
      </c>
      <c r="H49" s="151">
        <v>47097</v>
      </c>
      <c r="I49" s="125"/>
      <c r="J49" s="125"/>
      <c r="K49" s="175"/>
      <c r="L49" s="60"/>
    </row>
    <row r="50" spans="1:12" ht="47.25" x14ac:dyDescent="0.25">
      <c r="A50" s="63" t="s">
        <v>156</v>
      </c>
      <c r="B50" s="62" t="s">
        <v>589</v>
      </c>
      <c r="C50" s="141">
        <v>46732</v>
      </c>
      <c r="D50" s="151">
        <v>46736</v>
      </c>
      <c r="E50" s="58"/>
      <c r="F50" s="58"/>
      <c r="G50" s="151">
        <v>47098</v>
      </c>
      <c r="H50" s="151">
        <v>47102</v>
      </c>
      <c r="I50" s="125"/>
      <c r="J50" s="125"/>
      <c r="K50" s="175"/>
      <c r="L50" s="60"/>
    </row>
    <row r="51" spans="1:12" ht="31.5" x14ac:dyDescent="0.25">
      <c r="A51" s="63" t="s">
        <v>154</v>
      </c>
      <c r="B51" s="62" t="s">
        <v>369</v>
      </c>
      <c r="C51" s="141">
        <v>46722</v>
      </c>
      <c r="D51" s="140">
        <v>46736</v>
      </c>
      <c r="E51" s="58"/>
      <c r="F51" s="58"/>
      <c r="G51" s="140">
        <v>47088</v>
      </c>
      <c r="H51" s="140">
        <v>47102</v>
      </c>
      <c r="I51" s="125"/>
      <c r="J51" s="125"/>
      <c r="K51" s="175"/>
      <c r="L51" s="60"/>
    </row>
    <row r="52" spans="1:12" ht="31.5" x14ac:dyDescent="0.25">
      <c r="A52" s="63" t="s">
        <v>152</v>
      </c>
      <c r="B52" s="62" t="s">
        <v>153</v>
      </c>
      <c r="C52" s="141" t="s">
        <v>455</v>
      </c>
      <c r="D52" s="140" t="s">
        <v>455</v>
      </c>
      <c r="E52" s="152"/>
      <c r="F52" s="152"/>
      <c r="G52" s="140" t="s">
        <v>455</v>
      </c>
      <c r="H52" s="140" t="s">
        <v>455</v>
      </c>
      <c r="I52" s="58"/>
      <c r="J52" s="58"/>
      <c r="K52" s="60"/>
      <c r="L52" s="60"/>
    </row>
    <row r="53" spans="1:12" ht="33" customHeight="1" x14ac:dyDescent="0.25">
      <c r="A53" s="63" t="s">
        <v>150</v>
      </c>
      <c r="B53" s="108" t="s">
        <v>370</v>
      </c>
      <c r="C53" s="141">
        <v>46737</v>
      </c>
      <c r="D53" s="163">
        <v>46751</v>
      </c>
      <c r="E53" s="58"/>
      <c r="F53" s="58"/>
      <c r="G53" s="140">
        <v>47103</v>
      </c>
      <c r="H53" s="163">
        <v>47117</v>
      </c>
      <c r="I53" s="125"/>
      <c r="J53" s="125"/>
      <c r="K53" s="175"/>
      <c r="L53" s="60"/>
    </row>
    <row r="54" spans="1:12" x14ac:dyDescent="0.25">
      <c r="A54" s="63" t="s">
        <v>371</v>
      </c>
      <c r="B54" s="62" t="s">
        <v>151</v>
      </c>
      <c r="C54" s="141">
        <v>46737</v>
      </c>
      <c r="D54" s="141">
        <v>46751</v>
      </c>
      <c r="E54" s="58"/>
      <c r="F54" s="58"/>
      <c r="G54" s="140" t="s">
        <v>455</v>
      </c>
      <c r="H54" s="140" t="s">
        <v>455</v>
      </c>
      <c r="I54" s="58"/>
      <c r="J54" s="58"/>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7" zoomScale="62" zoomScaleNormal="62" workbookViewId="0">
      <selection activeCell="C24" sqref="C24:AC86"/>
    </sheetView>
  </sheetViews>
  <sheetFormatPr defaultRowHeight="15.75" x14ac:dyDescent="0.25"/>
  <cols>
    <col min="1" max="1" width="9.140625" style="201"/>
    <col min="2" max="2" width="57.85546875" style="201" customWidth="1"/>
    <col min="3" max="6" width="16.7109375" style="201" customWidth="1"/>
    <col min="7" max="7" width="16.7109375" style="202" customWidth="1"/>
    <col min="8" max="8" width="6.7109375" style="201" customWidth="1"/>
    <col min="9" max="9" width="5.28515625" style="201" customWidth="1"/>
    <col min="10" max="10" width="8.5703125" style="201" customWidth="1"/>
    <col min="11" max="14" width="6.140625" style="201" customWidth="1"/>
    <col min="15" max="15" width="7.42578125" style="201" customWidth="1"/>
    <col min="16" max="16" width="8.85546875" style="201" customWidth="1"/>
    <col min="17" max="17" width="7.5703125" style="201" customWidth="1"/>
    <col min="18" max="16384" width="9.140625" style="201"/>
  </cols>
  <sheetData>
    <row r="1" spans="1:17" ht="18.75" x14ac:dyDescent="0.25">
      <c r="A1" s="202"/>
      <c r="B1" s="202"/>
      <c r="C1" s="202"/>
      <c r="D1" s="202"/>
      <c r="E1" s="202"/>
      <c r="F1" s="202"/>
      <c r="H1" s="202"/>
      <c r="I1" s="202"/>
      <c r="Q1" s="200" t="s">
        <v>69</v>
      </c>
    </row>
    <row r="2" spans="1:17" ht="18.75" x14ac:dyDescent="0.3">
      <c r="A2" s="202"/>
      <c r="B2" s="202"/>
      <c r="C2" s="202"/>
      <c r="D2" s="202"/>
      <c r="E2" s="202"/>
      <c r="F2" s="202"/>
      <c r="H2" s="202"/>
      <c r="I2" s="202"/>
      <c r="Q2" s="199" t="s">
        <v>10</v>
      </c>
    </row>
    <row r="3" spans="1:17" ht="18.75" x14ac:dyDescent="0.3">
      <c r="A3" s="202"/>
      <c r="B3" s="202"/>
      <c r="C3" s="202"/>
      <c r="D3" s="202"/>
      <c r="E3" s="202"/>
      <c r="F3" s="202"/>
      <c r="H3" s="202"/>
      <c r="I3" s="202"/>
      <c r="Q3" s="199" t="s">
        <v>68</v>
      </c>
    </row>
    <row r="4" spans="1:17" ht="18.75" customHeight="1" x14ac:dyDescent="0.25">
      <c r="A4" s="284" t="str">
        <f>'6.1. Паспорт сетевой график'!A5:L5</f>
        <v>Год раскрытия информации: 2024 год</v>
      </c>
      <c r="B4" s="284"/>
      <c r="C4" s="284"/>
      <c r="D4" s="284"/>
      <c r="E4" s="284"/>
      <c r="F4" s="284"/>
      <c r="G4" s="284"/>
      <c r="H4" s="284"/>
      <c r="I4" s="284"/>
      <c r="J4" s="284"/>
      <c r="K4" s="284"/>
      <c r="L4" s="284"/>
      <c r="M4" s="284"/>
      <c r="N4" s="284"/>
      <c r="O4" s="284"/>
      <c r="P4" s="284"/>
      <c r="Q4" s="284"/>
    </row>
    <row r="5" spans="1:17" ht="20.25" x14ac:dyDescent="0.3">
      <c r="A5" s="202"/>
      <c r="B5" s="202"/>
      <c r="C5" s="202"/>
      <c r="D5" s="202"/>
      <c r="E5" s="205"/>
      <c r="H5" s="202"/>
      <c r="I5" s="202"/>
      <c r="Q5" s="199"/>
    </row>
    <row r="6" spans="1:17" ht="18.75" x14ac:dyDescent="0.25">
      <c r="A6" s="288" t="s">
        <v>9</v>
      </c>
      <c r="B6" s="288"/>
      <c r="C6" s="288"/>
      <c r="D6" s="288"/>
      <c r="E6" s="288"/>
      <c r="F6" s="288"/>
      <c r="G6" s="288"/>
      <c r="H6" s="288"/>
      <c r="I6" s="288"/>
      <c r="J6" s="288"/>
      <c r="K6" s="288"/>
      <c r="L6" s="288"/>
      <c r="M6" s="288"/>
      <c r="N6" s="288"/>
      <c r="O6" s="288"/>
      <c r="P6" s="288"/>
      <c r="Q6" s="288"/>
    </row>
    <row r="7" spans="1:17" ht="18.75" x14ac:dyDescent="0.25">
      <c r="A7" s="198"/>
      <c r="B7" s="198"/>
      <c r="C7" s="198"/>
      <c r="D7" s="198"/>
      <c r="E7" s="198"/>
      <c r="F7" s="198"/>
      <c r="G7" s="198"/>
      <c r="H7" s="204"/>
      <c r="I7" s="204"/>
      <c r="J7" s="204"/>
      <c r="K7" s="204"/>
      <c r="L7" s="204"/>
      <c r="M7" s="204"/>
      <c r="N7" s="204"/>
      <c r="O7" s="204"/>
      <c r="P7" s="204"/>
      <c r="Q7" s="204"/>
    </row>
    <row r="8" spans="1:17" x14ac:dyDescent="0.25">
      <c r="A8" s="402" t="s">
        <v>470</v>
      </c>
      <c r="B8" s="402"/>
      <c r="C8" s="402"/>
      <c r="D8" s="402"/>
      <c r="E8" s="402"/>
      <c r="F8" s="402"/>
      <c r="G8" s="402"/>
      <c r="H8" s="402"/>
      <c r="I8" s="402"/>
      <c r="J8" s="402"/>
      <c r="K8" s="402"/>
      <c r="L8" s="402"/>
      <c r="M8" s="402"/>
      <c r="N8" s="402"/>
      <c r="O8" s="402"/>
      <c r="P8" s="402"/>
      <c r="Q8" s="402"/>
    </row>
    <row r="9" spans="1:17" ht="18.75" customHeight="1" x14ac:dyDescent="0.25">
      <c r="A9" s="285" t="s">
        <v>8</v>
      </c>
      <c r="B9" s="285"/>
      <c r="C9" s="285"/>
      <c r="D9" s="285"/>
      <c r="E9" s="285"/>
      <c r="F9" s="285"/>
      <c r="G9" s="285"/>
      <c r="H9" s="285"/>
      <c r="I9" s="285"/>
      <c r="J9" s="285"/>
      <c r="K9" s="285"/>
      <c r="L9" s="285"/>
      <c r="M9" s="285"/>
      <c r="N9" s="285"/>
      <c r="O9" s="285"/>
      <c r="P9" s="285"/>
      <c r="Q9" s="285"/>
    </row>
    <row r="10" spans="1:17" ht="18.75" x14ac:dyDescent="0.25">
      <c r="A10" s="198"/>
      <c r="B10" s="198"/>
      <c r="C10" s="198"/>
      <c r="D10" s="198"/>
      <c r="E10" s="198"/>
      <c r="F10" s="198"/>
      <c r="G10" s="198"/>
      <c r="H10" s="204"/>
      <c r="I10" s="204"/>
      <c r="J10" s="204"/>
      <c r="K10" s="204"/>
      <c r="L10" s="204"/>
      <c r="M10" s="204"/>
      <c r="N10" s="204"/>
      <c r="O10" s="204"/>
      <c r="P10" s="204"/>
      <c r="Q10" s="204"/>
    </row>
    <row r="11" spans="1:17" x14ac:dyDescent="0.25">
      <c r="A11" s="402" t="str">
        <f>'6.1. Паспорт сетевой график'!A12:L12</f>
        <v>M_TP1100.PS.0077</v>
      </c>
      <c r="B11" s="402"/>
      <c r="C11" s="402"/>
      <c r="D11" s="402"/>
      <c r="E11" s="402"/>
      <c r="F11" s="402"/>
      <c r="G11" s="402"/>
      <c r="H11" s="402"/>
      <c r="I11" s="402"/>
      <c r="J11" s="402"/>
      <c r="K11" s="402"/>
      <c r="L11" s="402"/>
      <c r="M11" s="402"/>
      <c r="N11" s="402"/>
      <c r="O11" s="402"/>
      <c r="P11" s="402"/>
      <c r="Q11" s="402"/>
    </row>
    <row r="12" spans="1:17" x14ac:dyDescent="0.25">
      <c r="A12" s="285" t="s">
        <v>7</v>
      </c>
      <c r="B12" s="285"/>
      <c r="C12" s="285"/>
      <c r="D12" s="285"/>
      <c r="E12" s="285"/>
      <c r="F12" s="285"/>
      <c r="G12" s="285"/>
      <c r="H12" s="285"/>
      <c r="I12" s="285"/>
      <c r="J12" s="285"/>
      <c r="K12" s="285"/>
      <c r="L12" s="285"/>
      <c r="M12" s="285"/>
      <c r="N12" s="285"/>
      <c r="O12" s="285"/>
      <c r="P12" s="285"/>
      <c r="Q12" s="285"/>
    </row>
    <row r="13" spans="1:17" ht="16.5" customHeight="1" x14ac:dyDescent="0.3">
      <c r="A13" s="197"/>
      <c r="B13" s="197"/>
      <c r="C13" s="197"/>
      <c r="D13" s="197"/>
      <c r="E13" s="197"/>
      <c r="F13" s="197"/>
      <c r="G13" s="197"/>
      <c r="H13" s="203"/>
      <c r="I13" s="203"/>
      <c r="J13" s="203"/>
      <c r="K13" s="203"/>
      <c r="L13" s="203"/>
      <c r="M13" s="203"/>
      <c r="N13" s="203"/>
      <c r="O13" s="203"/>
      <c r="P13" s="203"/>
      <c r="Q13" s="203"/>
    </row>
    <row r="14" spans="1:17" x14ac:dyDescent="0.25">
      <c r="A14" s="402" t="str">
        <f>'6.1. Паспорт сетевой график'!A15:L15</f>
        <v>Реконструкция ПС 110/10/10 кВ Сайма (реконструкция ЗРУ-10 кВ) филиал АО «Россети Тюмень» Сургутские электрические сети</v>
      </c>
      <c r="B14" s="402"/>
      <c r="C14" s="402"/>
      <c r="D14" s="402"/>
      <c r="E14" s="402"/>
      <c r="F14" s="402"/>
      <c r="G14" s="402"/>
      <c r="H14" s="402"/>
      <c r="I14" s="402"/>
      <c r="J14" s="402"/>
      <c r="K14" s="402"/>
      <c r="L14" s="402"/>
      <c r="M14" s="402"/>
      <c r="N14" s="402"/>
      <c r="O14" s="402"/>
      <c r="P14" s="402"/>
      <c r="Q14" s="402"/>
    </row>
    <row r="15" spans="1:17" ht="15.75" customHeight="1" x14ac:dyDescent="0.25">
      <c r="A15" s="285" t="s">
        <v>6</v>
      </c>
      <c r="B15" s="285"/>
      <c r="C15" s="285"/>
      <c r="D15" s="285"/>
      <c r="E15" s="285"/>
      <c r="F15" s="285"/>
      <c r="G15" s="285"/>
      <c r="H15" s="285"/>
      <c r="I15" s="285"/>
      <c r="J15" s="285"/>
      <c r="K15" s="285"/>
      <c r="L15" s="285"/>
      <c r="M15" s="285"/>
      <c r="N15" s="285"/>
      <c r="O15" s="285"/>
      <c r="P15" s="285"/>
      <c r="Q15" s="285"/>
    </row>
    <row r="16" spans="1:17" x14ac:dyDescent="0.25">
      <c r="A16" s="202"/>
      <c r="H16" s="202"/>
      <c r="I16" s="202"/>
      <c r="J16" s="202"/>
      <c r="K16" s="202"/>
      <c r="L16" s="202"/>
      <c r="M16" s="202"/>
      <c r="N16" s="202"/>
      <c r="O16" s="202"/>
      <c r="P16" s="202"/>
    </row>
    <row r="17" spans="1:29" x14ac:dyDescent="0.25">
      <c r="A17" s="202"/>
      <c r="H17" s="202"/>
      <c r="I17" s="202"/>
      <c r="J17" s="202"/>
      <c r="K17" s="202"/>
      <c r="L17" s="202"/>
      <c r="M17" s="202"/>
      <c r="N17" s="202"/>
      <c r="O17" s="202"/>
      <c r="P17" s="202"/>
    </row>
    <row r="18" spans="1:29" x14ac:dyDescent="0.25">
      <c r="A18" s="414" t="s">
        <v>413</v>
      </c>
      <c r="B18" s="414"/>
      <c r="C18" s="414"/>
      <c r="D18" s="414"/>
      <c r="E18" s="414"/>
      <c r="F18" s="414"/>
      <c r="G18" s="414"/>
      <c r="H18" s="414"/>
      <c r="I18" s="414"/>
      <c r="J18" s="414"/>
      <c r="K18" s="414"/>
      <c r="L18" s="414"/>
      <c r="M18" s="414"/>
      <c r="N18" s="414"/>
      <c r="O18" s="414"/>
      <c r="P18" s="414"/>
      <c r="Q18" s="414"/>
    </row>
    <row r="19" spans="1:29" x14ac:dyDescent="0.25">
      <c r="A19" s="202"/>
      <c r="B19" s="202"/>
      <c r="C19" s="202"/>
      <c r="D19" s="202"/>
      <c r="E19" s="202"/>
      <c r="F19" s="202"/>
      <c r="H19" s="202"/>
      <c r="I19" s="202"/>
      <c r="J19" s="202"/>
      <c r="K19" s="202"/>
      <c r="L19" s="202"/>
      <c r="M19" s="202"/>
      <c r="N19" s="202"/>
      <c r="O19" s="202"/>
      <c r="P19" s="202"/>
    </row>
    <row r="20" spans="1:29" ht="22.5" customHeight="1" x14ac:dyDescent="0.25">
      <c r="A20" s="415" t="s">
        <v>149</v>
      </c>
      <c r="B20" s="415" t="s">
        <v>148</v>
      </c>
      <c r="C20" s="413" t="s">
        <v>147</v>
      </c>
      <c r="D20" s="413"/>
      <c r="E20" s="449" t="s">
        <v>487</v>
      </c>
      <c r="F20" s="449"/>
      <c r="G20" s="450" t="s">
        <v>676</v>
      </c>
      <c r="H20" s="451" t="s">
        <v>661</v>
      </c>
      <c r="I20" s="452"/>
      <c r="J20" s="452"/>
      <c r="K20" s="452"/>
      <c r="L20" s="451" t="s">
        <v>662</v>
      </c>
      <c r="M20" s="452"/>
      <c r="N20" s="452"/>
      <c r="O20" s="452"/>
      <c r="P20" s="451" t="s">
        <v>663</v>
      </c>
      <c r="Q20" s="452"/>
      <c r="R20" s="452"/>
      <c r="S20" s="452"/>
      <c r="T20" s="451" t="s">
        <v>664</v>
      </c>
      <c r="U20" s="452"/>
      <c r="V20" s="452"/>
      <c r="W20" s="452"/>
      <c r="X20" s="451" t="s">
        <v>677</v>
      </c>
      <c r="Y20" s="452"/>
      <c r="Z20" s="452"/>
      <c r="AA20" s="452"/>
      <c r="AB20" s="453" t="s">
        <v>146</v>
      </c>
      <c r="AC20" s="453"/>
    </row>
    <row r="21" spans="1:29" ht="75" customHeight="1" x14ac:dyDescent="0.25">
      <c r="A21" s="416"/>
      <c r="B21" s="416"/>
      <c r="C21" s="413"/>
      <c r="D21" s="413"/>
      <c r="E21" s="449"/>
      <c r="F21" s="449"/>
      <c r="G21" s="454"/>
      <c r="H21" s="455" t="s">
        <v>2</v>
      </c>
      <c r="I21" s="455"/>
      <c r="J21" s="455" t="s">
        <v>488</v>
      </c>
      <c r="K21" s="455"/>
      <c r="L21" s="455" t="s">
        <v>2</v>
      </c>
      <c r="M21" s="455"/>
      <c r="N21" s="455" t="s">
        <v>488</v>
      </c>
      <c r="O21" s="455"/>
      <c r="P21" s="455" t="s">
        <v>2</v>
      </c>
      <c r="Q21" s="455"/>
      <c r="R21" s="455" t="s">
        <v>488</v>
      </c>
      <c r="S21" s="455"/>
      <c r="T21" s="455" t="s">
        <v>2</v>
      </c>
      <c r="U21" s="455"/>
      <c r="V21" s="455" t="s">
        <v>488</v>
      </c>
      <c r="W21" s="455"/>
      <c r="X21" s="455" t="s">
        <v>2</v>
      </c>
      <c r="Y21" s="455"/>
      <c r="Z21" s="455" t="s">
        <v>488</v>
      </c>
      <c r="AA21" s="455"/>
      <c r="AB21" s="453"/>
      <c r="AC21" s="453"/>
    </row>
    <row r="22" spans="1:29" ht="89.25" customHeight="1" x14ac:dyDescent="0.25">
      <c r="A22" s="417"/>
      <c r="B22" s="417"/>
      <c r="C22" s="280" t="s">
        <v>2</v>
      </c>
      <c r="D22" s="280" t="s">
        <v>488</v>
      </c>
      <c r="E22" s="278" t="s">
        <v>678</v>
      </c>
      <c r="F22" s="278" t="s">
        <v>679</v>
      </c>
      <c r="G22" s="456"/>
      <c r="H22" s="457" t="s">
        <v>394</v>
      </c>
      <c r="I22" s="457" t="s">
        <v>395</v>
      </c>
      <c r="J22" s="457" t="s">
        <v>394</v>
      </c>
      <c r="K22" s="457" t="s">
        <v>395</v>
      </c>
      <c r="L22" s="457" t="s">
        <v>394</v>
      </c>
      <c r="M22" s="457" t="s">
        <v>395</v>
      </c>
      <c r="N22" s="457" t="s">
        <v>394</v>
      </c>
      <c r="O22" s="457" t="s">
        <v>395</v>
      </c>
      <c r="P22" s="457" t="s">
        <v>394</v>
      </c>
      <c r="Q22" s="457" t="s">
        <v>395</v>
      </c>
      <c r="R22" s="457" t="s">
        <v>394</v>
      </c>
      <c r="S22" s="457" t="s">
        <v>395</v>
      </c>
      <c r="T22" s="457" t="s">
        <v>394</v>
      </c>
      <c r="U22" s="457" t="s">
        <v>395</v>
      </c>
      <c r="V22" s="457" t="s">
        <v>394</v>
      </c>
      <c r="W22" s="457" t="s">
        <v>395</v>
      </c>
      <c r="X22" s="457" t="s">
        <v>394</v>
      </c>
      <c r="Y22" s="457" t="s">
        <v>395</v>
      </c>
      <c r="Z22" s="457" t="s">
        <v>394</v>
      </c>
      <c r="AA22" s="457" t="s">
        <v>395</v>
      </c>
      <c r="AB22" s="280" t="s">
        <v>489</v>
      </c>
      <c r="AC22" s="280" t="s">
        <v>488</v>
      </c>
    </row>
    <row r="23" spans="1:2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s="207" customFormat="1" ht="47.25" x14ac:dyDescent="0.25">
      <c r="A24" s="212">
        <v>1</v>
      </c>
      <c r="B24" s="213" t="s">
        <v>145</v>
      </c>
      <c r="C24" s="214">
        <v>292.46629128597715</v>
      </c>
      <c r="D24" s="214">
        <v>296.2407152079893</v>
      </c>
      <c r="E24" s="214">
        <v>296.2407152079893</v>
      </c>
      <c r="F24" s="214">
        <v>296.2407152079893</v>
      </c>
      <c r="G24" s="214">
        <v>0</v>
      </c>
      <c r="H24" s="214">
        <v>0</v>
      </c>
      <c r="I24" s="214"/>
      <c r="J24" s="214">
        <v>0</v>
      </c>
      <c r="K24" s="214"/>
      <c r="L24" s="214">
        <v>0</v>
      </c>
      <c r="M24" s="214"/>
      <c r="N24" s="214">
        <v>0</v>
      </c>
      <c r="O24" s="214"/>
      <c r="P24" s="214">
        <v>10.692288317562848</v>
      </c>
      <c r="Q24" s="214"/>
      <c r="R24" s="214">
        <v>10.859130422156269</v>
      </c>
      <c r="S24" s="214"/>
      <c r="T24" s="214">
        <v>156.11588282392435</v>
      </c>
      <c r="U24" s="214"/>
      <c r="V24" s="214">
        <v>158.24932978896499</v>
      </c>
      <c r="W24" s="214"/>
      <c r="X24" s="214">
        <v>127.132254996868</v>
      </c>
      <c r="Y24" s="214"/>
      <c r="Z24" s="214" t="s">
        <v>674</v>
      </c>
      <c r="AA24" s="214"/>
      <c r="AB24" s="214">
        <v>166.80817114148721</v>
      </c>
      <c r="AC24" s="214">
        <v>296.2407152079893</v>
      </c>
    </row>
    <row r="25" spans="1:29" s="206" customFormat="1" x14ac:dyDescent="0.25">
      <c r="A25" s="215" t="s">
        <v>490</v>
      </c>
      <c r="B25" s="216" t="s">
        <v>144</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674</v>
      </c>
      <c r="AA25" s="214"/>
      <c r="AB25" s="214">
        <v>0</v>
      </c>
      <c r="AC25" s="214">
        <v>0</v>
      </c>
    </row>
    <row r="26" spans="1:29" s="206" customFormat="1" x14ac:dyDescent="0.25">
      <c r="A26" s="215" t="s">
        <v>491</v>
      </c>
      <c r="B26" s="216" t="s">
        <v>143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674</v>
      </c>
      <c r="AA26" s="214"/>
      <c r="AB26" s="214">
        <v>0</v>
      </c>
      <c r="AC26" s="214">
        <v>0</v>
      </c>
    </row>
    <row r="27" spans="1:29" s="206" customFormat="1" ht="31.5" x14ac:dyDescent="0.25">
      <c r="A27" s="215" t="s">
        <v>492</v>
      </c>
      <c r="B27" s="216" t="s">
        <v>353</v>
      </c>
      <c r="C27" s="214"/>
      <c r="D27" s="214"/>
      <c r="E27" s="214"/>
      <c r="F27" s="214"/>
      <c r="G27" s="214">
        <v>0</v>
      </c>
      <c r="H27" s="214">
        <v>0</v>
      </c>
      <c r="I27" s="214"/>
      <c r="J27" s="214">
        <v>0</v>
      </c>
      <c r="K27" s="214"/>
      <c r="L27" s="214">
        <v>0</v>
      </c>
      <c r="M27" s="214"/>
      <c r="N27" s="214">
        <v>0</v>
      </c>
      <c r="O27" s="214"/>
      <c r="P27" s="214">
        <v>8.9102402646357071</v>
      </c>
      <c r="Q27" s="214"/>
      <c r="R27" s="214">
        <v>9.0492753517968918</v>
      </c>
      <c r="S27" s="214"/>
      <c r="T27" s="214">
        <v>130.76412524227098</v>
      </c>
      <c r="U27" s="214"/>
      <c r="V27" s="214">
        <v>132.55112039669075</v>
      </c>
      <c r="W27" s="214"/>
      <c r="X27" s="214">
        <v>106.71930135529421</v>
      </c>
      <c r="Y27" s="214"/>
      <c r="Z27" s="214" t="s">
        <v>674</v>
      </c>
      <c r="AA27" s="214"/>
      <c r="AB27" s="214">
        <v>139.6743655069067</v>
      </c>
      <c r="AC27" s="214">
        <v>248.31969710378183</v>
      </c>
    </row>
    <row r="28" spans="1:29" s="206" customFormat="1" x14ac:dyDescent="0.25">
      <c r="A28" s="215" t="s">
        <v>493</v>
      </c>
      <c r="B28" s="216" t="s">
        <v>494</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s="206" customFormat="1" x14ac:dyDescent="0.25">
      <c r="A29" s="215" t="s">
        <v>495</v>
      </c>
      <c r="B29" s="217" t="s">
        <v>142</v>
      </c>
      <c r="C29" s="214"/>
      <c r="D29" s="214"/>
      <c r="E29" s="214"/>
      <c r="F29" s="214"/>
      <c r="G29" s="214">
        <v>0</v>
      </c>
      <c r="H29" s="214">
        <v>0</v>
      </c>
      <c r="I29" s="214"/>
      <c r="J29" s="214">
        <v>0</v>
      </c>
      <c r="K29" s="214"/>
      <c r="L29" s="214">
        <v>0</v>
      </c>
      <c r="M29" s="214"/>
      <c r="N29" s="214">
        <v>0</v>
      </c>
      <c r="O29" s="214"/>
      <c r="P29" s="214">
        <v>1.7820480529271414</v>
      </c>
      <c r="Q29" s="214"/>
      <c r="R29" s="214">
        <v>1.8098550703593776</v>
      </c>
      <c r="S29" s="214"/>
      <c r="T29" s="214">
        <v>25.351757581653374</v>
      </c>
      <c r="U29" s="214"/>
      <c r="V29" s="214">
        <v>25.698209392274237</v>
      </c>
      <c r="W29" s="214"/>
      <c r="X29" s="214">
        <v>20.412953641573793</v>
      </c>
      <c r="Y29" s="214"/>
      <c r="Z29" s="214" t="s">
        <v>674</v>
      </c>
      <c r="AA29" s="214"/>
      <c r="AB29" s="214">
        <v>27.133805634580515</v>
      </c>
      <c r="AC29" s="214">
        <v>47.921018104207462</v>
      </c>
    </row>
    <row r="30" spans="1:29" s="207" customFormat="1" ht="47.25" x14ac:dyDescent="0.25">
      <c r="A30" s="212" t="s">
        <v>63</v>
      </c>
      <c r="B30" s="213" t="s">
        <v>496</v>
      </c>
      <c r="C30" s="214">
        <v>245.15622604473762</v>
      </c>
      <c r="D30" s="214">
        <v>248.31969710378158</v>
      </c>
      <c r="E30" s="214">
        <v>248.31969710378158</v>
      </c>
      <c r="F30" s="214">
        <v>248.31969710378158</v>
      </c>
      <c r="G30" s="214">
        <v>0</v>
      </c>
      <c r="H30" s="214">
        <v>0</v>
      </c>
      <c r="I30" s="214"/>
      <c r="J30" s="214">
        <v>0</v>
      </c>
      <c r="K30" s="214"/>
      <c r="L30" s="214">
        <v>0</v>
      </c>
      <c r="M30" s="214"/>
      <c r="N30" s="214">
        <v>0</v>
      </c>
      <c r="O30" s="214"/>
      <c r="P30" s="214">
        <v>8.9102402646357071</v>
      </c>
      <c r="Q30" s="214"/>
      <c r="R30" s="214">
        <v>9.0492753517968918</v>
      </c>
      <c r="S30" s="214"/>
      <c r="T30" s="214">
        <v>130.76412524227101</v>
      </c>
      <c r="U30" s="214"/>
      <c r="V30" s="214">
        <v>132.55112039669072</v>
      </c>
      <c r="W30" s="214"/>
      <c r="X30" s="214">
        <v>106.71930135529422</v>
      </c>
      <c r="Y30" s="214"/>
      <c r="Z30" s="214" t="s">
        <v>674</v>
      </c>
      <c r="AA30" s="214"/>
      <c r="AB30" s="214">
        <v>139.67436550690672</v>
      </c>
      <c r="AC30" s="214">
        <v>248.31969710378183</v>
      </c>
    </row>
    <row r="31" spans="1:29" s="206" customFormat="1" x14ac:dyDescent="0.25">
      <c r="A31" s="212" t="s">
        <v>497</v>
      </c>
      <c r="B31" s="216" t="s">
        <v>141</v>
      </c>
      <c r="C31" s="214">
        <v>9.3584609909079468</v>
      </c>
      <c r="D31" s="214">
        <v>9.5036213686599673</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s="206" customFormat="1" ht="31.5" x14ac:dyDescent="0.25">
      <c r="A32" s="212" t="s">
        <v>498</v>
      </c>
      <c r="B32" s="216" t="s">
        <v>140</v>
      </c>
      <c r="C32" s="214">
        <v>33.426370687443622</v>
      </c>
      <c r="D32" s="214">
        <v>33.843646889356179</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06" customFormat="1" x14ac:dyDescent="0.25">
      <c r="A33" s="212" t="s">
        <v>499</v>
      </c>
      <c r="B33" s="216" t="s">
        <v>139</v>
      </c>
      <c r="C33" s="214">
        <v>165.92694309181363</v>
      </c>
      <c r="D33" s="214">
        <v>168.07612983770767</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06" customFormat="1" x14ac:dyDescent="0.25">
      <c r="A34" s="212" t="s">
        <v>500</v>
      </c>
      <c r="B34" s="216" t="s">
        <v>138</v>
      </c>
      <c r="C34" s="214">
        <v>36.444451274572415</v>
      </c>
      <c r="D34" s="214">
        <v>36.896299008057746</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7" customFormat="1" ht="31.5" x14ac:dyDescent="0.25">
      <c r="A35" s="212" t="s">
        <v>62</v>
      </c>
      <c r="B35" s="213" t="s">
        <v>501</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06" customFormat="1" ht="31.5" x14ac:dyDescent="0.25">
      <c r="A36" s="215" t="s">
        <v>502</v>
      </c>
      <c r="B36" s="216" t="s">
        <v>503</v>
      </c>
      <c r="C36" s="214"/>
      <c r="D36" s="214"/>
      <c r="E36" s="214"/>
      <c r="F36" s="214"/>
      <c r="G36" s="214">
        <v>0</v>
      </c>
      <c r="H36" s="214">
        <v>0</v>
      </c>
      <c r="I36" s="219" t="s">
        <v>680</v>
      </c>
      <c r="J36" s="214">
        <v>0</v>
      </c>
      <c r="K36" s="214" t="s">
        <v>680</v>
      </c>
      <c r="L36" s="214">
        <v>0</v>
      </c>
      <c r="M36" s="219" t="s">
        <v>680</v>
      </c>
      <c r="N36" s="214">
        <v>0</v>
      </c>
      <c r="O36" s="214" t="s">
        <v>680</v>
      </c>
      <c r="P36" s="214">
        <v>0</v>
      </c>
      <c r="Q36" s="219" t="s">
        <v>680</v>
      </c>
      <c r="R36" s="214">
        <v>0</v>
      </c>
      <c r="S36" s="214" t="s">
        <v>680</v>
      </c>
      <c r="T36" s="214">
        <v>0</v>
      </c>
      <c r="U36" s="219" t="s">
        <v>680</v>
      </c>
      <c r="V36" s="214">
        <v>0</v>
      </c>
      <c r="W36" s="214" t="s">
        <v>680</v>
      </c>
      <c r="X36" s="214">
        <v>0</v>
      </c>
      <c r="Y36" s="219" t="s">
        <v>680</v>
      </c>
      <c r="Z36" s="214" t="s">
        <v>674</v>
      </c>
      <c r="AA36" s="214" t="s">
        <v>674</v>
      </c>
      <c r="AB36" s="214">
        <v>0</v>
      </c>
      <c r="AC36" s="214">
        <v>0</v>
      </c>
    </row>
    <row r="37" spans="1:29" s="206" customFormat="1" x14ac:dyDescent="0.25">
      <c r="A37" s="215" t="s">
        <v>504</v>
      </c>
      <c r="B37" s="218" t="s">
        <v>136</v>
      </c>
      <c r="C37" s="214"/>
      <c r="D37" s="214"/>
      <c r="E37" s="214"/>
      <c r="F37" s="214"/>
      <c r="G37" s="214">
        <v>0</v>
      </c>
      <c r="H37" s="214">
        <v>0</v>
      </c>
      <c r="I37" s="219" t="s">
        <v>680</v>
      </c>
      <c r="J37" s="214">
        <v>0</v>
      </c>
      <c r="K37" s="214" t="s">
        <v>680</v>
      </c>
      <c r="L37" s="214">
        <v>0</v>
      </c>
      <c r="M37" s="219" t="s">
        <v>680</v>
      </c>
      <c r="N37" s="214">
        <v>0</v>
      </c>
      <c r="O37" s="214" t="s">
        <v>680</v>
      </c>
      <c r="P37" s="214">
        <v>0</v>
      </c>
      <c r="Q37" s="219" t="s">
        <v>680</v>
      </c>
      <c r="R37" s="214">
        <v>0</v>
      </c>
      <c r="S37" s="214" t="s">
        <v>680</v>
      </c>
      <c r="T37" s="214">
        <v>0</v>
      </c>
      <c r="U37" s="219" t="s">
        <v>680</v>
      </c>
      <c r="V37" s="214">
        <v>0</v>
      </c>
      <c r="W37" s="214" t="s">
        <v>680</v>
      </c>
      <c r="X37" s="214">
        <v>0</v>
      </c>
      <c r="Y37" s="219" t="s">
        <v>680</v>
      </c>
      <c r="Z37" s="214" t="s">
        <v>674</v>
      </c>
      <c r="AA37" s="214" t="s">
        <v>674</v>
      </c>
      <c r="AB37" s="214">
        <v>0</v>
      </c>
      <c r="AC37" s="214">
        <v>0</v>
      </c>
    </row>
    <row r="38" spans="1:29" s="206" customFormat="1" x14ac:dyDescent="0.25">
      <c r="A38" s="215" t="s">
        <v>505</v>
      </c>
      <c r="B38" s="218" t="s">
        <v>506</v>
      </c>
      <c r="C38" s="214"/>
      <c r="D38" s="214"/>
      <c r="E38" s="214"/>
      <c r="F38" s="214"/>
      <c r="G38" s="214">
        <v>0</v>
      </c>
      <c r="H38" s="214">
        <v>0</v>
      </c>
      <c r="I38" s="219" t="s">
        <v>680</v>
      </c>
      <c r="J38" s="214">
        <v>0</v>
      </c>
      <c r="K38" s="214" t="s">
        <v>680</v>
      </c>
      <c r="L38" s="214">
        <v>0</v>
      </c>
      <c r="M38" s="219" t="s">
        <v>680</v>
      </c>
      <c r="N38" s="214">
        <v>0</v>
      </c>
      <c r="O38" s="214" t="s">
        <v>680</v>
      </c>
      <c r="P38" s="214">
        <v>0</v>
      </c>
      <c r="Q38" s="219" t="s">
        <v>680</v>
      </c>
      <c r="R38" s="214">
        <v>0</v>
      </c>
      <c r="S38" s="214" t="s">
        <v>680</v>
      </c>
      <c r="T38" s="214">
        <v>0</v>
      </c>
      <c r="U38" s="219" t="s">
        <v>680</v>
      </c>
      <c r="V38" s="214">
        <v>0</v>
      </c>
      <c r="W38" s="214" t="s">
        <v>680</v>
      </c>
      <c r="X38" s="214">
        <v>0</v>
      </c>
      <c r="Y38" s="219" t="s">
        <v>680</v>
      </c>
      <c r="Z38" s="214" t="s">
        <v>674</v>
      </c>
      <c r="AA38" s="214" t="s">
        <v>674</v>
      </c>
      <c r="AB38" s="214">
        <v>0</v>
      </c>
      <c r="AC38" s="214">
        <v>0</v>
      </c>
    </row>
    <row r="39" spans="1:29" s="206" customFormat="1" x14ac:dyDescent="0.25">
      <c r="A39" s="215" t="s">
        <v>507</v>
      </c>
      <c r="B39" s="216" t="s">
        <v>508</v>
      </c>
      <c r="C39" s="214"/>
      <c r="D39" s="214"/>
      <c r="E39" s="214"/>
      <c r="F39" s="214"/>
      <c r="G39" s="214">
        <v>0</v>
      </c>
      <c r="H39" s="214">
        <v>0</v>
      </c>
      <c r="I39" s="219" t="s">
        <v>680</v>
      </c>
      <c r="J39" s="214">
        <v>0</v>
      </c>
      <c r="K39" s="214" t="s">
        <v>680</v>
      </c>
      <c r="L39" s="214">
        <v>0</v>
      </c>
      <c r="M39" s="219" t="s">
        <v>680</v>
      </c>
      <c r="N39" s="214">
        <v>0</v>
      </c>
      <c r="O39" s="214" t="s">
        <v>680</v>
      </c>
      <c r="P39" s="214">
        <v>0</v>
      </c>
      <c r="Q39" s="219" t="s">
        <v>680</v>
      </c>
      <c r="R39" s="214">
        <v>0</v>
      </c>
      <c r="S39" s="214" t="s">
        <v>680</v>
      </c>
      <c r="T39" s="214">
        <v>0</v>
      </c>
      <c r="U39" s="219" t="s">
        <v>680</v>
      </c>
      <c r="V39" s="214">
        <v>0</v>
      </c>
      <c r="W39" s="214" t="s">
        <v>680</v>
      </c>
      <c r="X39" s="214">
        <v>0</v>
      </c>
      <c r="Y39" s="219" t="s">
        <v>680</v>
      </c>
      <c r="Z39" s="214" t="s">
        <v>674</v>
      </c>
      <c r="AA39" s="214" t="s">
        <v>674</v>
      </c>
      <c r="AB39" s="214">
        <v>0</v>
      </c>
      <c r="AC39" s="214">
        <v>0</v>
      </c>
    </row>
    <row r="40" spans="1:29" s="206" customFormat="1" x14ac:dyDescent="0.25">
      <c r="A40" s="215" t="s">
        <v>509</v>
      </c>
      <c r="B40" s="216" t="s">
        <v>510</v>
      </c>
      <c r="C40" s="214"/>
      <c r="D40" s="214"/>
      <c r="E40" s="214"/>
      <c r="F40" s="214"/>
      <c r="G40" s="214">
        <v>0</v>
      </c>
      <c r="H40" s="214">
        <v>0</v>
      </c>
      <c r="I40" s="219" t="s">
        <v>680</v>
      </c>
      <c r="J40" s="214">
        <v>0</v>
      </c>
      <c r="K40" s="214" t="s">
        <v>680</v>
      </c>
      <c r="L40" s="214">
        <v>0</v>
      </c>
      <c r="M40" s="219" t="s">
        <v>680</v>
      </c>
      <c r="N40" s="214">
        <v>0</v>
      </c>
      <c r="O40" s="214" t="s">
        <v>680</v>
      </c>
      <c r="P40" s="214">
        <v>0</v>
      </c>
      <c r="Q40" s="219" t="s">
        <v>680</v>
      </c>
      <c r="R40" s="214">
        <v>0</v>
      </c>
      <c r="S40" s="214" t="s">
        <v>680</v>
      </c>
      <c r="T40" s="214">
        <v>0</v>
      </c>
      <c r="U40" s="219" t="s">
        <v>680</v>
      </c>
      <c r="V40" s="214">
        <v>0</v>
      </c>
      <c r="W40" s="214" t="s">
        <v>680</v>
      </c>
      <c r="X40" s="214">
        <v>0</v>
      </c>
      <c r="Y40" s="219" t="s">
        <v>680</v>
      </c>
      <c r="Z40" s="214" t="s">
        <v>674</v>
      </c>
      <c r="AA40" s="214" t="s">
        <v>674</v>
      </c>
      <c r="AB40" s="214">
        <v>0</v>
      </c>
      <c r="AC40" s="214">
        <v>0</v>
      </c>
    </row>
    <row r="41" spans="1:29" s="206" customFormat="1" x14ac:dyDescent="0.25">
      <c r="A41" s="215" t="s">
        <v>511</v>
      </c>
      <c r="B41" s="216" t="s">
        <v>512</v>
      </c>
      <c r="C41" s="214"/>
      <c r="D41" s="214"/>
      <c r="E41" s="214"/>
      <c r="F41" s="214"/>
      <c r="G41" s="214">
        <v>0</v>
      </c>
      <c r="H41" s="214">
        <v>0</v>
      </c>
      <c r="I41" s="219" t="s">
        <v>680</v>
      </c>
      <c r="J41" s="214">
        <v>0</v>
      </c>
      <c r="K41" s="214" t="s">
        <v>680</v>
      </c>
      <c r="L41" s="214">
        <v>0</v>
      </c>
      <c r="M41" s="219" t="s">
        <v>680</v>
      </c>
      <c r="N41" s="214">
        <v>0</v>
      </c>
      <c r="O41" s="214" t="s">
        <v>680</v>
      </c>
      <c r="P41" s="214">
        <v>0</v>
      </c>
      <c r="Q41" s="219" t="s">
        <v>680</v>
      </c>
      <c r="R41" s="214">
        <v>0</v>
      </c>
      <c r="S41" s="214" t="s">
        <v>680</v>
      </c>
      <c r="T41" s="214">
        <v>0</v>
      </c>
      <c r="U41" s="219" t="s">
        <v>680</v>
      </c>
      <c r="V41" s="214">
        <v>0</v>
      </c>
      <c r="W41" s="214" t="s">
        <v>680</v>
      </c>
      <c r="X41" s="214">
        <v>0</v>
      </c>
      <c r="Y41" s="219" t="s">
        <v>680</v>
      </c>
      <c r="Z41" s="214" t="s">
        <v>674</v>
      </c>
      <c r="AA41" s="214" t="s">
        <v>674</v>
      </c>
      <c r="AB41" s="214">
        <v>0</v>
      </c>
      <c r="AC41" s="214">
        <v>0</v>
      </c>
    </row>
    <row r="42" spans="1:29" s="207" customFormat="1" x14ac:dyDescent="0.25">
      <c r="A42" s="215" t="s">
        <v>513</v>
      </c>
      <c r="B42" s="216" t="s">
        <v>514</v>
      </c>
      <c r="C42" s="214"/>
      <c r="D42" s="214"/>
      <c r="E42" s="214"/>
      <c r="F42" s="214"/>
      <c r="G42" s="214">
        <v>0</v>
      </c>
      <c r="H42" s="214">
        <v>0</v>
      </c>
      <c r="I42" s="219" t="s">
        <v>680</v>
      </c>
      <c r="J42" s="214">
        <v>0</v>
      </c>
      <c r="K42" s="214" t="s">
        <v>680</v>
      </c>
      <c r="L42" s="214">
        <v>0</v>
      </c>
      <c r="M42" s="219" t="s">
        <v>680</v>
      </c>
      <c r="N42" s="214">
        <v>0</v>
      </c>
      <c r="O42" s="214" t="s">
        <v>680</v>
      </c>
      <c r="P42" s="214">
        <v>0</v>
      </c>
      <c r="Q42" s="219" t="s">
        <v>680</v>
      </c>
      <c r="R42" s="214">
        <v>0</v>
      </c>
      <c r="S42" s="214" t="s">
        <v>680</v>
      </c>
      <c r="T42" s="214">
        <v>0</v>
      </c>
      <c r="U42" s="219" t="s">
        <v>680</v>
      </c>
      <c r="V42" s="214">
        <v>0</v>
      </c>
      <c r="W42" s="214" t="s">
        <v>680</v>
      </c>
      <c r="X42" s="214">
        <v>0</v>
      </c>
      <c r="Y42" s="219" t="s">
        <v>680</v>
      </c>
      <c r="Z42" s="214" t="s">
        <v>674</v>
      </c>
      <c r="AA42" s="214" t="s">
        <v>674</v>
      </c>
      <c r="AB42" s="214">
        <v>0</v>
      </c>
      <c r="AC42" s="214">
        <v>0</v>
      </c>
    </row>
    <row r="43" spans="1:29" s="206" customFormat="1" x14ac:dyDescent="0.25">
      <c r="A43" s="215" t="s">
        <v>515</v>
      </c>
      <c r="B43" s="216" t="s">
        <v>516</v>
      </c>
      <c r="C43" s="214"/>
      <c r="D43" s="214"/>
      <c r="E43" s="214"/>
      <c r="F43" s="214"/>
      <c r="G43" s="214">
        <v>0</v>
      </c>
      <c r="H43" s="214">
        <v>0</v>
      </c>
      <c r="I43" s="219" t="s">
        <v>680</v>
      </c>
      <c r="J43" s="214">
        <v>0</v>
      </c>
      <c r="K43" s="214" t="s">
        <v>680</v>
      </c>
      <c r="L43" s="214">
        <v>0</v>
      </c>
      <c r="M43" s="219" t="s">
        <v>680</v>
      </c>
      <c r="N43" s="214">
        <v>0</v>
      </c>
      <c r="O43" s="214" t="s">
        <v>680</v>
      </c>
      <c r="P43" s="214">
        <v>0</v>
      </c>
      <c r="Q43" s="219" t="s">
        <v>680</v>
      </c>
      <c r="R43" s="214">
        <v>0</v>
      </c>
      <c r="S43" s="214" t="s">
        <v>680</v>
      </c>
      <c r="T43" s="214">
        <v>0</v>
      </c>
      <c r="U43" s="219" t="s">
        <v>680</v>
      </c>
      <c r="V43" s="214">
        <v>0</v>
      </c>
      <c r="W43" s="214" t="s">
        <v>680</v>
      </c>
      <c r="X43" s="214">
        <v>0</v>
      </c>
      <c r="Y43" s="219" t="s">
        <v>680</v>
      </c>
      <c r="Z43" s="214" t="s">
        <v>674</v>
      </c>
      <c r="AA43" s="214" t="s">
        <v>674</v>
      </c>
      <c r="AB43" s="214">
        <v>0</v>
      </c>
      <c r="AC43" s="214">
        <v>0</v>
      </c>
    </row>
    <row r="44" spans="1:29" s="206" customFormat="1" x14ac:dyDescent="0.25">
      <c r="A44" s="215" t="s">
        <v>517</v>
      </c>
      <c r="B44" s="216" t="s">
        <v>518</v>
      </c>
      <c r="C44" s="214"/>
      <c r="D44" s="214"/>
      <c r="E44" s="214"/>
      <c r="F44" s="214"/>
      <c r="G44" s="214">
        <v>0</v>
      </c>
      <c r="H44" s="214">
        <v>0</v>
      </c>
      <c r="I44" s="219" t="s">
        <v>680</v>
      </c>
      <c r="J44" s="214">
        <v>0</v>
      </c>
      <c r="K44" s="214" t="s">
        <v>680</v>
      </c>
      <c r="L44" s="214">
        <v>0</v>
      </c>
      <c r="M44" s="219" t="s">
        <v>680</v>
      </c>
      <c r="N44" s="214">
        <v>0</v>
      </c>
      <c r="O44" s="214" t="s">
        <v>680</v>
      </c>
      <c r="P44" s="214">
        <v>0</v>
      </c>
      <c r="Q44" s="219" t="s">
        <v>680</v>
      </c>
      <c r="R44" s="214">
        <v>0</v>
      </c>
      <c r="S44" s="214" t="s">
        <v>680</v>
      </c>
      <c r="T44" s="214">
        <v>0</v>
      </c>
      <c r="U44" s="219" t="s">
        <v>680</v>
      </c>
      <c r="V44" s="214">
        <v>0</v>
      </c>
      <c r="W44" s="214" t="s">
        <v>680</v>
      </c>
      <c r="X44" s="214">
        <v>41</v>
      </c>
      <c r="Y44" s="219">
        <v>4</v>
      </c>
      <c r="Z44" s="214" t="s">
        <v>674</v>
      </c>
      <c r="AA44" s="214" t="s">
        <v>674</v>
      </c>
      <c r="AB44" s="214">
        <v>41</v>
      </c>
      <c r="AC44" s="214">
        <v>0</v>
      </c>
    </row>
    <row r="45" spans="1:29" s="206" customFormat="1" x14ac:dyDescent="0.25">
      <c r="A45" s="215" t="s">
        <v>519</v>
      </c>
      <c r="B45" s="216" t="s">
        <v>520</v>
      </c>
      <c r="C45" s="214"/>
      <c r="D45" s="214"/>
      <c r="E45" s="214"/>
      <c r="F45" s="214"/>
      <c r="G45" s="214">
        <v>0</v>
      </c>
      <c r="H45" s="214">
        <v>0</v>
      </c>
      <c r="I45" s="219" t="s">
        <v>680</v>
      </c>
      <c r="J45" s="214">
        <v>0</v>
      </c>
      <c r="K45" s="214" t="s">
        <v>680</v>
      </c>
      <c r="L45" s="214">
        <v>0</v>
      </c>
      <c r="M45" s="219" t="s">
        <v>680</v>
      </c>
      <c r="N45" s="214">
        <v>0</v>
      </c>
      <c r="O45" s="214" t="s">
        <v>680</v>
      </c>
      <c r="P45" s="214">
        <v>0</v>
      </c>
      <c r="Q45" s="219" t="s">
        <v>680</v>
      </c>
      <c r="R45" s="214">
        <v>0</v>
      </c>
      <c r="S45" s="214" t="s">
        <v>680</v>
      </c>
      <c r="T45" s="214">
        <v>0</v>
      </c>
      <c r="U45" s="219" t="s">
        <v>680</v>
      </c>
      <c r="V45" s="214">
        <v>0</v>
      </c>
      <c r="W45" s="214" t="s">
        <v>680</v>
      </c>
      <c r="X45" s="214">
        <v>0</v>
      </c>
      <c r="Y45" s="219" t="s">
        <v>680</v>
      </c>
      <c r="Z45" s="214" t="s">
        <v>674</v>
      </c>
      <c r="AA45" s="214" t="s">
        <v>674</v>
      </c>
      <c r="AB45" s="214">
        <v>0</v>
      </c>
      <c r="AC45" s="214">
        <v>0</v>
      </c>
    </row>
    <row r="46" spans="1:29" s="206" customFormat="1" x14ac:dyDescent="0.25">
      <c r="A46" s="215" t="s">
        <v>521</v>
      </c>
      <c r="B46" s="216" t="s">
        <v>522</v>
      </c>
      <c r="C46" s="214"/>
      <c r="D46" s="214"/>
      <c r="E46" s="214"/>
      <c r="F46" s="214"/>
      <c r="G46" s="214">
        <v>0</v>
      </c>
      <c r="H46" s="214">
        <v>0</v>
      </c>
      <c r="I46" s="219" t="s">
        <v>680</v>
      </c>
      <c r="J46" s="214">
        <v>0</v>
      </c>
      <c r="K46" s="214" t="s">
        <v>680</v>
      </c>
      <c r="L46" s="214">
        <v>0</v>
      </c>
      <c r="M46" s="219" t="s">
        <v>680</v>
      </c>
      <c r="N46" s="214">
        <v>0</v>
      </c>
      <c r="O46" s="214" t="s">
        <v>680</v>
      </c>
      <c r="P46" s="214">
        <v>0</v>
      </c>
      <c r="Q46" s="219" t="s">
        <v>680</v>
      </c>
      <c r="R46" s="214">
        <v>0</v>
      </c>
      <c r="S46" s="214" t="s">
        <v>680</v>
      </c>
      <c r="T46" s="214">
        <v>0</v>
      </c>
      <c r="U46" s="219" t="s">
        <v>680</v>
      </c>
      <c r="V46" s="214">
        <v>0</v>
      </c>
      <c r="W46" s="214" t="s">
        <v>680</v>
      </c>
      <c r="X46" s="214">
        <v>0</v>
      </c>
      <c r="Y46" s="219" t="s">
        <v>680</v>
      </c>
      <c r="Z46" s="214" t="s">
        <v>674</v>
      </c>
      <c r="AA46" s="214" t="s">
        <v>674</v>
      </c>
      <c r="AB46" s="214">
        <v>0</v>
      </c>
      <c r="AC46" s="214">
        <v>0</v>
      </c>
    </row>
    <row r="47" spans="1:29" s="206" customFormat="1" x14ac:dyDescent="0.25">
      <c r="A47" s="212" t="s">
        <v>61</v>
      </c>
      <c r="B47" s="213" t="s">
        <v>137</v>
      </c>
      <c r="C47" s="214"/>
      <c r="D47" s="214"/>
      <c r="E47" s="214"/>
      <c r="F47" s="214"/>
      <c r="G47" s="214"/>
      <c r="H47" s="214"/>
      <c r="I47" s="214"/>
      <c r="J47" s="214"/>
      <c r="K47" s="214"/>
      <c r="L47" s="214"/>
      <c r="M47" s="214"/>
      <c r="N47" s="214"/>
      <c r="O47" s="214"/>
      <c r="P47" s="214"/>
      <c r="Q47" s="214"/>
      <c r="R47" s="214"/>
      <c r="S47" s="219"/>
      <c r="T47" s="214"/>
      <c r="U47" s="214"/>
      <c r="V47" s="214"/>
      <c r="W47" s="214"/>
      <c r="X47" s="214"/>
      <c r="Y47" s="214"/>
      <c r="Z47" s="214"/>
      <c r="AA47" s="214"/>
      <c r="AB47" s="214"/>
      <c r="AC47" s="214"/>
    </row>
    <row r="48" spans="1:29" s="206" customFormat="1" ht="31.5" x14ac:dyDescent="0.25">
      <c r="A48" s="215" t="s">
        <v>523</v>
      </c>
      <c r="B48" s="216" t="s">
        <v>503</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674</v>
      </c>
      <c r="AA48" s="214"/>
      <c r="AB48" s="214">
        <v>0</v>
      </c>
      <c r="AC48" s="214">
        <v>0</v>
      </c>
    </row>
    <row r="49" spans="1:29" s="207" customFormat="1" x14ac:dyDescent="0.25">
      <c r="A49" s="215" t="s">
        <v>524</v>
      </c>
      <c r="B49" s="218" t="s">
        <v>136</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674</v>
      </c>
      <c r="AA49" s="214"/>
      <c r="AB49" s="214">
        <v>0</v>
      </c>
      <c r="AC49" s="214">
        <v>0</v>
      </c>
    </row>
    <row r="50" spans="1:29" s="206" customFormat="1" ht="31.5" x14ac:dyDescent="0.25">
      <c r="A50" s="215" t="s">
        <v>525</v>
      </c>
      <c r="B50" s="218" t="s">
        <v>526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674</v>
      </c>
      <c r="AA50" s="214"/>
      <c r="AB50" s="214">
        <v>0</v>
      </c>
      <c r="AC50" s="214">
        <v>0</v>
      </c>
    </row>
    <row r="51" spans="1:29" s="206" customFormat="1" ht="31.5" x14ac:dyDescent="0.25">
      <c r="A51" s="215" t="s">
        <v>527</v>
      </c>
      <c r="B51" s="216" t="s">
        <v>528</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674</v>
      </c>
      <c r="AA51" s="214"/>
      <c r="AB51" s="214">
        <v>0</v>
      </c>
      <c r="AC51" s="214">
        <v>0</v>
      </c>
    </row>
    <row r="52" spans="1:29" s="206" customFormat="1" x14ac:dyDescent="0.25">
      <c r="A52" s="215" t="s">
        <v>529</v>
      </c>
      <c r="B52" s="216" t="s">
        <v>135</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674</v>
      </c>
      <c r="AA52" s="214"/>
      <c r="AB52" s="214">
        <v>0</v>
      </c>
      <c r="AC52" s="214">
        <v>0</v>
      </c>
    </row>
    <row r="53" spans="1:29" s="206" customFormat="1" x14ac:dyDescent="0.25">
      <c r="A53" s="215" t="s">
        <v>530</v>
      </c>
      <c r="B53" s="216" t="s">
        <v>508</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674</v>
      </c>
      <c r="AA53" s="214"/>
      <c r="AB53" s="214">
        <v>0</v>
      </c>
      <c r="AC53" s="214">
        <v>0</v>
      </c>
    </row>
    <row r="54" spans="1:29" s="206" customFormat="1" x14ac:dyDescent="0.25">
      <c r="A54" s="215" t="s">
        <v>531</v>
      </c>
      <c r="B54" s="216" t="s">
        <v>510</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674</v>
      </c>
      <c r="AA54" s="214"/>
      <c r="AB54" s="214">
        <v>0</v>
      </c>
      <c r="AC54" s="214">
        <v>0</v>
      </c>
    </row>
    <row r="55" spans="1:29" s="206" customFormat="1" x14ac:dyDescent="0.25">
      <c r="A55" s="215" t="s">
        <v>532</v>
      </c>
      <c r="B55" s="216" t="s">
        <v>512</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674</v>
      </c>
      <c r="AA55" s="214"/>
      <c r="AB55" s="214">
        <v>0</v>
      </c>
      <c r="AC55" s="214">
        <v>0</v>
      </c>
    </row>
    <row r="56" spans="1:29" s="207" customFormat="1" x14ac:dyDescent="0.25">
      <c r="A56" s="215" t="s">
        <v>533</v>
      </c>
      <c r="B56" s="216" t="s">
        <v>514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674</v>
      </c>
      <c r="AA56" s="214"/>
      <c r="AB56" s="214">
        <v>0</v>
      </c>
      <c r="AC56" s="214">
        <v>0</v>
      </c>
    </row>
    <row r="57" spans="1:29" s="207" customFormat="1" x14ac:dyDescent="0.25">
      <c r="A57" s="215" t="s">
        <v>534</v>
      </c>
      <c r="B57" s="216" t="s">
        <v>516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674</v>
      </c>
      <c r="AA57" s="214"/>
      <c r="AB57" s="214">
        <v>0</v>
      </c>
      <c r="AC57" s="214">
        <v>0</v>
      </c>
    </row>
    <row r="58" spans="1:29" s="206" customFormat="1" x14ac:dyDescent="0.25">
      <c r="A58" s="215" t="s">
        <v>535</v>
      </c>
      <c r="B58" s="216" t="s">
        <v>518</v>
      </c>
      <c r="C58" s="214">
        <v>41</v>
      </c>
      <c r="D58" s="214">
        <v>41</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41</v>
      </c>
      <c r="Y58" s="214"/>
      <c r="Z58" s="214" t="s">
        <v>674</v>
      </c>
      <c r="AA58" s="214"/>
      <c r="AB58" s="214">
        <v>41</v>
      </c>
      <c r="AC58" s="214">
        <v>0</v>
      </c>
    </row>
    <row r="59" spans="1:29" s="206" customFormat="1" x14ac:dyDescent="0.25">
      <c r="A59" s="215" t="s">
        <v>536</v>
      </c>
      <c r="B59" s="216" t="s">
        <v>520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674</v>
      </c>
      <c r="AA59" s="214"/>
      <c r="AB59" s="214">
        <v>0</v>
      </c>
      <c r="AC59" s="214">
        <v>0</v>
      </c>
    </row>
    <row r="60" spans="1:29" s="206" customFormat="1" x14ac:dyDescent="0.25">
      <c r="A60" s="215" t="s">
        <v>537</v>
      </c>
      <c r="B60" s="216" t="s">
        <v>522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674</v>
      </c>
      <c r="AA60" s="214"/>
      <c r="AB60" s="214">
        <v>0</v>
      </c>
      <c r="AC60" s="214">
        <v>0</v>
      </c>
    </row>
    <row r="61" spans="1:29" s="206" customFormat="1" ht="31.5" x14ac:dyDescent="0.25">
      <c r="A61" s="212" t="s">
        <v>59</v>
      </c>
      <c r="B61" s="213" t="s">
        <v>134</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06" customFormat="1" x14ac:dyDescent="0.25">
      <c r="A62" s="215" t="s">
        <v>538</v>
      </c>
      <c r="B62" s="216" t="s">
        <v>133</v>
      </c>
      <c r="C62" s="214">
        <v>245.15622604473762</v>
      </c>
      <c r="D62" s="214">
        <v>248.31969710378158</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248.31969710378186</v>
      </c>
      <c r="Y62" s="214"/>
      <c r="Z62" s="214" t="s">
        <v>674</v>
      </c>
      <c r="AA62" s="214"/>
      <c r="AB62" s="214">
        <v>248.31969710378186</v>
      </c>
      <c r="AC62" s="214">
        <v>0</v>
      </c>
    </row>
    <row r="63" spans="1:29" x14ac:dyDescent="0.25">
      <c r="A63" s="215" t="s">
        <v>539</v>
      </c>
      <c r="B63" s="218" t="s">
        <v>130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674</v>
      </c>
      <c r="AA63" s="214"/>
      <c r="AB63" s="214">
        <v>0</v>
      </c>
      <c r="AC63" s="214">
        <v>0</v>
      </c>
    </row>
    <row r="64" spans="1:29" x14ac:dyDescent="0.25">
      <c r="A64" s="215" t="s">
        <v>540</v>
      </c>
      <c r="B64" s="216" t="s">
        <v>129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674</v>
      </c>
      <c r="AA64" s="214"/>
      <c r="AB64" s="214">
        <v>0</v>
      </c>
      <c r="AC64" s="214">
        <v>0</v>
      </c>
    </row>
    <row r="65" spans="1:29" x14ac:dyDescent="0.25">
      <c r="A65" s="215" t="s">
        <v>541</v>
      </c>
      <c r="B65" s="218" t="s">
        <v>128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674</v>
      </c>
      <c r="AA65" s="214"/>
      <c r="AB65" s="214">
        <v>0</v>
      </c>
      <c r="AC65" s="214">
        <v>0</v>
      </c>
    </row>
    <row r="66" spans="1:29" x14ac:dyDescent="0.25">
      <c r="A66" s="215" t="s">
        <v>542</v>
      </c>
      <c r="B66" s="218" t="s">
        <v>131</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674</v>
      </c>
      <c r="AA66" s="214"/>
      <c r="AB66" s="214">
        <v>0</v>
      </c>
      <c r="AC66" s="214">
        <v>0</v>
      </c>
    </row>
    <row r="67" spans="1:29" x14ac:dyDescent="0.25">
      <c r="A67" s="215" t="s">
        <v>543</v>
      </c>
      <c r="B67" s="218" t="s">
        <v>544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674</v>
      </c>
      <c r="AA67" s="214"/>
      <c r="AB67" s="214">
        <v>0</v>
      </c>
      <c r="AC67" s="214">
        <v>0</v>
      </c>
    </row>
    <row r="68" spans="1:29" x14ac:dyDescent="0.25">
      <c r="A68" s="215" t="s">
        <v>545</v>
      </c>
      <c r="B68" s="218" t="s">
        <v>546</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674</v>
      </c>
      <c r="AA68" s="214"/>
      <c r="AB68" s="214">
        <v>0</v>
      </c>
      <c r="AC68" s="214">
        <v>0</v>
      </c>
    </row>
    <row r="69" spans="1:29" x14ac:dyDescent="0.25">
      <c r="A69" s="215" t="s">
        <v>547</v>
      </c>
      <c r="B69" s="218" t="s">
        <v>548</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674</v>
      </c>
      <c r="AA69" s="214"/>
      <c r="AB69" s="214">
        <v>0</v>
      </c>
      <c r="AC69" s="214">
        <v>0</v>
      </c>
    </row>
    <row r="70" spans="1:29" x14ac:dyDescent="0.25">
      <c r="A70" s="215" t="s">
        <v>549</v>
      </c>
      <c r="B70" s="218" t="s">
        <v>550</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674</v>
      </c>
      <c r="AA70" s="214"/>
      <c r="AB70" s="214">
        <v>0</v>
      </c>
      <c r="AC70" s="214">
        <v>0</v>
      </c>
    </row>
    <row r="71" spans="1:29" x14ac:dyDescent="0.25">
      <c r="A71" s="215" t="s">
        <v>551</v>
      </c>
      <c r="B71" s="218" t="s">
        <v>552</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41</v>
      </c>
      <c r="Y71" s="214"/>
      <c r="Z71" s="214" t="s">
        <v>674</v>
      </c>
      <c r="AA71" s="214"/>
      <c r="AB71" s="214">
        <v>41</v>
      </c>
      <c r="AC71" s="214">
        <v>0</v>
      </c>
    </row>
    <row r="72" spans="1:29" x14ac:dyDescent="0.25">
      <c r="A72" s="215" t="s">
        <v>553</v>
      </c>
      <c r="B72" s="218" t="s">
        <v>554</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674</v>
      </c>
      <c r="AA72" s="214"/>
      <c r="AB72" s="214">
        <v>0</v>
      </c>
      <c r="AC72" s="214">
        <v>0</v>
      </c>
    </row>
    <row r="73" spans="1:29" x14ac:dyDescent="0.25">
      <c r="A73" s="215" t="s">
        <v>555</v>
      </c>
      <c r="B73" s="218" t="s">
        <v>556</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674</v>
      </c>
      <c r="AA73" s="214"/>
      <c r="AB73" s="214">
        <v>0</v>
      </c>
      <c r="AC73" s="214">
        <v>0</v>
      </c>
    </row>
    <row r="74" spans="1:29" ht="31.5" x14ac:dyDescent="0.25">
      <c r="A74" s="212" t="s">
        <v>58</v>
      </c>
      <c r="B74" s="220" t="s">
        <v>185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674</v>
      </c>
      <c r="AA74" s="214"/>
      <c r="AB74" s="214">
        <v>0</v>
      </c>
      <c r="AC74" s="214">
        <v>0</v>
      </c>
    </row>
    <row r="75" spans="1:29" x14ac:dyDescent="0.25">
      <c r="A75" s="212" t="s">
        <v>56</v>
      </c>
      <c r="B75" s="213"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31.5" x14ac:dyDescent="0.25">
      <c r="A76" s="215" t="s">
        <v>557</v>
      </c>
      <c r="B76" s="216" t="s">
        <v>503</v>
      </c>
      <c r="C76" s="221"/>
      <c r="D76" s="222"/>
      <c r="E76" s="223"/>
      <c r="F76" s="223"/>
      <c r="G76" s="214">
        <v>0</v>
      </c>
      <c r="H76" s="214">
        <v>0</v>
      </c>
      <c r="I76" s="223"/>
      <c r="J76" s="214">
        <v>0</v>
      </c>
      <c r="K76" s="222"/>
      <c r="L76" s="214">
        <v>0</v>
      </c>
      <c r="M76" s="222"/>
      <c r="N76" s="214">
        <v>0</v>
      </c>
      <c r="O76" s="222"/>
      <c r="P76" s="214">
        <v>0</v>
      </c>
      <c r="Q76" s="222"/>
      <c r="R76" s="214">
        <v>0</v>
      </c>
      <c r="S76" s="222"/>
      <c r="T76" s="214">
        <v>0</v>
      </c>
      <c r="U76" s="222"/>
      <c r="V76" s="214">
        <v>0</v>
      </c>
      <c r="W76" s="222"/>
      <c r="X76" s="214">
        <v>0</v>
      </c>
      <c r="Y76" s="222"/>
      <c r="Z76" s="214" t="s">
        <v>674</v>
      </c>
      <c r="AA76" s="222"/>
      <c r="AB76" s="214">
        <v>0</v>
      </c>
      <c r="AC76" s="214">
        <v>0</v>
      </c>
    </row>
    <row r="77" spans="1:29" x14ac:dyDescent="0.25">
      <c r="A77" s="215" t="s">
        <v>558</v>
      </c>
      <c r="B77" s="218" t="s">
        <v>136</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674</v>
      </c>
      <c r="AA77" s="214"/>
      <c r="AB77" s="214">
        <v>0</v>
      </c>
      <c r="AC77" s="214">
        <v>0</v>
      </c>
    </row>
    <row r="78" spans="1:29" x14ac:dyDescent="0.25">
      <c r="A78" s="215" t="s">
        <v>559</v>
      </c>
      <c r="B78" s="218" t="s">
        <v>460</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674</v>
      </c>
      <c r="AA78" s="214"/>
      <c r="AB78" s="214">
        <v>0</v>
      </c>
      <c r="AC78" s="214">
        <v>0</v>
      </c>
    </row>
    <row r="79" spans="1:29" x14ac:dyDescent="0.25">
      <c r="A79" s="215" t="s">
        <v>560</v>
      </c>
      <c r="B79" s="216" t="s">
        <v>508</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674</v>
      </c>
      <c r="AA79" s="214"/>
      <c r="AB79" s="214">
        <v>0</v>
      </c>
      <c r="AC79" s="214">
        <v>0</v>
      </c>
    </row>
    <row r="80" spans="1:29" x14ac:dyDescent="0.25">
      <c r="A80" s="215" t="s">
        <v>561</v>
      </c>
      <c r="B80" s="216" t="s">
        <v>510</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t="s">
        <v>674</v>
      </c>
      <c r="AA80" s="222"/>
      <c r="AB80" s="214">
        <v>0</v>
      </c>
      <c r="AC80" s="214">
        <v>0</v>
      </c>
    </row>
    <row r="81" spans="1:29" x14ac:dyDescent="0.25">
      <c r="A81" s="215" t="s">
        <v>562</v>
      </c>
      <c r="B81" s="216" t="s">
        <v>512</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t="s">
        <v>674</v>
      </c>
      <c r="AA81" s="222"/>
      <c r="AB81" s="214">
        <v>0</v>
      </c>
      <c r="AC81" s="214">
        <v>0</v>
      </c>
    </row>
    <row r="82" spans="1:29" x14ac:dyDescent="0.25">
      <c r="A82" s="215" t="s">
        <v>563</v>
      </c>
      <c r="B82" s="216" t="s">
        <v>514</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t="s">
        <v>674</v>
      </c>
      <c r="AA82" s="222"/>
      <c r="AB82" s="214">
        <v>0</v>
      </c>
      <c r="AC82" s="214">
        <v>0</v>
      </c>
    </row>
    <row r="83" spans="1:29" x14ac:dyDescent="0.25">
      <c r="A83" s="215" t="s">
        <v>564</v>
      </c>
      <c r="B83" s="216" t="s">
        <v>516</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t="s">
        <v>674</v>
      </c>
      <c r="AA83" s="222"/>
      <c r="AB83" s="214">
        <v>0</v>
      </c>
      <c r="AC83" s="214">
        <v>0</v>
      </c>
    </row>
    <row r="84" spans="1:29" x14ac:dyDescent="0.25">
      <c r="A84" s="215" t="s">
        <v>565</v>
      </c>
      <c r="B84" s="216" t="s">
        <v>518</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t="s">
        <v>674</v>
      </c>
      <c r="AA84" s="222"/>
      <c r="AB84" s="214">
        <v>0</v>
      </c>
      <c r="AC84" s="214">
        <v>0</v>
      </c>
    </row>
    <row r="85" spans="1:29" x14ac:dyDescent="0.25">
      <c r="A85" s="215" t="s">
        <v>566</v>
      </c>
      <c r="B85" s="216" t="s">
        <v>520</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t="s">
        <v>674</v>
      </c>
      <c r="AA85" s="222"/>
      <c r="AB85" s="214">
        <v>0</v>
      </c>
      <c r="AC85" s="214">
        <v>0</v>
      </c>
    </row>
    <row r="86" spans="1:29" x14ac:dyDescent="0.25">
      <c r="A86" s="215" t="s">
        <v>567</v>
      </c>
      <c r="B86" s="216" t="s">
        <v>522</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t="s">
        <v>674</v>
      </c>
      <c r="AA86" s="222"/>
      <c r="AB86" s="214">
        <v>0</v>
      </c>
      <c r="AC86" s="214">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A25" sqref="AA2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3.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4" width="10.7109375" style="18" customWidth="1"/>
    <col min="35" max="35" width="14"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69</v>
      </c>
    </row>
    <row r="2" spans="1:48" ht="18.75" x14ac:dyDescent="0.3">
      <c r="AV2" s="14" t="s">
        <v>10</v>
      </c>
    </row>
    <row r="3" spans="1:48" ht="18.75" x14ac:dyDescent="0.3">
      <c r="AV3" s="14" t="s">
        <v>68</v>
      </c>
    </row>
    <row r="4" spans="1:48" ht="18.75" x14ac:dyDescent="0.3">
      <c r="AV4" s="14"/>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4"/>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0" t="str">
        <f>'1. паспорт местоположение'!A12:C12</f>
        <v>M_TP1100.PS.0077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90" t="str">
        <f>'1. паспорт местоположение'!A15:C15</f>
        <v>Реконструкция ПС 110/10/10 кВ Сайма (реконструкция ЗРУ-10 кВ) филиал АО «Россети Тюмень» Сургутские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x14ac:dyDescent="0.25">
      <c r="A21" s="418" t="s">
        <v>426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1" customFormat="1" ht="58.5" customHeight="1" x14ac:dyDescent="0.25">
      <c r="A22" s="419" t="s">
        <v>52</v>
      </c>
      <c r="B22" s="422" t="s">
        <v>24</v>
      </c>
      <c r="C22" s="419" t="s">
        <v>51</v>
      </c>
      <c r="D22" s="419" t="s">
        <v>50</v>
      </c>
      <c r="E22" s="425" t="s">
        <v>437</v>
      </c>
      <c r="F22" s="426"/>
      <c r="G22" s="426"/>
      <c r="H22" s="426"/>
      <c r="I22" s="426"/>
      <c r="J22" s="426"/>
      <c r="K22" s="426"/>
      <c r="L22" s="427"/>
      <c r="M22" s="419" t="s">
        <v>49</v>
      </c>
      <c r="N22" s="419" t="s">
        <v>48</v>
      </c>
      <c r="O22" s="419" t="s">
        <v>47</v>
      </c>
      <c r="P22" s="428" t="s">
        <v>215</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1" customFormat="1" ht="64.5" customHeight="1" x14ac:dyDescent="0.25">
      <c r="A23" s="420"/>
      <c r="B23" s="423"/>
      <c r="C23" s="420"/>
      <c r="D23" s="420"/>
      <c r="E23" s="434" t="s">
        <v>23</v>
      </c>
      <c r="F23" s="436" t="s">
        <v>131</v>
      </c>
      <c r="G23" s="436" t="s">
        <v>130</v>
      </c>
      <c r="H23" s="436" t="s">
        <v>129</v>
      </c>
      <c r="I23" s="440" t="s">
        <v>350</v>
      </c>
      <c r="J23" s="440" t="s">
        <v>351</v>
      </c>
      <c r="K23" s="440" t="s">
        <v>352</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1"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06" t="s">
        <v>13</v>
      </c>
      <c r="AG24" s="106" t="s">
        <v>12</v>
      </c>
      <c r="AH24" s="107" t="s">
        <v>2</v>
      </c>
      <c r="AI24" s="107" t="s">
        <v>11</v>
      </c>
      <c r="AJ24" s="421"/>
      <c r="AK24" s="421"/>
      <c r="AL24" s="421"/>
      <c r="AM24" s="421"/>
      <c r="AN24" s="421"/>
      <c r="AO24" s="421"/>
      <c r="AP24" s="421"/>
      <c r="AQ24" s="431"/>
      <c r="AR24" s="428"/>
      <c r="AS24" s="428"/>
      <c r="AT24" s="428"/>
      <c r="AU24" s="428"/>
      <c r="AV24" s="43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10.25" customHeight="1" x14ac:dyDescent="0.25">
      <c r="A26" s="164"/>
      <c r="B26" s="165"/>
      <c r="C26" s="165"/>
      <c r="D26" s="166"/>
      <c r="E26" s="164"/>
      <c r="F26" s="164"/>
      <c r="G26" s="164"/>
      <c r="H26" s="164"/>
      <c r="I26" s="164"/>
      <c r="J26" s="164"/>
      <c r="K26" s="164"/>
      <c r="L26" s="164"/>
      <c r="M26" s="167"/>
      <c r="N26" s="168"/>
      <c r="O26" s="165"/>
      <c r="P26" s="226"/>
      <c r="Q26" s="168"/>
      <c r="R26" s="226"/>
      <c r="S26" s="167"/>
      <c r="T26" s="167"/>
      <c r="U26" s="164"/>
      <c r="V26" s="164"/>
      <c r="W26" s="169"/>
      <c r="X26" s="170"/>
      <c r="Y26" s="167"/>
      <c r="Z26" s="164"/>
      <c r="AA26" s="171"/>
      <c r="AB26" s="170"/>
      <c r="AC26" s="169"/>
      <c r="AD26" s="170"/>
      <c r="AE26" s="171"/>
      <c r="AF26" s="164"/>
      <c r="AG26" s="172"/>
      <c r="AH26" s="173"/>
      <c r="AI26" s="173"/>
      <c r="AJ26" s="173"/>
      <c r="AK26" s="173"/>
      <c r="AL26" s="167"/>
      <c r="AM26" s="167"/>
      <c r="AN26" s="173"/>
      <c r="AO26" s="167"/>
      <c r="AP26" s="173"/>
      <c r="AQ26" s="173"/>
      <c r="AR26" s="173"/>
      <c r="AS26" s="173"/>
      <c r="AT26" s="173"/>
      <c r="AU26" s="167"/>
      <c r="AV26" s="167"/>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ht="110.25" customHeight="1" x14ac:dyDescent="0.25">
      <c r="A29" s="164"/>
      <c r="B29" s="165"/>
      <c r="C29" s="165"/>
      <c r="D29" s="166"/>
      <c r="E29" s="164"/>
      <c r="F29" s="164"/>
      <c r="G29" s="164"/>
      <c r="H29" s="164"/>
      <c r="I29" s="164"/>
      <c r="J29" s="164"/>
      <c r="K29" s="164"/>
      <c r="L29" s="164"/>
      <c r="M29" s="167"/>
      <c r="N29" s="176"/>
      <c r="O29" s="165"/>
      <c r="P29" s="226"/>
      <c r="Q29" s="168"/>
      <c r="R29" s="226"/>
      <c r="S29" s="167"/>
      <c r="T29" s="168"/>
      <c r="U29" s="164"/>
      <c r="V29" s="164"/>
      <c r="W29" s="169"/>
      <c r="X29" s="226"/>
      <c r="Y29" s="167"/>
      <c r="Z29" s="164"/>
      <c r="AA29" s="171"/>
      <c r="AB29" s="226"/>
      <c r="AC29" s="169"/>
      <c r="AD29" s="170"/>
      <c r="AE29" s="171"/>
      <c r="AF29" s="164"/>
      <c r="AG29" s="172"/>
      <c r="AH29" s="173"/>
      <c r="AI29" s="173"/>
      <c r="AJ29" s="173"/>
      <c r="AK29" s="173"/>
      <c r="AL29" s="167"/>
      <c r="AM29" s="167"/>
      <c r="AN29" s="173"/>
      <c r="AO29" s="167"/>
      <c r="AP29" s="173"/>
      <c r="AQ29" s="173"/>
      <c r="AR29" s="173"/>
      <c r="AS29" s="173"/>
      <c r="AT29" s="173"/>
      <c r="AU29" s="167"/>
      <c r="AV29" s="167"/>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226"/>
      <c r="Y30" s="174"/>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3" zoomScale="85" zoomScaleNormal="85" workbookViewId="0">
      <selection activeCell="H26" sqref="H26"/>
    </sheetView>
  </sheetViews>
  <sheetFormatPr defaultRowHeight="15" x14ac:dyDescent="0.25"/>
  <cols>
    <col min="1" max="1" width="58.7109375" customWidth="1"/>
    <col min="2" max="2" width="35.7109375" customWidth="1"/>
  </cols>
  <sheetData>
    <row r="1" spans="1:2" ht="18.75" x14ac:dyDescent="0.25">
      <c r="B1" s="200" t="s">
        <v>69</v>
      </c>
    </row>
    <row r="2" spans="1:2" ht="18.75" x14ac:dyDescent="0.3">
      <c r="B2" s="199" t="s">
        <v>10</v>
      </c>
    </row>
    <row r="3" spans="1:2" ht="18.75" x14ac:dyDescent="0.3">
      <c r="B3" s="199" t="s">
        <v>471</v>
      </c>
    </row>
    <row r="5" spans="1:2" ht="18.75" x14ac:dyDescent="0.3">
      <c r="A5" s="446" t="str">
        <f>'1. паспорт местоположение'!A5:C5</f>
        <v>Год раскрытия информации: 2024 год</v>
      </c>
      <c r="B5" s="446"/>
    </row>
    <row r="6" spans="1:2" ht="18.75" x14ac:dyDescent="0.3">
      <c r="A6" s="208"/>
      <c r="B6" s="208"/>
    </row>
    <row r="7" spans="1:2" ht="18.75" x14ac:dyDescent="0.25">
      <c r="A7" s="288" t="s">
        <v>9</v>
      </c>
      <c r="B7" s="288"/>
    </row>
    <row r="8" spans="1:2" ht="18.75" x14ac:dyDescent="0.25">
      <c r="A8" s="198"/>
      <c r="B8" s="198"/>
    </row>
    <row r="9" spans="1:2" ht="15.75" x14ac:dyDescent="0.25">
      <c r="A9" s="447" t="str">
        <f>'1. паспорт местоположение'!A9:C9</f>
        <v xml:space="preserve"> АО "Россети Тюмень"</v>
      </c>
      <c r="B9" s="447"/>
    </row>
    <row r="10" spans="1:2" ht="18.75" x14ac:dyDescent="0.25">
      <c r="A10" s="444" t="s">
        <v>8</v>
      </c>
      <c r="B10" s="444"/>
    </row>
    <row r="11" spans="1:2" ht="18.75" x14ac:dyDescent="0.25">
      <c r="A11" s="198"/>
      <c r="B11" s="198"/>
    </row>
    <row r="12" spans="1:2" ht="15.75" x14ac:dyDescent="0.25">
      <c r="A12" s="448" t="str">
        <f>'7. Паспорт отчет о закупке'!A12:AV12</f>
        <v>M_TP1100.PS.0077</v>
      </c>
      <c r="B12" s="448"/>
    </row>
    <row r="13" spans="1:2" ht="18.75" x14ac:dyDescent="0.25">
      <c r="A13" s="444" t="s">
        <v>7</v>
      </c>
      <c r="B13" s="444"/>
    </row>
    <row r="14" spans="1:2" ht="18.75" x14ac:dyDescent="0.25">
      <c r="A14" s="197"/>
      <c r="B14" s="197"/>
    </row>
    <row r="15" spans="1:2" ht="54.75" customHeight="1" x14ac:dyDescent="0.25">
      <c r="A15" s="443" t="str">
        <f>'7. Паспорт отчет о закупке'!A15:AV15</f>
        <v>Реконструкция ПС 110/10/10 кВ Сайма (реконструкция ЗРУ-10 кВ) филиал АО «Россети Тюмень» Сургутские электрические сети</v>
      </c>
      <c r="B15" s="443"/>
    </row>
    <row r="16" spans="1:2" ht="18.75" x14ac:dyDescent="0.25">
      <c r="A16" s="444" t="s">
        <v>6</v>
      </c>
      <c r="B16" s="444"/>
    </row>
    <row r="17" spans="1:2" ht="15.75" x14ac:dyDescent="0.25">
      <c r="A17" s="103"/>
      <c r="B17" s="209"/>
    </row>
    <row r="18" spans="1:2" ht="30" customHeight="1" x14ac:dyDescent="0.25">
      <c r="A18" s="445" t="s">
        <v>427</v>
      </c>
      <c r="B18" s="445"/>
    </row>
    <row r="20" spans="1:2" ht="15.75" thickBot="1" x14ac:dyDescent="0.3"/>
    <row r="21" spans="1:2" ht="60" customHeight="1" x14ac:dyDescent="0.25">
      <c r="A21" s="177" t="s">
        <v>461</v>
      </c>
      <c r="B21" s="178" t="str">
        <f>A15</f>
        <v>Реконструкция ПС 110/10/10 кВ Сайма (реконструкция ЗРУ-10 кВ) филиал АО «Россети Тюмень» Сургутские электрические сети</v>
      </c>
    </row>
    <row r="22" spans="1:2" ht="28.5" x14ac:dyDescent="0.25">
      <c r="A22" s="179" t="s">
        <v>324</v>
      </c>
      <c r="B22" s="180" t="s">
        <v>597</v>
      </c>
    </row>
    <row r="23" spans="1:2" x14ac:dyDescent="0.25">
      <c r="A23" s="179" t="s">
        <v>290</v>
      </c>
      <c r="B23" s="181" t="s">
        <v>598</v>
      </c>
    </row>
    <row r="24" spans="1:2" x14ac:dyDescent="0.25">
      <c r="A24" s="179" t="s">
        <v>325</v>
      </c>
      <c r="B24" s="182" t="s">
        <v>669</v>
      </c>
    </row>
    <row r="25" spans="1:2" x14ac:dyDescent="0.25">
      <c r="A25" s="183" t="s">
        <v>326</v>
      </c>
      <c r="B25" s="180">
        <f>'3.3 паспорт описание'!C29</f>
        <v>2028</v>
      </c>
    </row>
    <row r="26" spans="1:2" ht="28.5" x14ac:dyDescent="0.25">
      <c r="A26" s="183" t="s">
        <v>327</v>
      </c>
      <c r="B26" s="182" t="s">
        <v>595</v>
      </c>
    </row>
    <row r="27" spans="1:2" ht="28.5" x14ac:dyDescent="0.25">
      <c r="A27" s="184" t="s">
        <v>599</v>
      </c>
      <c r="B27" s="185">
        <v>292.46629128597715</v>
      </c>
    </row>
    <row r="28" spans="1:2" ht="30" x14ac:dyDescent="0.25">
      <c r="A28" s="186" t="s">
        <v>328</v>
      </c>
      <c r="B28" s="227" t="s">
        <v>602</v>
      </c>
    </row>
    <row r="29" spans="1:2" ht="28.5" x14ac:dyDescent="0.25">
      <c r="A29" s="184" t="s">
        <v>472</v>
      </c>
      <c r="B29" s="185"/>
    </row>
    <row r="30" spans="1:2" ht="28.5" x14ac:dyDescent="0.25">
      <c r="A30" s="187" t="s">
        <v>473</v>
      </c>
      <c r="B30" s="188"/>
    </row>
    <row r="31" spans="1:2" x14ac:dyDescent="0.25">
      <c r="A31" s="186" t="s">
        <v>329</v>
      </c>
      <c r="B31" s="182"/>
    </row>
    <row r="32" spans="1:2" ht="30" customHeight="1" thickBot="1" x14ac:dyDescent="0.3">
      <c r="A32" s="189" t="s">
        <v>462</v>
      </c>
      <c r="B32" s="190"/>
    </row>
    <row r="33" spans="1:2" s="210" customFormat="1" ht="45" customHeight="1" x14ac:dyDescent="0.25">
      <c r="A33" s="191" t="s">
        <v>600</v>
      </c>
      <c r="B33" s="192"/>
    </row>
    <row r="34" spans="1:2" s="210" customFormat="1" x14ac:dyDescent="0.25">
      <c r="A34" s="193" t="s">
        <v>330</v>
      </c>
      <c r="B34" s="194"/>
    </row>
    <row r="35" spans="1:2" s="210" customFormat="1" x14ac:dyDescent="0.25">
      <c r="A35" s="193" t="s">
        <v>474</v>
      </c>
      <c r="B35" s="195"/>
    </row>
    <row r="36" spans="1:2" s="210" customFormat="1" x14ac:dyDescent="0.25">
      <c r="A36" s="193" t="s">
        <v>475</v>
      </c>
      <c r="B36" s="195"/>
    </row>
    <row r="37" spans="1:2" s="210" customFormat="1" ht="45" customHeight="1" x14ac:dyDescent="0.25">
      <c r="A37" s="191" t="s">
        <v>601</v>
      </c>
      <c r="B37" s="192"/>
    </row>
    <row r="38" spans="1:2" s="210" customFormat="1" x14ac:dyDescent="0.25">
      <c r="A38" s="193" t="s">
        <v>330</v>
      </c>
      <c r="B38" s="194"/>
    </row>
    <row r="39" spans="1:2" s="210" customFormat="1" x14ac:dyDescent="0.25">
      <c r="A39" s="193" t="s">
        <v>474</v>
      </c>
      <c r="B39" s="195"/>
    </row>
    <row r="40" spans="1:2" s="210" customFormat="1" x14ac:dyDescent="0.25">
      <c r="A40" s="193" t="s">
        <v>475</v>
      </c>
      <c r="B40" s="195"/>
    </row>
    <row r="41" spans="1:2" ht="45" customHeight="1" thickBot="1" x14ac:dyDescent="0.3">
      <c r="A41" s="189" t="s">
        <v>463</v>
      </c>
      <c r="B41" s="190"/>
    </row>
    <row r="42" spans="1:2" s="210" customFormat="1" ht="30" customHeight="1" x14ac:dyDescent="0.25">
      <c r="A42" s="193" t="s">
        <v>476</v>
      </c>
      <c r="B42" s="194"/>
    </row>
    <row r="43" spans="1:2" s="210" customFormat="1" x14ac:dyDescent="0.25">
      <c r="A43" s="193" t="s">
        <v>330</v>
      </c>
      <c r="B43" s="194"/>
    </row>
    <row r="44" spans="1:2" s="210" customFormat="1" x14ac:dyDescent="0.25">
      <c r="A44" s="193" t="s">
        <v>474</v>
      </c>
      <c r="B44" s="194"/>
    </row>
    <row r="45" spans="1:2" s="210" customFormat="1" x14ac:dyDescent="0.25">
      <c r="A45" s="193" t="s">
        <v>475</v>
      </c>
      <c r="B45" s="194"/>
    </row>
    <row r="46" spans="1:2" ht="30" customHeight="1" thickBot="1" x14ac:dyDescent="0.3">
      <c r="A46" s="189" t="s">
        <v>464</v>
      </c>
      <c r="B46" s="190"/>
    </row>
    <row r="47" spans="1:2" s="210" customFormat="1" ht="30" customHeight="1" x14ac:dyDescent="0.25">
      <c r="A47" s="193" t="s">
        <v>476</v>
      </c>
      <c r="B47" s="194"/>
    </row>
    <row r="48" spans="1:2" s="210" customFormat="1" x14ac:dyDescent="0.25">
      <c r="A48" s="193" t="s">
        <v>330</v>
      </c>
      <c r="B48" s="194"/>
    </row>
    <row r="49" spans="1:2" s="210" customFormat="1" x14ac:dyDescent="0.25">
      <c r="A49" s="193" t="s">
        <v>474</v>
      </c>
      <c r="B49" s="194"/>
    </row>
    <row r="50" spans="1:2" s="210" customFormat="1" x14ac:dyDescent="0.25">
      <c r="A50" s="193" t="s">
        <v>475</v>
      </c>
      <c r="B50" s="194"/>
    </row>
    <row r="51" spans="1:2" ht="30" customHeight="1" thickBot="1" x14ac:dyDescent="0.3">
      <c r="A51" s="189" t="s">
        <v>331</v>
      </c>
      <c r="B51" s="196"/>
    </row>
    <row r="52" spans="1:2" s="210" customFormat="1" x14ac:dyDescent="0.25">
      <c r="A52" s="193" t="s">
        <v>329</v>
      </c>
      <c r="B52" s="194"/>
    </row>
    <row r="53" spans="1:2" s="210" customFormat="1" x14ac:dyDescent="0.25">
      <c r="A53" s="193" t="s">
        <v>465</v>
      </c>
      <c r="B53" s="194"/>
    </row>
    <row r="54" spans="1:2" s="210" customFormat="1" x14ac:dyDescent="0.25">
      <c r="A54" s="193" t="s">
        <v>466</v>
      </c>
      <c r="B54" s="194"/>
    </row>
    <row r="55" spans="1:2" s="210" customFormat="1" ht="30" customHeight="1" x14ac:dyDescent="0.25">
      <c r="A55" s="193" t="s">
        <v>467</v>
      </c>
      <c r="B55" s="194"/>
    </row>
    <row r="56" spans="1:2" ht="15.75" thickBot="1" x14ac:dyDescent="0.3">
      <c r="A56" s="189" t="s">
        <v>332</v>
      </c>
      <c r="B56" s="196"/>
    </row>
    <row r="57" spans="1:2" ht="15.75" thickBot="1" x14ac:dyDescent="0.3">
      <c r="A57" s="189" t="s">
        <v>333</v>
      </c>
      <c r="B57" s="190"/>
    </row>
    <row r="58" spans="1:2" ht="15.75" thickBot="1" x14ac:dyDescent="0.3">
      <c r="A58" s="189" t="s">
        <v>334</v>
      </c>
      <c r="B58" s="196"/>
    </row>
    <row r="59" spans="1:2" ht="15.75" thickBot="1" x14ac:dyDescent="0.3">
      <c r="A59" s="189" t="s">
        <v>335</v>
      </c>
      <c r="B59" s="190"/>
    </row>
    <row r="60" spans="1:2" ht="15.75" thickBot="1" x14ac:dyDescent="0.3">
      <c r="A60" s="189" t="s">
        <v>336</v>
      </c>
      <c r="B60" s="196"/>
    </row>
    <row r="61" spans="1:2" s="210" customFormat="1" ht="30" customHeight="1" x14ac:dyDescent="0.25">
      <c r="A61" s="193" t="s">
        <v>337</v>
      </c>
      <c r="B61" s="194" t="s">
        <v>603</v>
      </c>
    </row>
    <row r="62" spans="1:2" s="210" customFormat="1" x14ac:dyDescent="0.25">
      <c r="A62" s="193" t="s">
        <v>338</v>
      </c>
      <c r="B62" s="194"/>
    </row>
    <row r="63" spans="1:2" s="210" customFormat="1" x14ac:dyDescent="0.25">
      <c r="A63" s="193" t="s">
        <v>339</v>
      </c>
      <c r="B63" s="194"/>
    </row>
    <row r="64" spans="1:2" s="210" customFormat="1" x14ac:dyDescent="0.25">
      <c r="A64" s="193" t="s">
        <v>665</v>
      </c>
      <c r="B64" s="194"/>
    </row>
    <row r="65" spans="1:2" s="210" customFormat="1" x14ac:dyDescent="0.25">
      <c r="A65" s="193" t="s">
        <v>340</v>
      </c>
      <c r="B65" s="194"/>
    </row>
    <row r="66" spans="1:2" ht="30" customHeight="1" thickBot="1" x14ac:dyDescent="0.3">
      <c r="A66" s="189" t="s">
        <v>341</v>
      </c>
      <c r="B66" s="228" t="s">
        <v>670</v>
      </c>
    </row>
    <row r="67" spans="1:2" ht="30" customHeight="1" thickBot="1" x14ac:dyDescent="0.3">
      <c r="A67" s="189" t="s">
        <v>342</v>
      </c>
      <c r="B67" s="228" t="s">
        <v>670</v>
      </c>
    </row>
    <row r="68" spans="1:2" s="210" customFormat="1" x14ac:dyDescent="0.25">
      <c r="A68" s="193" t="s">
        <v>329</v>
      </c>
      <c r="B68" s="194"/>
    </row>
    <row r="69" spans="1:2" s="210" customFormat="1" x14ac:dyDescent="0.25">
      <c r="A69" s="193" t="s">
        <v>477</v>
      </c>
      <c r="B69" s="194"/>
    </row>
    <row r="70" spans="1:2" s="210" customFormat="1" x14ac:dyDescent="0.25">
      <c r="A70" s="193" t="s">
        <v>478</v>
      </c>
      <c r="B70" s="194"/>
    </row>
    <row r="71" spans="1:2" ht="15.75" thickBot="1" x14ac:dyDescent="0.3">
      <c r="A71" s="189" t="s">
        <v>343</v>
      </c>
      <c r="B71" s="228" t="s">
        <v>604</v>
      </c>
    </row>
    <row r="72" spans="1:2" ht="15.75" thickBot="1" x14ac:dyDescent="0.3">
      <c r="A72" s="189" t="s">
        <v>344</v>
      </c>
      <c r="B72" s="228" t="s">
        <v>670</v>
      </c>
    </row>
    <row r="73" spans="1:2" s="210" customFormat="1" x14ac:dyDescent="0.25">
      <c r="A73" s="193" t="s">
        <v>479</v>
      </c>
      <c r="B73" s="194"/>
    </row>
    <row r="74" spans="1:2" s="210" customFormat="1" x14ac:dyDescent="0.25">
      <c r="A74" s="193" t="s">
        <v>480</v>
      </c>
      <c r="B74" s="194"/>
    </row>
    <row r="75" spans="1:2" s="210" customFormat="1" x14ac:dyDescent="0.25">
      <c r="A75" s="193" t="s">
        <v>481</v>
      </c>
      <c r="B75" s="194"/>
    </row>
    <row r="76" spans="1:2" ht="30" customHeight="1" thickBot="1" x14ac:dyDescent="0.3">
      <c r="A76" s="189" t="s">
        <v>345</v>
      </c>
      <c r="B76" s="228" t="s">
        <v>671</v>
      </c>
    </row>
    <row r="77" spans="1:2" ht="30" customHeight="1" thickBot="1" x14ac:dyDescent="0.3">
      <c r="A77" s="189" t="s">
        <v>346</v>
      </c>
      <c r="B77" s="229"/>
    </row>
    <row r="78" spans="1:2" s="210" customFormat="1" x14ac:dyDescent="0.25">
      <c r="A78" s="193" t="s">
        <v>482</v>
      </c>
      <c r="B78" s="194"/>
    </row>
    <row r="79" spans="1:2" s="210" customFormat="1" ht="30" customHeight="1" x14ac:dyDescent="0.25">
      <c r="A79" s="193" t="s">
        <v>483</v>
      </c>
      <c r="B79" s="194"/>
    </row>
    <row r="80" spans="1:2" s="210" customFormat="1" x14ac:dyDescent="0.25">
      <c r="A80" s="193" t="s">
        <v>484</v>
      </c>
      <c r="B80" s="194"/>
    </row>
    <row r="81" spans="1:2" s="210" customFormat="1" x14ac:dyDescent="0.25">
      <c r="A81" s="193" t="s">
        <v>485</v>
      </c>
      <c r="B81" s="194"/>
    </row>
    <row r="82" spans="1:2" s="210" customFormat="1" x14ac:dyDescent="0.25">
      <c r="A82" s="193" t="s">
        <v>486</v>
      </c>
      <c r="B82" s="19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2024-04-15T10:57:10Z</dcterms:modified>
</cp:coreProperties>
</file>