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VL.0043\"/>
    </mc:Choice>
  </mc:AlternateContent>
  <bookViews>
    <workbookView xWindow="0" yWindow="0" windowWidth="28800" windowHeight="12300" tabRatio="924"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<sst xmlns="http://schemas.openxmlformats.org/spreadsheetml/2006/main" count="1117" uniqueCount="623">
  <si>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</si>
  <si>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</si>
  <si>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</si>
  <si>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</si>
  <si>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</si>
  <si>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</si>
  <si>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</si>
  <si>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</si>
  <si>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</si>
  <si>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</si>
  <si>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</si>
  <si>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</si>
  <si>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</si>
  <si>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</si>
  <si>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</si>
  <si>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</si>
  <si>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</si>
  <si>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</si>
  <si>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</si>
  <si>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</si>
  <si>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</si>
  <si>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</si>
  <si>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</si>
  <si>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</si>
  <si>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</si>
  <si>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</si>
  <si>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</si>
  <si>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</si>
  <si>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</si>
  <si>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</si>
  <si>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</si>
  <si>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</si>
  <si>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</si>
  <si>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</si>
  <si>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</si>
  <si>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</si>
  <si>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</si>
  <si>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</si>
  <si>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</si>
  <si>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</si>
  <si>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</si>
  <si>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</si>
  <si>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</si>
  <si>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</si>
  <si>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</si>
  <si>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</si>
  <si>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</si>
  <si>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</si>
  <si>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</si>
  <si>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</si>
  <si>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</si>
  <si>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</si>
  <si>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</si>
  <si>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</si>
  <si>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</si>
  <si>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</si>
  <si>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</si>
  <si>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</si>
  <si>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</si>
  <si>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</si>
  <si>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</si>
  <si>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</si>
  <si>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</si>
  <si>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</si>
  <si>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</si>
  <si>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</si>
  <si>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</si>
  <si>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</si>
  <si>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</si>
  <si>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</si>
  <si>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</si>
  <si>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</si>
  <si>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</si>
  <si>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</si>
  <si>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</si>
  <si>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</si>
  <si>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</si>
  <si>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</si>
  <si>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</si>
  <si>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</si>
  <si>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</si>
  <si>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</si>
  <si>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</si>
  <si>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</si>
  <si>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</si>
  <si>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</si>
  <si>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</si>
  <si>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</si>
  <si>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</si>
  <si>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</si>
  <si>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</si>
  <si>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</si>
  <si>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</si>
  <si>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</si>
  <si>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</si>
  <si>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</si>
  <si>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</si>
  <si>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</si>
  <si>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</si>
  <si>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</si>
  <si>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</si>
  <si>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</si>
  <si>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</si>
  <si>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</si>
  <si>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</si>
  <si>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</si>
  <si>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</si>
  <si>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</si>
  <si>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</si>
  <si>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</si>
  <si>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</si>
  <si>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</si>
  <si>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</si>
  <si>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</si>
  <si>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</si>
  <si>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</si>
  <si>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</si>
  <si>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</si>
  <si>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</si>
  <si>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</si>
  <si>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</si>
  <si>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</si>
  <si>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</si>
  <si>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</si>
  <si>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</si>
  <si>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</si>
  <si>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</si>
  <si>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</si>
  <si>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</si>
  <si>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</si>
  <si>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</si>
  <si>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</si>
  <si>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</si>
  <si>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</si>
  <si>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</si>
  <si>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</si>
  <si>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</si>
  <si>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</si>
  <si>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</si>
  <si>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</si>
  <si>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</si>
  <si>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</si>
  <si>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</si>
  <si>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</si>
  <si>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</si>
  <si>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</si>
  <si>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</si>
  <si>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</si>
  <si>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</si>
  <si>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</si>
  <si>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</si>
  <si>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</si>
  <si>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</si>
  <si>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</si>
  <si>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</si>
  <si>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</si>
  <si>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</si>
  <si>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</si>
  <si>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</si>
  <si>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</si>
  <si>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</si>
  <si>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</si>
  <si>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</si>
  <si>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</si>
  <si>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</si>
  <si>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</si>
  <si>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</si>
  <si>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</si>
  <si>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</si>
  <si>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</si>
  <si>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</si>
  <si>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</si>
  <si>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</si>
  <si>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</si>
  <si>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</si>
  <si>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</si>
  <si>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</si>
  <si>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</si>
  <si>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</si>
  <si>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</si>
  <si>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</si>
  <si>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</si>
  <si>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</si>
  <si>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</si>
  <si>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</si>
  <si>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</si>
  <si>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</si>
  <si>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</si>
  <si>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</si>
  <si>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</si>
  <si>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</si>
  <si>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</si>
  <si>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</si>
  <si>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</si>
  <si>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</si>
  <si>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</si>
  <si>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</si>
  <si>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</si>
  <si>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</si>
  <si>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</si>
  <si>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</si>
  <si>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</si>
  <si>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</si>
  <si>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</si>
  <si>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</si>
  <si>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</si>
  <si>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</si>
  <si>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</si>
  <si>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</si>
  <si>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</si>
  <si>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</si>
  <si>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</si>
  <si>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</si>
  <si>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</si>
  <si>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</si>
  <si>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</si>
  <si>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</si>
  <si>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</si>
  <si>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</si>
  <si>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</si>
  <si>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</si>
  <si>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</si>
  <si>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</si>
  <si>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</si>
  <si>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</si>
  <si>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</si>
  <si>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</si>
  <si>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</si>
  <si>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</si>
  <si>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</si>
  <si>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</si>
  <si>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</si>
  <si>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</si>
  <si>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</si>
  <si>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</si>
  <si>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</si>
  <si>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</si>
  <si>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</si>
  <si>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</si>
  <si>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</si>
  <si>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</si>
  <si>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</si>
  <si>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</si>
  <si>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</si>
  <si>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</si>
  <si>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</si>
  <si>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</si>
  <si>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</si>
  <si>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</si>
  <si>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</si>
  <si>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</si>
  <si>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</si>
  <si>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</si>
  <si>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</si>
  <si>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</si>
  <si>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</si>
  <si>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</si>
  <si>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</si>
  <si>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</si>
  <si>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</si>
  <si>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</si>
  <si>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</si>
  <si>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</si>
  <si>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</si>
  <si>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</si>
  <si>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</si>
  <si>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</si>
  <si>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</si>
  <si>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</si>
  <si>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</si>
  <si>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</si>
  <si>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</si>
  <si>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</si>
  <si>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</si>
  <si>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</si>
  <si>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</si>
  <si>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</si>
  <si>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</si>
  <si>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</si>
  <si>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</si>
  <si>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</si>
  <si>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</si>
  <si>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</si>
  <si>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</si>
  <si>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</si>
  <si>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</si>
  <si>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</si>
  <si>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</si>
  <si>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</si>
  <si>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</si>
  <si>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</si>
  <si>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</si>
  <si>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</si>
  <si>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</si>
  <si>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</si>
  <si>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</si>
  <si>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</si>
  <si>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</si>
  <si>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</si>
  <si>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</si>
  <si>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</si>
  <si>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</si>
  <si>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</si>
  <si>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</si>
  <si>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</si>
  <si>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</si>
  <si>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</si>
  <si>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</si>
  <si>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</si>
  <si>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</si>
  <si>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</si>
  <si>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</si>
  <si>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</si>
  <si>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</si>
  <si>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</si>
  <si>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</si>
  <si>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</si>
  <si>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</si>
  <si>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</si>
  <si>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</si>
  <si>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</si>
  <si>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</si>
  <si>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</si>
  <si>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</si>
  <si>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</si>
  <si>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</si>
  <si>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</si>
  <si>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</si>
  <si>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</si>
  <si>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</si>
  <si>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</si>
  <si>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</si>
  <si>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</si>
  <si>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</si>
  <si>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</si>
  <si>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</si>
  <si>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</si>
  <si>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</si>
  <si>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</si>
  <si>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</si>
  <si>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</si>
  <si>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</si>
  <si>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</si>
  <si>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</si>
  <si>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</si>
  <si>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</si>
  <si>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</si>
  <si>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</si>
  <si>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</si>
  <si>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</si>
  <si>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</si>
  <si>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</si>
  <si>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</si>
  <si>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</si>
  <si>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</si>
  <si>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</si>
  <si>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</si>
  <si>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</si>
  <si>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</si>
  <si>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</si>
  <si>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</si>
  <si>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</si>
  <si>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</si>
  <si>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</si>
  <si>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</si>
  <si>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</si>
  <si>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</si>
  <si>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</si>
  <si>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</si>
  <si>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</si>
  <si>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</si>
  <si>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</si>
  <si>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</si>
  <si>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</si>
  <si>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</si>
  <si>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</si>
  <si>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</si>
  <si>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</si>
  <si>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</si>
  <si>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</si>
  <si>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</si>
  <si>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</si>
  <si>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</si>
  <si>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</si>
  <si>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</si>
  <si>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</si>
  <si>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</si>
  <si>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</si>
  <si>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</si>
  <si>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</si>
  <si>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</si>
  <si>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</si>
  <si>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</si>
  <si>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</si>
  <si>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</si>
  <si>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</si>
  <si>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</si>
  <si>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</si>
  <si>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</si>
  <si>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</si>
  <si>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</si>
  <si>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</si>
  <si>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</si>
  <si>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</si>
  <si>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</si>
  <si>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</si>
  <si>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</si>
  <si>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</si>
  <si>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</si>
  <si>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</si>
  <si>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</si>
  <si>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</si>
  <si>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</si>
  <si>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</si>
  <si>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</si>
  <si>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</si>
  <si>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</si>
  <si>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</si>
  <si>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</si>
  <si>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</si>
  <si>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</si>
  <si>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</si>
  <si>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</si>
  <si>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</si>
  <si>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</si>
  <si>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</si>
  <si>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</si>
  <si>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</si>
  <si>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</si>
  <si>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</si>
  <si>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</si>
  <si>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</si>
  <si>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</si>
  <si>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</si>
  <si>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</si>
  <si>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</si>
  <si>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</si>
  <si>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</si>
  <si>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</si>
  <si>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</si>
  <si>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</si>
  <si>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</si>
  <si>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</si>
  <si>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</si>
  <si>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</si>
  <si>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</si>
  <si>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</si>
  <si>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</si>
  <si>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</si>
  <si>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</si>
  <si>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</si>
  <si>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</si>
  <si>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</si>
  <si>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</si>
  <si>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</si>
  <si>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</si>
  <si>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</si>
  <si>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</si>
  <si>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</si>
  <si>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</si>
  <si>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</si>
  <si>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</si>
  <si>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</si>
  <si>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</si>
  <si>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</si>
  <si>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</si>
  <si>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</si>
  <si>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</si>
  <si>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</si>
  <si>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</si>
  <si>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</si>
  <si>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</si>
  <si>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</si>
  <si>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</si>
  <si>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</si>
  <si>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</si>
  <si>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</si>
  <si>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</si>
  <si>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</si>
  <si>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</si>
  <si>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</si>
  <si>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</si>
  <si>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</si>
  <si>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</si>
  <si>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</si>
  <si>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</si>
  <si>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</si>
  <si>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</si>
  <si>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</si>
  <si>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</si>
  <si>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</si>
  <si>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</si>
  <si>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</si>
  <si>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</si>
  <si>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</si>
  <si>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</si>
  <si>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</si>
  <si>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</si>
  <si>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</si>
  <si>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</si>
  <si>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</si>
  <si>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</si>
  <si>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</si>
  <si>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</si>
  <si>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</si>
  <si>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</si>
  <si>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</si>
  <si>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</si>
  <si>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</si>
  <si>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</si>
  <si>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</si>
  <si>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</si>
  <si>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</si>
  <si>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</si>
  <si>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</si>
  <si>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</si>
  <si>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</si>
  <si>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</si>
  <si>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</si>
  <si>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</si>
  <si>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</si>
  <si>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</si>
  <si>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</si>
  <si>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</si>
  <si>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</si>
  <si>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</si>
  <si>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</si>
  <si>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</si>
  <si>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</si>
  <si>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</si>
  <si>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</si>
  <si>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</si>
  <si>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</si>
  <si>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</si>
  <si>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</si>
  <si>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</si>
  <si>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</si>
  <si>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</si>
  <si>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</si>
  <si>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</si>
  <si>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</si>
  <si>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</si>
  <si>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</si>
  <si>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</si>
  <si>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</si>
  <si>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</si>
  <si>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</si>
  <si>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</si>
  <si>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</si>
  <si>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</si>
  <si>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</si>
  <si>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</si>
  <si>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</si>
  <si>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</si>
  <si>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</si>
  <si>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</si>
  <si>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</si>
  <si>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</si>
  <si>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</si>
  <si>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</si>
  <si>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</si>
  <si>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</si>
  <si>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</si>
  <si>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</si>
  <si>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</si>
  <si>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</si>
  <si>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</si>
  <si>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</si>
  <si>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</si>
  <si>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</si>
  <si>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</si>
  <si>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</si>
  <si>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</si>
  <si>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</si>
  <si>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</si>
  <si>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</si>
  <si>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</si>
  <si>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</si>
  <si>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</si>
  <si>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</si>
  <si>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</si>
  <si>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</si>
  <si>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</si>
  <si>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</si>
  <si>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</si>
  <si>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</si>
  <si>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</si>
  <si>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</si>
  <si>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</si>
  <si>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</si>
  <si>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</si>
  <si>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</si>
  <si>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</si>
  <si>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</si>
  <si>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</si>
  <si>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792 ОПН</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</si>
  <si>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</si>
  <si>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</si>
  <si>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</si>
  <si>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</si>
  <si>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</si>
  <si>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</si>
  <si>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</si>
  <si>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</si>
  <si>
    <t>Сургутский район</t>
  </si>
  <si>
    <t>0.06 млн. руб. без НДС за шт.</t>
  </si>
  <si>
    <t>Год 2024</t>
  </si>
  <si>
    <t>Год 2025</t>
  </si>
  <si>
    <t>Год 2026</t>
  </si>
  <si>
    <t>Год 2027</t>
  </si>
  <si>
    <t>- подрядчики</t>
  </si>
  <si>
    <t>Н</t>
  </si>
  <si>
    <t>Установка ОПН 792 шт.</t>
  </si>
  <si>
    <t>792 шт.</t>
  </si>
  <si>
    <t>не подошел срок</t>
  </si>
  <si>
    <t>Год раскрытия информации: 2024 год</t>
  </si>
  <si>
    <t>по состоянию на 01.01.2024</t>
  </si>
  <si>
    <t xml:space="preserve"> Меропрятие повысит грозоупорность линии и исключит одновременное отключение двух цепей при грозовом отключении</t>
  </si>
  <si>
    <t>нд</t>
  </si>
  <si>
    <t xml:space="preserve"> </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</si>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</sst>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47" xfId="0" applyFont="1" applyBorder="1" applyAlignment="1">
      <alignment vertical="center" wrapText="1"/>
    </xf>
    <xf numFmtId="0" fontId="36" fillId="0" borderId="32" xfId="0" applyFont="1" applyFill="1" applyBorder="1" applyAlignment="1">
      <alignment horizontal="left"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68" zoomScaleNormal="68"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615</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467</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590</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591</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thickBot="1" x14ac:dyDescent="0.25">
      <c r="A22" s="24" t="s">
        <v>65</v>
      </c>
      <c r="B22" s="37" t="s">
        <v>291</v>
      </c>
      <c r="C22" s="267"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593</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33" customFormat="1" ht="65.25" customHeight="1" x14ac:dyDescent="0.2">
      <c r="A25" s="24" t="s">
        <v>62</v>
      </c>
      <c r="B25" s="115" t="s">
        <v>377</v>
      </c>
      <c r="C25" s="168" t="s">
        <v>457</v>
      </c>
      <c r="D25" s="138"/>
      <c r="E25" s="138"/>
      <c r="F25" s="219"/>
      <c r="G25" s="219"/>
      <c r="H25" s="219"/>
      <c r="I25" s="219"/>
      <c r="J25" s="219"/>
      <c r="K25" s="219"/>
      <c r="L25" s="219"/>
      <c r="M25" s="219"/>
      <c r="N25" s="219"/>
      <c r="O25" s="219"/>
      <c r="P25" s="139"/>
      <c r="Q25" s="139"/>
      <c r="R25" s="139"/>
      <c r="S25" s="139"/>
    </row>
    <row r="26" spans="1:19" s="233" customFormat="1" ht="42.75" customHeight="1" x14ac:dyDescent="0.2">
      <c r="A26" s="24" t="s">
        <v>61</v>
      </c>
      <c r="B26" s="115" t="s">
        <v>75</v>
      </c>
      <c r="C26" s="168" t="s">
        <v>458</v>
      </c>
      <c r="D26" s="138"/>
      <c r="E26" s="138"/>
      <c r="F26" s="219"/>
      <c r="G26" s="219"/>
      <c r="H26" s="219"/>
      <c r="I26" s="219"/>
      <c r="J26" s="219"/>
      <c r="K26" s="219"/>
      <c r="L26" s="219"/>
      <c r="M26" s="219"/>
      <c r="N26" s="219"/>
      <c r="O26" s="219"/>
      <c r="P26" s="139"/>
      <c r="Q26" s="139"/>
      <c r="R26" s="139"/>
      <c r="S26" s="139"/>
    </row>
    <row r="27" spans="1:19" s="233" customFormat="1" ht="51.75" customHeight="1" x14ac:dyDescent="0.2">
      <c r="A27" s="24" t="s">
        <v>59</v>
      </c>
      <c r="B27" s="115" t="s">
        <v>74</v>
      </c>
      <c r="C27" s="168" t="s">
        <v>604</v>
      </c>
      <c r="D27" s="138"/>
      <c r="E27" s="138"/>
      <c r="F27" s="219"/>
      <c r="G27" s="219"/>
      <c r="H27" s="219"/>
      <c r="I27" s="219"/>
      <c r="J27" s="219"/>
      <c r="K27" s="219"/>
      <c r="L27" s="219"/>
      <c r="M27" s="219"/>
      <c r="N27" s="219"/>
      <c r="O27" s="219"/>
      <c r="P27" s="139"/>
      <c r="Q27" s="139"/>
      <c r="R27" s="139"/>
      <c r="S27" s="139"/>
    </row>
    <row r="28" spans="1:19" s="233"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3"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3"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3"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3"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3" customFormat="1" ht="101.25" customHeight="1" x14ac:dyDescent="0.2">
      <c r="A33" s="24" t="s">
        <v>70</v>
      </c>
      <c r="B33" s="115" t="s">
        <v>383</v>
      </c>
      <c r="C33" s="168" t="s">
        <v>468</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tr">
        <f>CONCATENATE("792 шт ; ",(ROUND(C48,2))," ","млн. руб.")</f>
        <v>792 шт ; 64,79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4">
        <f>'6.2. Паспорт фин осв ввод'!AC24</f>
        <v>64.790771245025667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4">
        <f>'6.2. Паспорт фин осв ввод'!AC30</f>
        <v>54.307725293797191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1" t="s">
        <v>469</v>
      </c>
      <c r="B8" s="281"/>
      <c r="C8" s="281"/>
      <c r="D8" s="281"/>
      <c r="E8" s="281"/>
      <c r="F8" s="281"/>
      <c r="G8" s="281"/>
      <c r="H8" s="281"/>
      <c r="I8" s="281"/>
      <c r="J8" s="281"/>
      <c r="K8" s="281"/>
      <c r="L8" s="281"/>
      <c r="M8" s="281"/>
      <c r="N8" s="281"/>
      <c r="O8" s="281"/>
      <c r="P8" s="281"/>
      <c r="Q8" s="281"/>
      <c r="R8" s="281"/>
      <c r="S8" s="281"/>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1" t="str">
        <f>'1. паспорт местоположение'!A12:C12</f>
        <v>M_TP1100.VL.0043</v>
      </c>
      <c r="B11" s="281"/>
      <c r="C11" s="281"/>
      <c r="D11" s="281"/>
      <c r="E11" s="281"/>
      <c r="F11" s="281"/>
      <c r="G11" s="281"/>
      <c r="H11" s="281"/>
      <c r="I11" s="281"/>
      <c r="J11" s="281"/>
      <c r="K11" s="281"/>
      <c r="L11" s="281"/>
      <c r="M11" s="281"/>
      <c r="N11" s="281"/>
      <c r="O11" s="281"/>
      <c r="P11" s="281"/>
      <c r="Q11" s="281"/>
      <c r="R11" s="281"/>
      <c r="S11" s="281"/>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65"/>
      <c r="U13" s="165"/>
      <c r="V13" s="165"/>
      <c r="W13" s="165"/>
      <c r="X13" s="165"/>
      <c r="Y13" s="165"/>
      <c r="Z13" s="165"/>
      <c r="AA13" s="165"/>
      <c r="AB13" s="165"/>
    </row>
    <row r="14" spans="1:28" s="3" customFormat="1" ht="14.25" x14ac:dyDescent="0.2">
      <c r="A14" s="281" t="str">
        <f>'1. паспорт местоположение'!A15:C15</f>
        <v>Реконструкция ВЛ 110 кВ Западно-Камынская-Пимская 2 (установка ОПН 792 шт.)</v>
      </c>
      <c r="B14" s="281"/>
      <c r="C14" s="281"/>
      <c r="D14" s="281"/>
      <c r="E14" s="281"/>
      <c r="F14" s="281"/>
      <c r="G14" s="281"/>
      <c r="H14" s="281"/>
      <c r="I14" s="281"/>
      <c r="J14" s="281"/>
      <c r="K14" s="281"/>
      <c r="L14" s="281"/>
      <c r="M14" s="281"/>
      <c r="N14" s="281"/>
      <c r="O14" s="281"/>
      <c r="P14" s="281"/>
      <c r="Q14" s="281"/>
      <c r="R14" s="281"/>
      <c r="S14" s="281"/>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64"/>
      <c r="U16" s="164"/>
      <c r="V16" s="164"/>
      <c r="W16" s="164"/>
      <c r="X16" s="164"/>
      <c r="Y16" s="164"/>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64"/>
      <c r="U18" s="164"/>
      <c r="V18" s="164"/>
      <c r="W18" s="164"/>
      <c r="X18" s="164"/>
      <c r="Y18" s="164"/>
    </row>
    <row r="19" spans="1:28" s="3" customFormat="1" ht="54" customHeight="1" x14ac:dyDescent="0.2">
      <c r="A19" s="284" t="s">
        <v>5</v>
      </c>
      <c r="B19" s="284" t="s">
        <v>100</v>
      </c>
      <c r="C19" s="285"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7" t="s">
        <v>396</v>
      </c>
      <c r="T19" s="164"/>
      <c r="U19" s="164"/>
      <c r="V19" s="164"/>
      <c r="W19" s="164"/>
      <c r="X19" s="164"/>
      <c r="Y19" s="164"/>
    </row>
    <row r="20" spans="1:28" s="3" customFormat="1" ht="180.75" customHeight="1" x14ac:dyDescent="0.2">
      <c r="A20" s="284"/>
      <c r="B20" s="284"/>
      <c r="C20" s="286"/>
      <c r="D20" s="284"/>
      <c r="E20" s="284"/>
      <c r="F20" s="284"/>
      <c r="G20" s="284"/>
      <c r="H20" s="284"/>
      <c r="I20" s="284"/>
      <c r="J20" s="284"/>
      <c r="K20" s="284"/>
      <c r="L20" s="284"/>
      <c r="M20" s="284"/>
      <c r="N20" s="284"/>
      <c r="O20" s="284"/>
      <c r="P20" s="284"/>
      <c r="Q20" s="166" t="s">
        <v>319</v>
      </c>
      <c r="R20" s="39" t="s">
        <v>320</v>
      </c>
      <c r="S20" s="287"/>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5"/>
      <c r="C22" s="285"/>
      <c r="D22" s="292"/>
      <c r="E22" s="285"/>
      <c r="F22" s="285"/>
      <c r="G22" s="167"/>
      <c r="H22" s="167"/>
      <c r="I22" s="167"/>
      <c r="J22" s="167"/>
      <c r="K22" s="285"/>
      <c r="L22" s="285"/>
      <c r="M22" s="166"/>
      <c r="N22" s="166"/>
      <c r="O22" s="285"/>
      <c r="P22" s="285"/>
      <c r="Q22" s="295"/>
      <c r="R22" s="295"/>
      <c r="S22" s="298"/>
      <c r="T22" s="28"/>
      <c r="U22" s="28"/>
      <c r="V22" s="28"/>
      <c r="W22" s="28"/>
      <c r="X22" s="28"/>
      <c r="Y22" s="28"/>
      <c r="Z22" s="27"/>
      <c r="AA22" s="27"/>
      <c r="AB22" s="27"/>
    </row>
    <row r="23" spans="1:28" s="3" customFormat="1" ht="18.75" x14ac:dyDescent="0.2">
      <c r="A23" s="166"/>
      <c r="B23" s="291"/>
      <c r="C23" s="291"/>
      <c r="D23" s="293"/>
      <c r="E23" s="291"/>
      <c r="F23" s="291"/>
      <c r="G23" s="167"/>
      <c r="H23" s="169"/>
      <c r="I23" s="169"/>
      <c r="J23" s="169"/>
      <c r="K23" s="291"/>
      <c r="L23" s="291"/>
      <c r="M23" s="166"/>
      <c r="N23" s="166"/>
      <c r="O23" s="291"/>
      <c r="P23" s="291"/>
      <c r="Q23" s="296"/>
      <c r="R23" s="296"/>
      <c r="S23" s="299"/>
      <c r="T23" s="28"/>
      <c r="U23" s="28"/>
      <c r="V23" s="28"/>
      <c r="W23" s="28"/>
      <c r="X23" s="27"/>
      <c r="Y23" s="27"/>
      <c r="Z23" s="27"/>
      <c r="AA23" s="27"/>
      <c r="AB23" s="27"/>
    </row>
    <row r="24" spans="1:28" s="3" customFormat="1" ht="18.75" x14ac:dyDescent="0.2">
      <c r="A24" s="166"/>
      <c r="B24" s="286"/>
      <c r="C24" s="286"/>
      <c r="D24" s="294"/>
      <c r="E24" s="286"/>
      <c r="F24" s="286"/>
      <c r="G24" s="167"/>
      <c r="H24" s="169"/>
      <c r="I24" s="169"/>
      <c r="J24" s="169"/>
      <c r="K24" s="286"/>
      <c r="L24" s="286"/>
      <c r="M24" s="166"/>
      <c r="N24" s="166"/>
      <c r="O24" s="286"/>
      <c r="P24" s="286"/>
      <c r="Q24" s="297"/>
      <c r="R24" s="297"/>
      <c r="S24" s="300"/>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469</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M_TP1100.VL.0043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1" t="str">
        <f>'1. паспорт местоположение'!A15:C15</f>
        <v>Реконструкция ВЛ 110 кВ Западно-Камынская-Пимская 2 (установка ОПН 792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312" t="s">
        <v>117</v>
      </c>
      <c r="R21" s="313"/>
      <c r="S21" s="312" t="s">
        <v>116</v>
      </c>
      <c r="T21" s="314"/>
    </row>
    <row r="22" spans="1:20" ht="204.75" customHeight="1" x14ac:dyDescent="0.25">
      <c r="A22" s="310"/>
      <c r="B22" s="304"/>
      <c r="C22" s="305"/>
      <c r="D22" s="308"/>
      <c r="E22" s="304"/>
      <c r="F22" s="305"/>
      <c r="G22" s="304"/>
      <c r="H22" s="305"/>
      <c r="I22" s="304"/>
      <c r="J22" s="305"/>
      <c r="K22" s="307"/>
      <c r="L22" s="304"/>
      <c r="M22" s="305"/>
      <c r="N22" s="304"/>
      <c r="O22" s="305"/>
      <c r="P22" s="307"/>
      <c r="Q22" s="84" t="s">
        <v>115</v>
      </c>
      <c r="R22" s="84" t="s">
        <v>406</v>
      </c>
      <c r="S22" s="84" t="s">
        <v>114</v>
      </c>
      <c r="T22" s="84" t="s">
        <v>113</v>
      </c>
    </row>
    <row r="23" spans="1:20" ht="51.75" customHeight="1" x14ac:dyDescent="0.25">
      <c r="A23" s="311"/>
      <c r="B23" s="116" t="s">
        <v>111</v>
      </c>
      <c r="C23" s="116" t="s">
        <v>112</v>
      </c>
      <c r="D23" s="30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1" t="s">
        <v>442</v>
      </c>
      <c r="C41" s="301"/>
      <c r="D41" s="301"/>
      <c r="E41" s="301"/>
      <c r="F41" s="301"/>
      <c r="G41" s="301"/>
      <c r="H41" s="301"/>
      <c r="I41" s="301"/>
      <c r="J41" s="301"/>
      <c r="K41" s="301"/>
      <c r="L41" s="301"/>
      <c r="M41" s="301"/>
      <c r="N41" s="301"/>
      <c r="O41" s="301"/>
      <c r="P41" s="301"/>
      <c r="Q41" s="301"/>
      <c r="R41" s="30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469</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1" t="s">
        <v>590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1" t="s">
        <v>591</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6" t="s">
        <v>5</v>
      </c>
      <c r="B21" s="319" t="s">
        <v>416</v>
      </c>
      <c r="C21" s="320"/>
      <c r="D21" s="319" t="s">
        <v>418</v>
      </c>
      <c r="E21" s="320"/>
      <c r="F21" s="312" t="s">
        <v>94</v>
      </c>
      <c r="G21" s="314"/>
      <c r="H21" s="314"/>
      <c r="I21" s="313"/>
      <c r="J21" s="316" t="s">
        <v>419</v>
      </c>
      <c r="K21" s="319" t="s">
        <v>420</v>
      </c>
      <c r="L21" s="320"/>
      <c r="M21" s="319" t="s">
        <v>421</v>
      </c>
      <c r="N21" s="320"/>
      <c r="O21" s="319" t="s">
        <v>408</v>
      </c>
      <c r="P21" s="320"/>
      <c r="Q21" s="319" t="s">
        <v>127</v>
      </c>
      <c r="R21" s="320"/>
      <c r="S21" s="316" t="s">
        <v>126</v>
      </c>
      <c r="T21" s="316" t="s">
        <v>422</v>
      </c>
      <c r="U21" s="316" t="s">
        <v>417</v>
      </c>
      <c r="V21" s="319" t="s">
        <v>125</v>
      </c>
      <c r="W21" s="320"/>
      <c r="X21" s="312" t="s">
        <v>117</v>
      </c>
      <c r="Y21" s="314"/>
      <c r="Z21" s="312" t="s">
        <v>116</v>
      </c>
      <c r="AA21" s="314"/>
    </row>
    <row r="22" spans="1:27" ht="216" customHeight="1" x14ac:dyDescent="0.25">
      <c r="A22" s="317"/>
      <c r="B22" s="321"/>
      <c r="C22" s="322"/>
      <c r="D22" s="321"/>
      <c r="E22" s="322"/>
      <c r="F22" s="312" t="s">
        <v>124</v>
      </c>
      <c r="G22" s="313"/>
      <c r="H22" s="312" t="s">
        <v>123</v>
      </c>
      <c r="I22" s="31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M_TP1100.VL.0043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8.75" x14ac:dyDescent="0.2">
      <c r="A15" s="279" t="str">
        <f>'1. паспорт местоположение'!A15:C15</f>
        <v>Реконструкция ВЛ 110 кВ Западно-Камынская-Пимская 2 (установка ОПН 792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612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0" t="s">
        <v>605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8" t="s">
        <v>594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330" t="str">
        <f>'1. паспорт местоположение'!A9:C9</f>
        <v xml:space="preserve"> 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330" t="str">
        <f>'1. паспорт местоположение'!A12:C12</f>
        <v>M_TP1100.VL.0043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30" t="str">
        <f>'1. паспорт местоположение'!A15:C15</f>
        <v>Реконструкция ВЛ 110 кВ Западно-Камынская-Пимская 2 (установка ОПН 792 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1"/>
      <c r="AB16" s="12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1"/>
      <c r="AB17" s="12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1"/>
      <c r="AB18" s="12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1"/>
      <c r="AB19" s="12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2"/>
      <c r="AB20" s="12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2"/>
      <c r="AB21" s="122"/>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3"/>
      <c r="AB22" s="123"/>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9" t="str">
        <f>'1. паспорт местоположение'!A12:C12</f>
        <v>M_TP1100.VL.0043</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79" t="str">
        <f>'1. паспорт местоположение'!A15:C15</f>
        <v>Реконструкция ВЛ 110 кВ Западно-Камынская-Пимская 2 (установка ОПН 792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1" t="s">
        <v>86</v>
      </c>
      <c r="F19" s="332"/>
      <c r="G19" s="332"/>
      <c r="H19" s="332"/>
      <c r="I19" s="33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568</v>
      </c>
    </row>
    <row r="4" spans="1:44" s="12" customFormat="1" ht="18.75" x14ac:dyDescent="0.3">
      <c r="A4" s="17"/>
      <c r="I4" s="16"/>
      <c r="J4" s="16"/>
      <c r="K4" s="207"/>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07"/>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35" t="s">
        <v>469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35" t="str">
        <f>'4. паспортбюджет'!A12:O12</f>
        <v>M_TP1100.VL.0043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49" t="str">
        <f>'4. паспортбюджет'!A15:O15</f>
        <v>Реконструкция ВЛ 110 кВ Западно-Камынская-Пимская 2 (установка ОПН 792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3"/>
      <c r="AP24" s="243"/>
      <c r="AQ24" s="243"/>
      <c r="AR24" s="243"/>
      <c r="AS24" s="102"/>
    </row>
    <row r="25" spans="1:45" ht="12.75" customHeight="1" x14ac:dyDescent="0.25">
      <c r="A25" s="336" t="s">
        <v>569</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570</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571</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4"/>
      <c r="AP31" s="244"/>
      <c r="AQ31" s="244"/>
      <c r="AR31" s="244"/>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572</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574</v>
      </c>
      <c r="AN47" s="373"/>
      <c r="AO47" s="245" t="s">
        <v>575</v>
      </c>
      <c r="AP47" s="245" t="s">
        <v>576</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6"/>
      <c r="AP48" s="246"/>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6"/>
      <c r="AP49" s="246"/>
      <c r="AQ49" s="102"/>
    </row>
    <row r="50" spans="1:43" ht="12" customHeight="1" thickBot="1" x14ac:dyDescent="0.3">
      <c r="A50" s="365" t="s">
        <v>577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574</v>
      </c>
      <c r="AN52" s="373"/>
      <c r="AO52" s="245" t="s">
        <v>575</v>
      </c>
      <c r="AP52" s="245" t="s">
        <v>576</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2"/>
      <c r="AP53" s="252"/>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6"/>
      <c r="AP54" s="246"/>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6"/>
      <c r="AP55" s="246"/>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74" t="s">
        <v>578</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574</v>
      </c>
      <c r="AN58" s="373"/>
      <c r="AO58" s="245" t="s">
        <v>575</v>
      </c>
      <c r="AP58" s="245" t="s">
        <v>576</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5"/>
      <c r="AP59" s="255"/>
      <c r="AQ59" s="256"/>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6"/>
      <c r="AP60" s="246"/>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6"/>
      <c r="AP61" s="246"/>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6"/>
      <c r="AP62" s="246"/>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6"/>
      <c r="AP63" s="246"/>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6"/>
      <c r="AP64" s="246"/>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6"/>
      <c r="AP65" s="246"/>
      <c r="AQ65" s="102"/>
    </row>
    <row r="66" spans="1:43" ht="27.75" customHeight="1" x14ac:dyDescent="0.25">
      <c r="A66" s="381" t="s">
        <v>579</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57"/>
      <c r="AP66" s="257"/>
      <c r="AQ66" s="256"/>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6"/>
      <c r="AP67" s="246"/>
      <c r="AQ67" s="102"/>
    </row>
    <row r="68" spans="1:43" ht="25.5" customHeight="1" x14ac:dyDescent="0.25">
      <c r="A68" s="381" t="s">
        <v>580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57"/>
      <c r="AP68" s="257"/>
      <c r="AQ68" s="256"/>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6"/>
      <c r="AP69" s="246"/>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57"/>
      <c r="AP70" s="257"/>
      <c r="AQ70" s="256"/>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6"/>
      <c r="AP71" s="246"/>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574</v>
      </c>
      <c r="AN74" s="373"/>
      <c r="AO74" s="245" t="s">
        <v>575</v>
      </c>
      <c r="AP74" s="245" t="s">
        <v>576</v>
      </c>
      <c r="AQ74" s="102"/>
    </row>
    <row r="75" spans="1:43" ht="25.5" customHeight="1" x14ac:dyDescent="0.25">
      <c r="A75" s="381" t="s">
        <v>580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59"/>
      <c r="AP75" s="259"/>
      <c r="AQ75" s="256"/>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0"/>
      <c r="AP76" s="260"/>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0"/>
      <c r="AP77" s="260"/>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0"/>
      <c r="AP78" s="260"/>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0"/>
      <c r="AP79" s="260"/>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0"/>
      <c r="AP80" s="260"/>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0"/>
      <c r="AP81" s="260"/>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0"/>
      <c r="AP82" s="260"/>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59"/>
      <c r="AP83" s="259"/>
      <c r="AQ83" s="256"/>
    </row>
    <row r="84" spans="1:45" ht="12" customHeight="1" x14ac:dyDescent="0.25">
      <c r="A84" s="389" t="s">
        <v>581</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59"/>
      <c r="AP84" s="259"/>
      <c r="AQ84" s="256"/>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0"/>
      <c r="AP85" s="260"/>
      <c r="AQ85" s="97"/>
    </row>
    <row r="86" spans="1:45" ht="27.75" customHeight="1" x14ac:dyDescent="0.25">
      <c r="A86" s="381" t="s">
        <v>582</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59"/>
      <c r="AP86" s="259"/>
      <c r="AQ86" s="256"/>
    </row>
    <row r="87" spans="1:45" x14ac:dyDescent="0.25">
      <c r="A87" s="381" t="s">
        <v>583</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59"/>
      <c r="AP87" s="259"/>
      <c r="AQ87" s="256"/>
    </row>
    <row r="88" spans="1:45" ht="14.25" customHeight="1" x14ac:dyDescent="0.25">
      <c r="A88" s="397" t="s">
        <v>584</v>
      </c>
      <c r="B88" s="398"/>
      <c r="C88" s="398"/>
      <c r="D88" s="399"/>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0"/>
      <c r="AL88" s="401"/>
      <c r="AM88" s="402"/>
      <c r="AN88" s="403"/>
      <c r="AO88" s="259"/>
      <c r="AP88" s="259"/>
      <c r="AQ88" s="256"/>
    </row>
    <row r="89" spans="1:45" x14ac:dyDescent="0.25">
      <c r="A89" s="397" t="s">
        <v>585</v>
      </c>
      <c r="B89" s="398"/>
      <c r="C89" s="398"/>
      <c r="D89" s="399"/>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0"/>
      <c r="AL89" s="401"/>
      <c r="AM89" s="402"/>
      <c r="AN89" s="403"/>
      <c r="AO89" s="259"/>
      <c r="AP89" s="259"/>
      <c r="AQ89" s="97"/>
    </row>
    <row r="90" spans="1:45" ht="12" customHeight="1" thickBot="1" x14ac:dyDescent="0.3">
      <c r="A90" s="262" t="s">
        <v>586</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93"/>
      <c r="AL90" s="394"/>
      <c r="AM90" s="395"/>
      <c r="AN90" s="396"/>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K50" sqref="K5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M_TP1100.VL.0043</v>
      </c>
      <c r="B12" s="279"/>
      <c r="C12" s="279"/>
      <c r="D12" s="279"/>
      <c r="E12" s="279"/>
      <c r="F12" s="279"/>
      <c r="G12" s="279"/>
      <c r="H12" s="279"/>
      <c r="I12" s="279"/>
      <c r="J12" s="279"/>
      <c r="K12" s="279"/>
      <c r="L12" s="279"/>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20.25" x14ac:dyDescent="0.25">
      <c r="A15" s="415" t="str">
        <f>'1. паспорт местоположение'!A15:C15</f>
        <v>Реконструкция ВЛ 110 кВ Западно-Камынская-Пимская 2 (установка ОПН 792 шт.)</v>
      </c>
      <c r="B15" s="415"/>
      <c r="C15" s="415"/>
      <c r="D15" s="415"/>
      <c r="E15" s="415"/>
      <c r="F15" s="415"/>
      <c r="G15" s="415"/>
      <c r="H15" s="415"/>
      <c r="I15" s="415"/>
      <c r="J15" s="415"/>
      <c r="K15" s="415"/>
      <c r="L15" s="415"/>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455</v>
      </c>
      <c r="E26" s="154"/>
      <c r="F26" s="154"/>
      <c r="G26" s="59" t="s">
        <v>455</v>
      </c>
      <c r="H26" s="59" t="s">
        <v>455</v>
      </c>
      <c r="I26" s="161"/>
      <c r="J26" s="161"/>
      <c r="K26" s="155"/>
      <c r="L26" s="155"/>
    </row>
    <row r="27" spans="1:12" s="157" customFormat="1" x14ac:dyDescent="0.25">
      <c r="A27" s="64" t="s">
        <v>175</v>
      </c>
      <c r="B27" s="68" t="s">
        <v>356</v>
      </c>
      <c r="C27" s="59" t="s">
        <v>455</v>
      </c>
      <c r="D27" s="59" t="s">
        <v>455</v>
      </c>
      <c r="E27" s="154"/>
      <c r="F27" s="154"/>
      <c r="G27" s="59" t="s">
        <v>455</v>
      </c>
      <c r="H27" s="59" t="s">
        <v>455</v>
      </c>
      <c r="I27" s="161"/>
      <c r="J27" s="161"/>
      <c r="K27" s="155"/>
      <c r="L27" s="155"/>
    </row>
    <row r="28" spans="1:12" s="58" customFormat="1" ht="31.5" x14ac:dyDescent="0.25">
      <c r="A28" s="64" t="s">
        <v>355</v>
      </c>
      <c r="B28" s="68" t="s">
        <v>360</v>
      </c>
      <c r="C28" s="59" t="s">
        <v>455</v>
      </c>
      <c r="D28" s="59" t="s">
        <v>455</v>
      </c>
      <c r="E28" s="154"/>
      <c r="F28" s="154"/>
      <c r="G28" s="59" t="s">
        <v>455</v>
      </c>
      <c r="H28" s="59" t="s">
        <v>455</v>
      </c>
      <c r="I28" s="127"/>
      <c r="J28" s="127"/>
      <c r="K28" s="61"/>
      <c r="L28" s="61"/>
    </row>
    <row r="29" spans="1:12" s="58" customFormat="1" x14ac:dyDescent="0.25">
      <c r="A29" s="64" t="s">
        <v>174</v>
      </c>
      <c r="B29" s="68" t="s">
        <v>359</v>
      </c>
      <c r="C29" s="59" t="s">
        <v>455</v>
      </c>
      <c r="D29" s="59" t="s">
        <v>455</v>
      </c>
      <c r="E29" s="154"/>
      <c r="F29" s="154"/>
      <c r="G29" s="59" t="s">
        <v>455</v>
      </c>
      <c r="H29" s="59" t="s">
        <v>455</v>
      </c>
      <c r="I29" s="127"/>
      <c r="J29" s="127"/>
      <c r="K29" s="61"/>
      <c r="L29" s="61"/>
    </row>
    <row r="30" spans="1:12" s="58" customFormat="1" ht="31.5" x14ac:dyDescent="0.25">
      <c r="A30" s="64" t="s">
        <v>173</v>
      </c>
      <c r="B30" s="68" t="s">
        <v>361</v>
      </c>
      <c r="C30" s="59" t="s">
        <v>455</v>
      </c>
      <c r="D30" s="59" t="s">
        <v>455</v>
      </c>
      <c r="E30" s="154"/>
      <c r="F30" s="154"/>
      <c r="G30" s="59" t="s">
        <v>455</v>
      </c>
      <c r="H30" s="59" t="s">
        <v>455</v>
      </c>
      <c r="I30" s="127"/>
      <c r="J30" s="127"/>
      <c r="K30" s="61"/>
      <c r="L30" s="61"/>
    </row>
    <row r="31" spans="1:12" s="58" customFormat="1" x14ac:dyDescent="0.25">
      <c r="A31" s="64" t="s">
        <v>172</v>
      </c>
      <c r="B31" s="63" t="s">
        <v>357</v>
      </c>
      <c r="C31" s="147">
        <v>45658</v>
      </c>
      <c r="D31" s="159">
        <v>45703</v>
      </c>
      <c r="E31" s="154"/>
      <c r="F31" s="154"/>
      <c r="G31" s="147">
        <v>46023</v>
      </c>
      <c r="H31" s="159">
        <v>46068</v>
      </c>
      <c r="I31" s="161"/>
      <c r="J31" s="161"/>
      <c r="K31" s="61"/>
      <c r="L31" s="61"/>
    </row>
    <row r="32" spans="1:12" s="58" customFormat="1" x14ac:dyDescent="0.25">
      <c r="A32" s="64" t="s">
        <v>170</v>
      </c>
      <c r="B32" s="63" t="s">
        <v>362</v>
      </c>
      <c r="C32" s="148">
        <v>45809</v>
      </c>
      <c r="D32" s="148">
        <v>45823</v>
      </c>
      <c r="E32" s="154"/>
      <c r="F32" s="154"/>
      <c r="G32" s="148">
        <v>46174</v>
      </c>
      <c r="H32" s="148">
        <v>46188</v>
      </c>
      <c r="I32" s="161"/>
      <c r="J32" s="161"/>
      <c r="K32" s="45"/>
      <c r="L32" s="45"/>
    </row>
    <row r="33" spans="1:12" s="58" customFormat="1" ht="31.5" x14ac:dyDescent="0.25">
      <c r="A33" s="64" t="s">
        <v>372</v>
      </c>
      <c r="B33" s="63" t="s">
        <v>313</v>
      </c>
      <c r="C33" s="148">
        <v>45792</v>
      </c>
      <c r="D33" s="170">
        <v>45809</v>
      </c>
      <c r="E33" s="154"/>
      <c r="F33" s="154"/>
      <c r="G33" s="148">
        <v>46157</v>
      </c>
      <c r="H33" s="170">
        <v>46174</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45818</v>
      </c>
      <c r="D35" s="170">
        <v>45823</v>
      </c>
      <c r="E35" s="154"/>
      <c r="F35" s="154"/>
      <c r="G35" s="148">
        <v>46183</v>
      </c>
      <c r="H35" s="170">
        <v>46188</v>
      </c>
      <c r="I35" s="128"/>
      <c r="J35" s="128"/>
      <c r="K35" s="45"/>
      <c r="L35" s="45"/>
    </row>
    <row r="36" spans="1:12" ht="20.25" customHeight="1" x14ac:dyDescent="0.25">
      <c r="A36" s="64" t="s">
        <v>375</v>
      </c>
      <c r="B36" s="63" t="s">
        <v>358</v>
      </c>
      <c r="C36" s="148">
        <v>45818</v>
      </c>
      <c r="D36" s="170">
        <v>45823</v>
      </c>
      <c r="E36" s="162"/>
      <c r="F36" s="154"/>
      <c r="G36" s="148">
        <v>46183</v>
      </c>
      <c r="H36" s="170">
        <v>46188</v>
      </c>
      <c r="I36" s="128"/>
      <c r="J36" s="128"/>
      <c r="K36" s="150"/>
      <c r="L36" s="151"/>
    </row>
    <row r="37" spans="1:12" x14ac:dyDescent="0.25">
      <c r="A37" s="64" t="s">
        <v>376</v>
      </c>
      <c r="B37" s="63" t="s">
        <v>169</v>
      </c>
      <c r="C37" s="170">
        <v>45778</v>
      </c>
      <c r="D37" s="148">
        <v>45823</v>
      </c>
      <c r="E37" s="162"/>
      <c r="F37" s="154"/>
      <c r="G37" s="170">
        <v>46143</v>
      </c>
      <c r="H37" s="148">
        <v>46188</v>
      </c>
      <c r="I37" s="128"/>
      <c r="J37" s="128"/>
      <c r="K37" s="150"/>
      <c r="L37" s="150"/>
    </row>
    <row r="38" spans="1:12" x14ac:dyDescent="0.25">
      <c r="A38" s="64" t="s">
        <v>587</v>
      </c>
      <c r="B38" s="65" t="s">
        <v>168</v>
      </c>
      <c r="C38" s="62"/>
      <c r="D38" s="59"/>
      <c r="E38" s="59"/>
      <c r="F38" s="59"/>
      <c r="G38" s="62"/>
      <c r="H38" s="59"/>
      <c r="I38" s="59"/>
      <c r="J38" s="59"/>
      <c r="K38" s="152"/>
      <c r="L38" s="153"/>
    </row>
    <row r="39" spans="1:12" ht="31.5" x14ac:dyDescent="0.25">
      <c r="A39" s="64">
        <v>2</v>
      </c>
      <c r="B39" s="63" t="s">
        <v>363</v>
      </c>
      <c r="C39" s="149">
        <v>45824</v>
      </c>
      <c r="D39" s="149">
        <v>45868</v>
      </c>
      <c r="E39" s="59"/>
      <c r="F39" s="59"/>
      <c r="G39" s="149">
        <v>46189</v>
      </c>
      <c r="H39" s="149">
        <v>46233</v>
      </c>
      <c r="I39" s="128"/>
      <c r="J39" s="128"/>
      <c r="K39" s="61"/>
      <c r="L39" s="150"/>
    </row>
    <row r="40" spans="1:12" x14ac:dyDescent="0.25">
      <c r="A40" s="64" t="s">
        <v>167</v>
      </c>
      <c r="B40" s="63" t="s">
        <v>365</v>
      </c>
      <c r="C40" s="159">
        <v>45870</v>
      </c>
      <c r="D40" s="149">
        <v>45899</v>
      </c>
      <c r="E40" s="59"/>
      <c r="F40" s="59"/>
      <c r="G40" s="159">
        <v>46235</v>
      </c>
      <c r="H40" s="149">
        <v>46264</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45870</v>
      </c>
      <c r="D42" s="149">
        <v>45884</v>
      </c>
      <c r="E42" s="59"/>
      <c r="F42" s="59"/>
      <c r="G42" s="149">
        <v>46235</v>
      </c>
      <c r="H42" s="149">
        <v>46249</v>
      </c>
      <c r="I42" s="128"/>
      <c r="J42" s="128"/>
      <c r="K42" s="61"/>
      <c r="L42" s="61"/>
    </row>
    <row r="43" spans="1:12" x14ac:dyDescent="0.25">
      <c r="A43" s="64" t="s">
        <v>165</v>
      </c>
      <c r="B43" s="63" t="s">
        <v>163</v>
      </c>
      <c r="C43" s="159">
        <v>45901</v>
      </c>
      <c r="D43" s="149">
        <v>45930</v>
      </c>
      <c r="E43" s="59"/>
      <c r="F43" s="59"/>
      <c r="G43" s="159">
        <v>46266</v>
      </c>
      <c r="H43" s="149">
        <v>46295</v>
      </c>
      <c r="I43" s="59"/>
      <c r="J43" s="59"/>
      <c r="K43" s="61"/>
      <c r="L43" s="61"/>
    </row>
    <row r="44" spans="1:12" x14ac:dyDescent="0.25">
      <c r="A44" s="64" t="s">
        <v>164</v>
      </c>
      <c r="B44" s="63" t="s">
        <v>161</v>
      </c>
      <c r="C44" s="159">
        <v>45931</v>
      </c>
      <c r="D44" s="149">
        <v>45991</v>
      </c>
      <c r="E44" s="59"/>
      <c r="F44" s="59"/>
      <c r="G44" s="159">
        <v>46296</v>
      </c>
      <c r="H44" s="149">
        <v>46356</v>
      </c>
      <c r="I44" s="59"/>
      <c r="J44" s="59"/>
      <c r="K44" s="61"/>
      <c r="L44" s="61"/>
    </row>
    <row r="45" spans="1:12" ht="47.25" x14ac:dyDescent="0.25">
      <c r="A45" s="64" t="s">
        <v>162</v>
      </c>
      <c r="B45" s="63" t="s">
        <v>368</v>
      </c>
      <c r="C45" s="159">
        <v>46001</v>
      </c>
      <c r="D45" s="147">
        <v>46006</v>
      </c>
      <c r="E45" s="59"/>
      <c r="F45" s="59"/>
      <c r="G45" s="159">
        <v>46366</v>
      </c>
      <c r="H45" s="147">
        <v>46371</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45992</v>
      </c>
      <c r="D47" s="147">
        <v>46001</v>
      </c>
      <c r="E47" s="59"/>
      <c r="F47" s="59"/>
      <c r="G47" s="159">
        <v>46357</v>
      </c>
      <c r="H47" s="147">
        <v>46366</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149">
        <v>46001</v>
      </c>
      <c r="D49" s="159">
        <v>46016</v>
      </c>
      <c r="E49" s="59"/>
      <c r="F49" s="59"/>
      <c r="G49" s="149">
        <v>46366</v>
      </c>
      <c r="H49" s="159">
        <v>46381</v>
      </c>
      <c r="I49" s="128"/>
      <c r="J49" s="128"/>
      <c r="K49" s="183"/>
      <c r="L49" s="61"/>
    </row>
    <row r="50" spans="1:12" ht="47.25" x14ac:dyDescent="0.25">
      <c r="A50" s="64" t="s">
        <v>156</v>
      </c>
      <c r="B50" s="63" t="s">
        <v>589</v>
      </c>
      <c r="C50" s="159">
        <v>46016</v>
      </c>
      <c r="D50" s="159">
        <v>46019</v>
      </c>
      <c r="E50" s="59"/>
      <c r="F50" s="59"/>
      <c r="G50" s="159">
        <v>46381</v>
      </c>
      <c r="H50" s="159">
        <v>46384</v>
      </c>
      <c r="I50" s="128"/>
      <c r="J50" s="128"/>
      <c r="K50" s="183"/>
      <c r="L50" s="61"/>
    </row>
    <row r="51" spans="1:12" ht="31.5" x14ac:dyDescent="0.25">
      <c r="A51" s="64" t="s">
        <v>154</v>
      </c>
      <c r="B51" s="63" t="s">
        <v>369</v>
      </c>
      <c r="C51" s="148">
        <v>46007</v>
      </c>
      <c r="D51" s="148">
        <v>46019</v>
      </c>
      <c r="E51" s="59"/>
      <c r="F51" s="59"/>
      <c r="G51" s="148">
        <v>46372</v>
      </c>
      <c r="H51" s="148">
        <v>46384</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46016</v>
      </c>
      <c r="D53" s="171">
        <v>46019</v>
      </c>
      <c r="E53" s="59"/>
      <c r="F53" s="59"/>
      <c r="G53" s="148">
        <v>46381</v>
      </c>
      <c r="H53" s="171">
        <v>46384</v>
      </c>
      <c r="I53" s="128"/>
      <c r="J53" s="128"/>
      <c r="K53" s="183"/>
      <c r="L53" s="61"/>
    </row>
    <row r="54" spans="1:12" x14ac:dyDescent="0.25">
      <c r="A54" s="64" t="s">
        <v>371</v>
      </c>
      <c r="B54" s="63" t="s">
        <v>151</v>
      </c>
      <c r="C54" s="149">
        <v>46017</v>
      </c>
      <c r="D54" s="149">
        <v>46021</v>
      </c>
      <c r="E54" s="59"/>
      <c r="F54" s="59"/>
      <c r="G54" s="149">
        <v>46382</v>
      </c>
      <c r="H54" s="149">
        <v>46386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55" zoomScaleNormal="55" workbookViewId="0">
      <selection activeCell="C20" sqref="C20:AC22"/>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6.7109375" style="209" customWidth="1"/>
    <col min="9" max="9" width="5.28515625" style="209" customWidth="1"/>
    <col min="10" max="10" width="8.5703125" style="209" customWidth="1"/>
    <col min="11" max="11" width="6.140625" style="209" customWidth="1"/>
    <col min="12" max="12" width="7.42578125" style="209" customWidth="1"/>
    <col min="13" max="14" width="6.140625" style="209" customWidth="1"/>
    <col min="15" max="15" width="7.42578125" style="209" customWidth="1"/>
    <col min="16" max="16" width="8.85546875" style="209" customWidth="1"/>
    <col min="17" max="17" width="7.5703125" style="209" customWidth="1"/>
    <col min="18" max="16384" width="9.140625" style="209"/>
  </cols>
  <sheetData>
    <row r="1" spans="1:17" ht="18.75" x14ac:dyDescent="0.25">
      <c r="A1" s="210"/>
      <c r="B1" s="210"/>
      <c r="C1" s="210"/>
      <c r="D1" s="210"/>
      <c r="E1" s="210"/>
      <c r="F1" s="210"/>
      <c r="H1" s="210"/>
      <c r="I1" s="210"/>
      <c r="Q1" s="208" t="s">
        <v>69</v>
      </c>
    </row>
    <row r="2" spans="1:17" ht="18.75" x14ac:dyDescent="0.3">
      <c r="A2" s="210"/>
      <c r="B2" s="210"/>
      <c r="C2" s="210"/>
      <c r="D2" s="210"/>
      <c r="E2" s="210"/>
      <c r="F2" s="210"/>
      <c r="H2" s="210"/>
      <c r="I2" s="210"/>
      <c r="Q2" s="207" t="s">
        <v>10</v>
      </c>
    </row>
    <row r="3" spans="1:17" ht="18.75" x14ac:dyDescent="0.3">
      <c r="A3" s="210"/>
      <c r="B3" s="210"/>
      <c r="C3" s="210"/>
      <c r="D3" s="210"/>
      <c r="E3" s="210"/>
      <c r="F3" s="210"/>
      <c r="H3" s="210"/>
      <c r="I3" s="210"/>
      <c r="Q3" s="207" t="s">
        <v>68</v>
      </c>
    </row>
    <row r="4" spans="1:17" ht="18.75" customHeight="1" x14ac:dyDescent="0.25">
      <c r="A4" s="276" t="str">
        <f>'6.1. Паспорт сетевой график'!A5:L5</f>
        <v>Год раскрытия информации: 2024 год</v>
      </c>
      <c r="B4" s="276"/>
      <c r="C4" s="276"/>
      <c r="D4" s="276"/>
      <c r="E4" s="276"/>
      <c r="F4" s="276"/>
      <c r="G4" s="276"/>
      <c r="H4" s="276"/>
      <c r="I4" s="276"/>
      <c r="J4" s="276"/>
      <c r="K4" s="276"/>
      <c r="L4" s="276"/>
      <c r="M4" s="276"/>
      <c r="N4" s="276"/>
      <c r="O4" s="276"/>
      <c r="P4" s="276"/>
      <c r="Q4" s="276"/>
    </row>
    <row r="5" spans="1:17" ht="20.25" x14ac:dyDescent="0.3">
      <c r="A5" s="210"/>
      <c r="B5" s="210"/>
      <c r="C5" s="210"/>
      <c r="D5" s="210"/>
      <c r="E5" s="213"/>
      <c r="H5" s="210"/>
      <c r="I5" s="210"/>
      <c r="Q5" s="207"/>
    </row>
    <row r="6" spans="1:17" ht="18.75" x14ac:dyDescent="0.25">
      <c r="A6" s="280" t="s">
        <v>9</v>
      </c>
      <c r="B6" s="280"/>
      <c r="C6" s="280"/>
      <c r="D6" s="280"/>
      <c r="E6" s="280"/>
      <c r="F6" s="280"/>
      <c r="G6" s="280"/>
      <c r="H6" s="280"/>
      <c r="I6" s="280"/>
      <c r="J6" s="280"/>
      <c r="K6" s="280"/>
      <c r="L6" s="280"/>
      <c r="M6" s="280"/>
      <c r="N6" s="280"/>
      <c r="O6" s="280"/>
      <c r="P6" s="280"/>
      <c r="Q6" s="280"/>
    </row>
    <row r="7" spans="1:17" ht="18.75" x14ac:dyDescent="0.25">
      <c r="A7" s="206"/>
      <c r="B7" s="206"/>
      <c r="C7" s="206"/>
      <c r="D7" s="206"/>
      <c r="E7" s="206"/>
      <c r="F7" s="206"/>
      <c r="G7" s="206"/>
      <c r="H7" s="212"/>
      <c r="I7" s="212"/>
      <c r="J7" s="212"/>
      <c r="K7" s="212"/>
      <c r="L7" s="212"/>
      <c r="M7" s="212"/>
      <c r="N7" s="212"/>
      <c r="O7" s="212"/>
      <c r="P7" s="212"/>
      <c r="Q7" s="212"/>
    </row>
    <row r="8" spans="1:17" x14ac:dyDescent="0.25">
      <c r="A8" s="282" t="s">
        <v>469</v>
      </c>
      <c r="B8" s="282"/>
      <c r="C8" s="282"/>
      <c r="D8" s="282"/>
      <c r="E8" s="282"/>
      <c r="F8" s="282"/>
      <c r="G8" s="282"/>
      <c r="H8" s="282"/>
      <c r="I8" s="282"/>
      <c r="J8" s="282"/>
      <c r="K8" s="282"/>
      <c r="L8" s="282"/>
      <c r="M8" s="282"/>
      <c r="N8" s="282"/>
      <c r="O8" s="282"/>
      <c r="P8" s="282"/>
      <c r="Q8" s="282"/>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206"/>
      <c r="B10" s="206"/>
      <c r="C10" s="206"/>
      <c r="D10" s="206"/>
      <c r="E10" s="206"/>
      <c r="F10" s="206"/>
      <c r="G10" s="206"/>
      <c r="H10" s="212"/>
      <c r="I10" s="212"/>
      <c r="J10" s="212"/>
      <c r="K10" s="212"/>
      <c r="L10" s="212"/>
      <c r="M10" s="212"/>
      <c r="N10" s="212"/>
      <c r="O10" s="212"/>
      <c r="P10" s="212"/>
      <c r="Q10" s="212"/>
    </row>
    <row r="11" spans="1:17" x14ac:dyDescent="0.25">
      <c r="A11" s="282" t="str">
        <f>'6.1. Паспорт сетевой график'!A12:L12</f>
        <v>M_TP1100.VL.0043</v>
      </c>
      <c r="B11" s="282"/>
      <c r="C11" s="282"/>
      <c r="D11" s="282"/>
      <c r="E11" s="282"/>
      <c r="F11" s="282"/>
      <c r="G11" s="282"/>
      <c r="H11" s="282"/>
      <c r="I11" s="282"/>
      <c r="J11" s="282"/>
      <c r="K11" s="282"/>
      <c r="L11" s="282"/>
      <c r="M11" s="282"/>
      <c r="N11" s="282"/>
      <c r="O11" s="282"/>
      <c r="P11" s="282"/>
      <c r="Q11" s="282"/>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205"/>
      <c r="B13" s="205"/>
      <c r="C13" s="205"/>
      <c r="D13" s="205"/>
      <c r="E13" s="205"/>
      <c r="F13" s="205"/>
      <c r="G13" s="205"/>
      <c r="H13" s="211"/>
      <c r="I13" s="211"/>
      <c r="J13" s="211"/>
      <c r="K13" s="211"/>
      <c r="L13" s="211"/>
      <c r="M13" s="211"/>
      <c r="N13" s="211"/>
      <c r="O13" s="211"/>
      <c r="P13" s="211"/>
      <c r="Q13" s="211"/>
    </row>
    <row r="14" spans="1:17" x14ac:dyDescent="0.25">
      <c r="A14" s="282" t="str">
        <f>'6.1. Паспорт сетевой график'!A15:L15</f>
        <v>Реконструкция ВЛ 110 кВ Западно-Камынская-Пимская 2 (установка ОПН 792 шт.)</v>
      </c>
      <c r="B14" s="282"/>
      <c r="C14" s="282"/>
      <c r="D14" s="282"/>
      <c r="E14" s="282"/>
      <c r="F14" s="282"/>
      <c r="G14" s="282"/>
      <c r="H14" s="282"/>
      <c r="I14" s="282"/>
      <c r="J14" s="282"/>
      <c r="K14" s="282"/>
      <c r="L14" s="282"/>
      <c r="M14" s="282"/>
      <c r="N14" s="282"/>
      <c r="O14" s="282"/>
      <c r="P14" s="282"/>
      <c r="Q14" s="282"/>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210"/>
      <c r="H16" s="210"/>
      <c r="I16" s="210"/>
      <c r="J16" s="210"/>
      <c r="K16" s="210"/>
      <c r="L16" s="210"/>
      <c r="M16" s="210"/>
      <c r="N16" s="210"/>
      <c r="O16" s="210"/>
      <c r="P16" s="210"/>
    </row>
    <row r="17" spans="1:29" x14ac:dyDescent="0.25">
      <c r="A17" s="210"/>
      <c r="H17" s="210"/>
      <c r="I17" s="210"/>
      <c r="J17" s="210"/>
      <c r="K17" s="210"/>
      <c r="L17" s="210"/>
      <c r="M17" s="210"/>
      <c r="N17" s="210"/>
      <c r="O17" s="210"/>
      <c r="P17" s="210"/>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210"/>
      <c r="B19" s="210"/>
      <c r="C19" s="210"/>
      <c r="D19" s="210"/>
      <c r="E19" s="210"/>
      <c r="F19" s="210"/>
      <c r="H19" s="210"/>
      <c r="I19" s="210"/>
      <c r="J19" s="210"/>
      <c r="K19" s="210"/>
      <c r="L19" s="210"/>
      <c r="M19" s="210"/>
      <c r="N19" s="210"/>
      <c r="O19" s="210"/>
      <c r="P19" s="210"/>
    </row>
    <row r="20" spans="1:29" ht="22.5" customHeight="1" x14ac:dyDescent="0.25">
      <c r="A20" s="416" t="s">
        <v>149</v>
      </c>
      <c r="B20" s="416" t="s">
        <v>148</v>
      </c>
      <c r="C20" s="419" t="s">
        <v>147</v>
      </c>
      <c r="D20" s="419"/>
      <c r="E20" s="452" t="s">
        <v>487</v>
      </c>
      <c r="F20" s="452"/>
      <c r="G20" s="453" t="s">
        <v>620</v>
      </c>
      <c r="H20" s="454" t="s">
        <v>606</v>
      </c>
      <c r="I20" s="455"/>
      <c r="J20" s="455"/>
      <c r="K20" s="455"/>
      <c r="L20" s="454" t="s">
        <v>607</v>
      </c>
      <c r="M20" s="455"/>
      <c r="N20" s="455"/>
      <c r="O20" s="455"/>
      <c r="P20" s="454" t="s">
        <v>608</v>
      </c>
      <c r="Q20" s="455"/>
      <c r="R20" s="455"/>
      <c r="S20" s="455"/>
      <c r="T20" s="454" t="s">
        <v>609</v>
      </c>
      <c r="U20" s="455"/>
      <c r="V20" s="455"/>
      <c r="W20" s="455"/>
      <c r="X20" s="454" t="s">
        <v>621</v>
      </c>
      <c r="Y20" s="455"/>
      <c r="Z20" s="455"/>
      <c r="AA20" s="455"/>
      <c r="AB20" s="456" t="s">
        <v>146</v>
      </c>
      <c r="AC20" s="456"/>
    </row>
    <row r="21" spans="1:29" ht="75" customHeight="1" x14ac:dyDescent="0.25">
      <c r="A21" s="417"/>
      <c r="B21" s="417"/>
      <c r="C21" s="419"/>
      <c r="D21" s="419"/>
      <c r="E21" s="452"/>
      <c r="F21" s="452"/>
      <c r="G21" s="457"/>
      <c r="H21" s="458" t="s">
        <v>2</v>
      </c>
      <c r="I21" s="458"/>
      <c r="J21" s="458" t="s">
        <v>488</v>
      </c>
      <c r="K21" s="458"/>
      <c r="L21" s="458" t="s">
        <v>2</v>
      </c>
      <c r="M21" s="458"/>
      <c r="N21" s="458" t="s">
        <v>488</v>
      </c>
      <c r="O21" s="458"/>
      <c r="P21" s="458" t="s">
        <v>2</v>
      </c>
      <c r="Q21" s="458"/>
      <c r="R21" s="458" t="s">
        <v>488</v>
      </c>
      <c r="S21" s="458"/>
      <c r="T21" s="458" t="s">
        <v>2</v>
      </c>
      <c r="U21" s="458"/>
      <c r="V21" s="458" t="s">
        <v>488</v>
      </c>
      <c r="W21" s="458"/>
      <c r="X21" s="458" t="s">
        <v>2</v>
      </c>
      <c r="Y21" s="458"/>
      <c r="Z21" s="458" t="s">
        <v>488</v>
      </c>
      <c r="AA21" s="458"/>
      <c r="AB21" s="456"/>
      <c r="AC21" s="456"/>
    </row>
    <row r="22" spans="1:29" ht="89.25" customHeight="1" x14ac:dyDescent="0.25">
      <c r="A22" s="418"/>
      <c r="B22" s="418"/>
      <c r="C22" s="272" t="s">
        <v>2</v>
      </c>
      <c r="D22" s="272" t="s">
        <v>488</v>
      </c>
      <c r="E22" s="271" t="s">
        <v>622</v>
      </c>
      <c r="F22" s="271" t="s">
        <v>616</v>
      </c>
      <c r="G22" s="459"/>
      <c r="H22" s="460" t="s">
        <v>394</v>
      </c>
      <c r="I22" s="460" t="s">
        <v>395</v>
      </c>
      <c r="J22" s="460" t="s">
        <v>394</v>
      </c>
      <c r="K22" s="460" t="s">
        <v>395</v>
      </c>
      <c r="L22" s="460" t="s">
        <v>394</v>
      </c>
      <c r="M22" s="460" t="s">
        <v>395</v>
      </c>
      <c r="N22" s="460" t="s">
        <v>394</v>
      </c>
      <c r="O22" s="460" t="s">
        <v>395</v>
      </c>
      <c r="P22" s="460" t="s">
        <v>394</v>
      </c>
      <c r="Q22" s="460" t="s">
        <v>395</v>
      </c>
      <c r="R22" s="460" t="s">
        <v>394</v>
      </c>
      <c r="S22" s="460" t="s">
        <v>395</v>
      </c>
      <c r="T22" s="460" t="s">
        <v>394</v>
      </c>
      <c r="U22" s="460" t="s">
        <v>395</v>
      </c>
      <c r="V22" s="460" t="s">
        <v>394</v>
      </c>
      <c r="W22" s="460" t="s">
        <v>395</v>
      </c>
      <c r="X22" s="460" t="s">
        <v>394</v>
      </c>
      <c r="Y22" s="460" t="s">
        <v>395</v>
      </c>
      <c r="Z22" s="460" t="s">
        <v>394</v>
      </c>
      <c r="AA22" s="460" t="s">
        <v>395</v>
      </c>
      <c r="AB22" s="272" t="s">
        <v>489</v>
      </c>
      <c r="AC22" s="272" t="s">
        <v>488</v>
      </c>
    </row>
    <row r="23" spans="1:2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s="215" customFormat="1" ht="47.25" x14ac:dyDescent="0.25">
      <c r="A24" s="220">
        <v>1</v>
      </c>
      <c r="B24" s="221" t="s">
        <v>145</v>
      </c>
      <c r="C24" s="222">
        <v>63.800714996163741</v>
      </c>
      <c r="D24" s="222">
        <v>64.790771245025667</v>
      </c>
      <c r="E24" s="222">
        <v>64.790771245025667</v>
      </c>
      <c r="F24" s="222">
        <v>64.790771245025667</v>
      </c>
      <c r="G24" s="222">
        <v>0</v>
      </c>
      <c r="H24" s="222">
        <v>0</v>
      </c>
      <c r="I24" s="222"/>
      <c r="J24" s="222">
        <v>0</v>
      </c>
      <c r="K24" s="222"/>
      <c r="L24" s="222">
        <v>0</v>
      </c>
      <c r="M24" s="222"/>
      <c r="N24" s="222">
        <v>0.11682306506952567</v>
      </c>
      <c r="O24" s="222"/>
      <c r="P24" s="222">
        <v>63.800714996163741</v>
      </c>
      <c r="Q24" s="222"/>
      <c r="R24" s="222">
        <v>64.673948179956142</v>
      </c>
      <c r="S24" s="222"/>
      <c r="T24" s="222">
        <v>0</v>
      </c>
      <c r="U24" s="222"/>
      <c r="V24" s="222">
        <v>0</v>
      </c>
      <c r="W24" s="222"/>
      <c r="X24" s="222">
        <v>0</v>
      </c>
      <c r="Y24" s="222"/>
      <c r="Z24" s="222" t="s">
        <v>618</v>
      </c>
      <c r="AA24" s="222"/>
      <c r="AB24" s="222">
        <v>63.800714996163741</v>
      </c>
      <c r="AC24" s="222">
        <v>64.790771245025667</v>
      </c>
    </row>
    <row r="25" spans="1:29" s="214" customFormat="1" x14ac:dyDescent="0.25">
      <c r="A25" s="223" t="s">
        <v>490</v>
      </c>
      <c r="B25" s="224" t="s">
        <v>144</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618</v>
      </c>
      <c r="AA25" s="222"/>
      <c r="AB25" s="222">
        <v>0</v>
      </c>
      <c r="AC25" s="222">
        <v>0</v>
      </c>
    </row>
    <row r="26" spans="1:29" s="214" customFormat="1" x14ac:dyDescent="0.25">
      <c r="A26" s="223" t="s">
        <v>491</v>
      </c>
      <c r="B26" s="224" t="s">
        <v>143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618</v>
      </c>
      <c r="AA26" s="222"/>
      <c r="AB26" s="222">
        <v>0</v>
      </c>
      <c r="AC26" s="222">
        <v>0</v>
      </c>
    </row>
    <row r="27" spans="1:29" s="214" customFormat="1" ht="31.5" x14ac:dyDescent="0.25">
      <c r="A27" s="223" t="s">
        <v>492</v>
      </c>
      <c r="B27" s="224" t="s">
        <v>353</v>
      </c>
      <c r="C27" s="222"/>
      <c r="D27" s="222"/>
      <c r="E27" s="222"/>
      <c r="F27" s="222"/>
      <c r="G27" s="222">
        <v>0</v>
      </c>
      <c r="H27" s="222">
        <v>0</v>
      </c>
      <c r="I27" s="222"/>
      <c r="J27" s="222">
        <v>0</v>
      </c>
      <c r="K27" s="222"/>
      <c r="L27" s="222">
        <v>0</v>
      </c>
      <c r="M27" s="222"/>
      <c r="N27" s="222">
        <v>9.7352554224604732E-2</v>
      </c>
      <c r="O27" s="222"/>
      <c r="P27" s="222">
        <v>53.477832299074755</v>
      </c>
      <c r="Q27" s="222"/>
      <c r="R27" s="222">
        <v>54.210372739572584</v>
      </c>
      <c r="S27" s="222"/>
      <c r="T27" s="222">
        <v>0</v>
      </c>
      <c r="U27" s="222"/>
      <c r="V27" s="222">
        <v>0</v>
      </c>
      <c r="W27" s="222"/>
      <c r="X27" s="222">
        <v>0</v>
      </c>
      <c r="Y27" s="222"/>
      <c r="Z27" s="222" t="s">
        <v>618</v>
      </c>
      <c r="AA27" s="222"/>
      <c r="AB27" s="222">
        <v>53.477832299074755</v>
      </c>
      <c r="AC27" s="222">
        <v>54.307725293797191</v>
      </c>
    </row>
    <row r="28" spans="1:29" s="214" customFormat="1" x14ac:dyDescent="0.25">
      <c r="A28" s="223" t="s">
        <v>493</v>
      </c>
      <c r="B28" s="224" t="s">
        <v>494</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s="214" customFormat="1" x14ac:dyDescent="0.25">
      <c r="A29" s="223" t="s">
        <v>495</v>
      </c>
      <c r="B29" s="225" t="s">
        <v>142</v>
      </c>
      <c r="C29" s="222"/>
      <c r="D29" s="222"/>
      <c r="E29" s="222"/>
      <c r="F29" s="222"/>
      <c r="G29" s="222">
        <v>0</v>
      </c>
      <c r="H29" s="222">
        <v>0</v>
      </c>
      <c r="I29" s="222"/>
      <c r="J29" s="222">
        <v>0</v>
      </c>
      <c r="K29" s="222"/>
      <c r="L29" s="222">
        <v>0</v>
      </c>
      <c r="M29" s="222"/>
      <c r="N29" s="222">
        <v>1.9470510844920935E-2</v>
      </c>
      <c r="O29" s="222"/>
      <c r="P29" s="222">
        <v>10.322882697088986</v>
      </c>
      <c r="Q29" s="222"/>
      <c r="R29" s="222">
        <v>10.463575440383558</v>
      </c>
      <c r="S29" s="222"/>
      <c r="T29" s="222">
        <v>0</v>
      </c>
      <c r="U29" s="222"/>
      <c r="V29" s="222">
        <v>0</v>
      </c>
      <c r="W29" s="222"/>
      <c r="X29" s="222">
        <v>0</v>
      </c>
      <c r="Y29" s="222"/>
      <c r="Z29" s="222" t="s">
        <v>618</v>
      </c>
      <c r="AA29" s="222"/>
      <c r="AB29" s="222">
        <v>10.322882697088986</v>
      </c>
      <c r="AC29" s="222">
        <v>10.483045951228476</v>
      </c>
    </row>
    <row r="30" spans="1:29" s="215" customFormat="1" ht="47.25" x14ac:dyDescent="0.25">
      <c r="A30" s="220" t="s">
        <v>63</v>
      </c>
      <c r="B30" s="221" t="s">
        <v>496</v>
      </c>
      <c r="C30" s="222">
        <v>53.477832299074755</v>
      </c>
      <c r="D30" s="222">
        <v>54.307725293797191</v>
      </c>
      <c r="E30" s="222">
        <v>54.307725293797191</v>
      </c>
      <c r="F30" s="222">
        <v>54.307725293797191</v>
      </c>
      <c r="G30" s="222">
        <v>0</v>
      </c>
      <c r="H30" s="222">
        <v>0</v>
      </c>
      <c r="I30" s="222"/>
      <c r="J30" s="222">
        <v>0</v>
      </c>
      <c r="K30" s="222"/>
      <c r="L30" s="222">
        <v>0</v>
      </c>
      <c r="M30" s="222"/>
      <c r="N30" s="222">
        <v>9.7352554224604732E-2</v>
      </c>
      <c r="O30" s="222"/>
      <c r="P30" s="222">
        <v>53.477832299074755</v>
      </c>
      <c r="Q30" s="222"/>
      <c r="R30" s="222">
        <v>54.210372739572584</v>
      </c>
      <c r="S30" s="222"/>
      <c r="T30" s="222">
        <v>0</v>
      </c>
      <c r="U30" s="222"/>
      <c r="V30" s="222">
        <v>0</v>
      </c>
      <c r="W30" s="222"/>
      <c r="X30" s="222">
        <v>0</v>
      </c>
      <c r="Y30" s="222"/>
      <c r="Z30" s="222" t="s">
        <v>618</v>
      </c>
      <c r="AA30" s="222"/>
      <c r="AB30" s="222">
        <v>53.477832299074755</v>
      </c>
      <c r="AC30" s="222">
        <v>54.307725293797191</v>
      </c>
    </row>
    <row r="31" spans="1:29" s="214" customFormat="1" x14ac:dyDescent="0.25">
      <c r="A31" s="220" t="s">
        <v>497</v>
      </c>
      <c r="B31" s="224" t="s">
        <v>141</v>
      </c>
      <c r="C31" s="222">
        <v>0.10035983116787327</v>
      </c>
      <c r="D31" s="222">
        <v>9.7352554224604732E-2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s="214" customFormat="1" ht="31.5" x14ac:dyDescent="0.25">
      <c r="A32" s="220" t="s">
        <v>498</v>
      </c>
      <c r="B32" s="224" t="s">
        <v>140</v>
      </c>
      <c r="C32" s="222">
        <v>0.74040489802385823</v>
      </c>
      <c r="D32" s="222">
        <v>0.75195815096361618</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4" customFormat="1" x14ac:dyDescent="0.25">
      <c r="A33" s="220" t="s">
        <v>499</v>
      </c>
      <c r="B33" s="224" t="s">
        <v>139</v>
      </c>
      <c r="C33" s="222">
        <v>47.50833542413536</v>
      </c>
      <c r="D33" s="222">
        <v>48.249653880248836</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4" customFormat="1" x14ac:dyDescent="0.25">
      <c r="A34" s="220" t="s">
        <v>500</v>
      </c>
      <c r="B34" s="224" t="s">
        <v>138</v>
      </c>
      <c r="C34" s="222">
        <v>5.1287321457476622</v>
      </c>
      <c r="D34" s="222">
        <v>5.2087607083601384</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5" customFormat="1" ht="31.5" x14ac:dyDescent="0.25">
      <c r="A35" s="220" t="s">
        <v>62</v>
      </c>
      <c r="B35" s="221" t="s">
        <v>501</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4" customFormat="1" ht="31.5" x14ac:dyDescent="0.25">
      <c r="A36" s="223" t="s">
        <v>502</v>
      </c>
      <c r="B36" s="224" t="s">
        <v>503</v>
      </c>
      <c r="C36" s="222"/>
      <c r="D36" s="222"/>
      <c r="E36" s="222"/>
      <c r="F36" s="222"/>
      <c r="G36" s="222">
        <v>0</v>
      </c>
      <c r="H36" s="222">
        <v>0</v>
      </c>
      <c r="I36" s="227" t="s">
        <v>619</v>
      </c>
      <c r="J36" s="222">
        <v>0</v>
      </c>
      <c r="K36" s="222" t="s">
        <v>619</v>
      </c>
      <c r="L36" s="222">
        <v>0</v>
      </c>
      <c r="M36" s="227" t="s">
        <v>619</v>
      </c>
      <c r="N36" s="222">
        <v>0</v>
      </c>
      <c r="O36" s="222" t="s">
        <v>619</v>
      </c>
      <c r="P36" s="222">
        <v>0</v>
      </c>
      <c r="Q36" s="227" t="s">
        <v>619</v>
      </c>
      <c r="R36" s="222">
        <v>0</v>
      </c>
      <c r="S36" s="222" t="s">
        <v>619</v>
      </c>
      <c r="T36" s="222">
        <v>0</v>
      </c>
      <c r="U36" s="227" t="s">
        <v>619</v>
      </c>
      <c r="V36" s="222">
        <v>0</v>
      </c>
      <c r="W36" s="222" t="s">
        <v>619</v>
      </c>
      <c r="X36" s="222">
        <v>0</v>
      </c>
      <c r="Y36" s="227" t="s">
        <v>619</v>
      </c>
      <c r="Z36" s="222" t="s">
        <v>618</v>
      </c>
      <c r="AA36" s="222" t="s">
        <v>618</v>
      </c>
      <c r="AB36" s="222">
        <v>0</v>
      </c>
      <c r="AC36" s="222">
        <v>0</v>
      </c>
    </row>
    <row r="37" spans="1:29" s="214" customFormat="1" x14ac:dyDescent="0.25">
      <c r="A37" s="223" t="s">
        <v>504</v>
      </c>
      <c r="B37" s="226" t="s">
        <v>136</v>
      </c>
      <c r="C37" s="222"/>
      <c r="D37" s="222"/>
      <c r="E37" s="222"/>
      <c r="F37" s="222"/>
      <c r="G37" s="222">
        <v>0</v>
      </c>
      <c r="H37" s="222">
        <v>0</v>
      </c>
      <c r="I37" s="227" t="s">
        <v>619</v>
      </c>
      <c r="J37" s="222">
        <v>0</v>
      </c>
      <c r="K37" s="222" t="s">
        <v>619</v>
      </c>
      <c r="L37" s="222">
        <v>0</v>
      </c>
      <c r="M37" s="227" t="s">
        <v>619</v>
      </c>
      <c r="N37" s="222">
        <v>0</v>
      </c>
      <c r="O37" s="222" t="s">
        <v>619</v>
      </c>
      <c r="P37" s="222">
        <v>0</v>
      </c>
      <c r="Q37" s="227" t="s">
        <v>619</v>
      </c>
      <c r="R37" s="222">
        <v>0</v>
      </c>
      <c r="S37" s="222" t="s">
        <v>619</v>
      </c>
      <c r="T37" s="222">
        <v>0</v>
      </c>
      <c r="U37" s="227" t="s">
        <v>619</v>
      </c>
      <c r="V37" s="222">
        <v>0</v>
      </c>
      <c r="W37" s="222" t="s">
        <v>619</v>
      </c>
      <c r="X37" s="222">
        <v>0</v>
      </c>
      <c r="Y37" s="227" t="s">
        <v>619</v>
      </c>
      <c r="Z37" s="222" t="s">
        <v>618</v>
      </c>
      <c r="AA37" s="222" t="s">
        <v>618</v>
      </c>
      <c r="AB37" s="222">
        <v>0</v>
      </c>
      <c r="AC37" s="222">
        <v>0</v>
      </c>
    </row>
    <row r="38" spans="1:29" s="214" customFormat="1" x14ac:dyDescent="0.25">
      <c r="A38" s="223" t="s">
        <v>505</v>
      </c>
      <c r="B38" s="226" t="s">
        <v>506</v>
      </c>
      <c r="C38" s="222"/>
      <c r="D38" s="222"/>
      <c r="E38" s="222"/>
      <c r="F38" s="222"/>
      <c r="G38" s="222">
        <v>0</v>
      </c>
      <c r="H38" s="222">
        <v>0</v>
      </c>
      <c r="I38" s="227" t="s">
        <v>619</v>
      </c>
      <c r="J38" s="222">
        <v>0</v>
      </c>
      <c r="K38" s="222" t="s">
        <v>619</v>
      </c>
      <c r="L38" s="222">
        <v>0</v>
      </c>
      <c r="M38" s="227" t="s">
        <v>619</v>
      </c>
      <c r="N38" s="222">
        <v>0</v>
      </c>
      <c r="O38" s="222" t="s">
        <v>619</v>
      </c>
      <c r="P38" s="222">
        <v>0</v>
      </c>
      <c r="Q38" s="227" t="s">
        <v>619</v>
      </c>
      <c r="R38" s="222">
        <v>0</v>
      </c>
      <c r="S38" s="222" t="s">
        <v>619</v>
      </c>
      <c r="T38" s="222">
        <v>0</v>
      </c>
      <c r="U38" s="227" t="s">
        <v>619</v>
      </c>
      <c r="V38" s="222">
        <v>0</v>
      </c>
      <c r="W38" s="222" t="s">
        <v>619</v>
      </c>
      <c r="X38" s="222">
        <v>0</v>
      </c>
      <c r="Y38" s="227" t="s">
        <v>619</v>
      </c>
      <c r="Z38" s="222" t="s">
        <v>618</v>
      </c>
      <c r="AA38" s="222" t="s">
        <v>618</v>
      </c>
      <c r="AB38" s="222">
        <v>0</v>
      </c>
      <c r="AC38" s="222">
        <v>0</v>
      </c>
    </row>
    <row r="39" spans="1:29" s="214" customFormat="1" x14ac:dyDescent="0.25">
      <c r="A39" s="223" t="s">
        <v>507</v>
      </c>
      <c r="B39" s="224" t="s">
        <v>508</v>
      </c>
      <c r="C39" s="222"/>
      <c r="D39" s="222"/>
      <c r="E39" s="222"/>
      <c r="F39" s="222"/>
      <c r="G39" s="222">
        <v>0</v>
      </c>
      <c r="H39" s="222">
        <v>0</v>
      </c>
      <c r="I39" s="227" t="s">
        <v>619</v>
      </c>
      <c r="J39" s="222">
        <v>0</v>
      </c>
      <c r="K39" s="222" t="s">
        <v>619</v>
      </c>
      <c r="L39" s="222">
        <v>0</v>
      </c>
      <c r="M39" s="227" t="s">
        <v>619</v>
      </c>
      <c r="N39" s="222">
        <v>0</v>
      </c>
      <c r="O39" s="222" t="s">
        <v>619</v>
      </c>
      <c r="P39" s="222">
        <v>0</v>
      </c>
      <c r="Q39" s="227" t="s">
        <v>619</v>
      </c>
      <c r="R39" s="222">
        <v>0</v>
      </c>
      <c r="S39" s="222" t="s">
        <v>619</v>
      </c>
      <c r="T39" s="222">
        <v>0</v>
      </c>
      <c r="U39" s="227" t="s">
        <v>619</v>
      </c>
      <c r="V39" s="222">
        <v>0</v>
      </c>
      <c r="W39" s="222" t="s">
        <v>619</v>
      </c>
      <c r="X39" s="222">
        <v>0</v>
      </c>
      <c r="Y39" s="227" t="s">
        <v>619</v>
      </c>
      <c r="Z39" s="222" t="s">
        <v>618</v>
      </c>
      <c r="AA39" s="222" t="s">
        <v>618</v>
      </c>
      <c r="AB39" s="222">
        <v>0</v>
      </c>
      <c r="AC39" s="222">
        <v>0</v>
      </c>
    </row>
    <row r="40" spans="1:29" s="214" customFormat="1" x14ac:dyDescent="0.25">
      <c r="A40" s="223" t="s">
        <v>509</v>
      </c>
      <c r="B40" s="224" t="s">
        <v>510</v>
      </c>
      <c r="C40" s="222"/>
      <c r="D40" s="222"/>
      <c r="E40" s="222"/>
      <c r="F40" s="222"/>
      <c r="G40" s="222">
        <v>0</v>
      </c>
      <c r="H40" s="222">
        <v>0</v>
      </c>
      <c r="I40" s="227" t="s">
        <v>619</v>
      </c>
      <c r="J40" s="222">
        <v>0</v>
      </c>
      <c r="K40" s="222" t="s">
        <v>619</v>
      </c>
      <c r="L40" s="222">
        <v>0</v>
      </c>
      <c r="M40" s="227" t="s">
        <v>619</v>
      </c>
      <c r="N40" s="222">
        <v>0</v>
      </c>
      <c r="O40" s="222" t="s">
        <v>619</v>
      </c>
      <c r="P40" s="222">
        <v>0</v>
      </c>
      <c r="Q40" s="227" t="s">
        <v>619</v>
      </c>
      <c r="R40" s="222">
        <v>0</v>
      </c>
      <c r="S40" s="222" t="s">
        <v>619</v>
      </c>
      <c r="T40" s="222">
        <v>0</v>
      </c>
      <c r="U40" s="227" t="s">
        <v>619</v>
      </c>
      <c r="V40" s="222">
        <v>0</v>
      </c>
      <c r="W40" s="222" t="s">
        <v>619</v>
      </c>
      <c r="X40" s="222">
        <v>0</v>
      </c>
      <c r="Y40" s="227" t="s">
        <v>619</v>
      </c>
      <c r="Z40" s="222" t="s">
        <v>618</v>
      </c>
      <c r="AA40" s="222" t="s">
        <v>618</v>
      </c>
      <c r="AB40" s="222">
        <v>0</v>
      </c>
      <c r="AC40" s="222">
        <v>0</v>
      </c>
    </row>
    <row r="41" spans="1:29" s="214" customFormat="1" x14ac:dyDescent="0.25">
      <c r="A41" s="223" t="s">
        <v>511</v>
      </c>
      <c r="B41" s="224" t="s">
        <v>512</v>
      </c>
      <c r="C41" s="222"/>
      <c r="D41" s="222"/>
      <c r="E41" s="222"/>
      <c r="F41" s="222"/>
      <c r="G41" s="222">
        <v>0</v>
      </c>
      <c r="H41" s="222">
        <v>0</v>
      </c>
      <c r="I41" s="227" t="s">
        <v>619</v>
      </c>
      <c r="J41" s="222">
        <v>0</v>
      </c>
      <c r="K41" s="222" t="s">
        <v>619</v>
      </c>
      <c r="L41" s="222">
        <v>0</v>
      </c>
      <c r="M41" s="227" t="s">
        <v>619</v>
      </c>
      <c r="N41" s="222">
        <v>0</v>
      </c>
      <c r="O41" s="222" t="s">
        <v>619</v>
      </c>
      <c r="P41" s="222">
        <v>0</v>
      </c>
      <c r="Q41" s="227" t="s">
        <v>619</v>
      </c>
      <c r="R41" s="222">
        <v>0</v>
      </c>
      <c r="S41" s="222" t="s">
        <v>619</v>
      </c>
      <c r="T41" s="222">
        <v>0</v>
      </c>
      <c r="U41" s="227" t="s">
        <v>619</v>
      </c>
      <c r="V41" s="222">
        <v>0</v>
      </c>
      <c r="W41" s="222" t="s">
        <v>619</v>
      </c>
      <c r="X41" s="222">
        <v>0</v>
      </c>
      <c r="Y41" s="227" t="s">
        <v>619</v>
      </c>
      <c r="Z41" s="222" t="s">
        <v>618</v>
      </c>
      <c r="AA41" s="222" t="s">
        <v>618</v>
      </c>
      <c r="AB41" s="222">
        <v>0</v>
      </c>
      <c r="AC41" s="222">
        <v>0</v>
      </c>
    </row>
    <row r="42" spans="1:29" s="215" customFormat="1" x14ac:dyDescent="0.25">
      <c r="A42" s="223" t="s">
        <v>513</v>
      </c>
      <c r="B42" s="224" t="s">
        <v>514</v>
      </c>
      <c r="C42" s="222"/>
      <c r="D42" s="222"/>
      <c r="E42" s="222"/>
      <c r="F42" s="222"/>
      <c r="G42" s="222">
        <v>0</v>
      </c>
      <c r="H42" s="222">
        <v>0</v>
      </c>
      <c r="I42" s="227" t="s">
        <v>619</v>
      </c>
      <c r="J42" s="222">
        <v>0</v>
      </c>
      <c r="K42" s="222" t="s">
        <v>619</v>
      </c>
      <c r="L42" s="222">
        <v>0</v>
      </c>
      <c r="M42" s="227" t="s">
        <v>619</v>
      </c>
      <c r="N42" s="222">
        <v>0</v>
      </c>
      <c r="O42" s="222" t="s">
        <v>619</v>
      </c>
      <c r="P42" s="222">
        <v>0</v>
      </c>
      <c r="Q42" s="227" t="s">
        <v>619</v>
      </c>
      <c r="R42" s="222">
        <v>0</v>
      </c>
      <c r="S42" s="222" t="s">
        <v>619</v>
      </c>
      <c r="T42" s="222">
        <v>0</v>
      </c>
      <c r="U42" s="227" t="s">
        <v>619</v>
      </c>
      <c r="V42" s="222">
        <v>0</v>
      </c>
      <c r="W42" s="222" t="s">
        <v>619</v>
      </c>
      <c r="X42" s="222">
        <v>0</v>
      </c>
      <c r="Y42" s="227" t="s">
        <v>619</v>
      </c>
      <c r="Z42" s="222" t="s">
        <v>618</v>
      </c>
      <c r="AA42" s="222" t="s">
        <v>618</v>
      </c>
      <c r="AB42" s="222">
        <v>0</v>
      </c>
      <c r="AC42" s="222">
        <v>0</v>
      </c>
    </row>
    <row r="43" spans="1:29" s="214" customFormat="1" x14ac:dyDescent="0.25">
      <c r="A43" s="223" t="s">
        <v>515</v>
      </c>
      <c r="B43" s="224" t="s">
        <v>516</v>
      </c>
      <c r="C43" s="222"/>
      <c r="D43" s="222"/>
      <c r="E43" s="222"/>
      <c r="F43" s="222"/>
      <c r="G43" s="222">
        <v>0</v>
      </c>
      <c r="H43" s="222">
        <v>0</v>
      </c>
      <c r="I43" s="227" t="s">
        <v>619</v>
      </c>
      <c r="J43" s="222">
        <v>0</v>
      </c>
      <c r="K43" s="222" t="s">
        <v>619</v>
      </c>
      <c r="L43" s="222">
        <v>0</v>
      </c>
      <c r="M43" s="227" t="s">
        <v>619</v>
      </c>
      <c r="N43" s="222">
        <v>0</v>
      </c>
      <c r="O43" s="222" t="s">
        <v>619</v>
      </c>
      <c r="P43" s="222">
        <v>0</v>
      </c>
      <c r="Q43" s="227" t="s">
        <v>619</v>
      </c>
      <c r="R43" s="222">
        <v>0</v>
      </c>
      <c r="S43" s="222" t="s">
        <v>619</v>
      </c>
      <c r="T43" s="222">
        <v>0</v>
      </c>
      <c r="U43" s="227" t="s">
        <v>619</v>
      </c>
      <c r="V43" s="222">
        <v>0</v>
      </c>
      <c r="W43" s="222" t="s">
        <v>619</v>
      </c>
      <c r="X43" s="222">
        <v>0</v>
      </c>
      <c r="Y43" s="227" t="s">
        <v>619</v>
      </c>
      <c r="Z43" s="222" t="s">
        <v>618</v>
      </c>
      <c r="AA43" s="222" t="s">
        <v>618</v>
      </c>
      <c r="AB43" s="222">
        <v>0</v>
      </c>
      <c r="AC43" s="222">
        <v>0</v>
      </c>
    </row>
    <row r="44" spans="1:29" s="214" customFormat="1" x14ac:dyDescent="0.25">
      <c r="A44" s="223" t="s">
        <v>517</v>
      </c>
      <c r="B44" s="224" t="s">
        <v>518</v>
      </c>
      <c r="C44" s="222"/>
      <c r="D44" s="222"/>
      <c r="E44" s="222"/>
      <c r="F44" s="222"/>
      <c r="G44" s="222">
        <v>0</v>
      </c>
      <c r="H44" s="222">
        <v>0</v>
      </c>
      <c r="I44" s="227" t="s">
        <v>619</v>
      </c>
      <c r="J44" s="222">
        <v>0</v>
      </c>
      <c r="K44" s="222" t="s">
        <v>619</v>
      </c>
      <c r="L44" s="222">
        <v>0</v>
      </c>
      <c r="M44" s="227" t="s">
        <v>619</v>
      </c>
      <c r="N44" s="222">
        <v>0</v>
      </c>
      <c r="O44" s="222" t="s">
        <v>619</v>
      </c>
      <c r="P44" s="222">
        <v>0</v>
      </c>
      <c r="Q44" s="227" t="s">
        <v>619</v>
      </c>
      <c r="R44" s="222">
        <v>0</v>
      </c>
      <c r="S44" s="222" t="s">
        <v>619</v>
      </c>
      <c r="T44" s="222">
        <v>0</v>
      </c>
      <c r="U44" s="227" t="s">
        <v>619</v>
      </c>
      <c r="V44" s="222">
        <v>0</v>
      </c>
      <c r="W44" s="222" t="s">
        <v>619</v>
      </c>
      <c r="X44" s="222">
        <v>0</v>
      </c>
      <c r="Y44" s="227" t="s">
        <v>619</v>
      </c>
      <c r="Z44" s="222" t="s">
        <v>618</v>
      </c>
      <c r="AA44" s="222" t="s">
        <v>618</v>
      </c>
      <c r="AB44" s="222">
        <v>0</v>
      </c>
      <c r="AC44" s="222">
        <v>0</v>
      </c>
    </row>
    <row r="45" spans="1:29" s="214" customFormat="1" x14ac:dyDescent="0.25">
      <c r="A45" s="223" t="s">
        <v>519</v>
      </c>
      <c r="B45" s="224" t="s">
        <v>520</v>
      </c>
      <c r="C45" s="222"/>
      <c r="D45" s="222"/>
      <c r="E45" s="222"/>
      <c r="F45" s="222"/>
      <c r="G45" s="222">
        <v>0</v>
      </c>
      <c r="H45" s="222">
        <v>0</v>
      </c>
      <c r="I45" s="227" t="s">
        <v>619</v>
      </c>
      <c r="J45" s="222">
        <v>0</v>
      </c>
      <c r="K45" s="222" t="s">
        <v>619</v>
      </c>
      <c r="L45" s="222">
        <v>0</v>
      </c>
      <c r="M45" s="227" t="s">
        <v>619</v>
      </c>
      <c r="N45" s="222">
        <v>0</v>
      </c>
      <c r="O45" s="222" t="s">
        <v>619</v>
      </c>
      <c r="P45" s="222">
        <v>0</v>
      </c>
      <c r="Q45" s="227" t="s">
        <v>619</v>
      </c>
      <c r="R45" s="222">
        <v>0</v>
      </c>
      <c r="S45" s="222" t="s">
        <v>619</v>
      </c>
      <c r="T45" s="222">
        <v>0</v>
      </c>
      <c r="U45" s="227" t="s">
        <v>619</v>
      </c>
      <c r="V45" s="222">
        <v>0</v>
      </c>
      <c r="W45" s="222" t="s">
        <v>619</v>
      </c>
      <c r="X45" s="222">
        <v>0</v>
      </c>
      <c r="Y45" s="227" t="s">
        <v>619</v>
      </c>
      <c r="Z45" s="222" t="s">
        <v>618</v>
      </c>
      <c r="AA45" s="222" t="s">
        <v>618</v>
      </c>
      <c r="AB45" s="222">
        <v>0</v>
      </c>
      <c r="AC45" s="222">
        <v>0</v>
      </c>
    </row>
    <row r="46" spans="1:29" s="214" customFormat="1" x14ac:dyDescent="0.25">
      <c r="A46" s="223" t="s">
        <v>521</v>
      </c>
      <c r="B46" s="224" t="s">
        <v>522</v>
      </c>
      <c r="C46" s="222"/>
      <c r="D46" s="222"/>
      <c r="E46" s="222"/>
      <c r="F46" s="222"/>
      <c r="G46" s="222">
        <v>0</v>
      </c>
      <c r="H46" s="222">
        <v>0</v>
      </c>
      <c r="I46" s="227" t="s">
        <v>619</v>
      </c>
      <c r="J46" s="222">
        <v>0</v>
      </c>
      <c r="K46" s="222" t="s">
        <v>619</v>
      </c>
      <c r="L46" s="222">
        <v>0</v>
      </c>
      <c r="M46" s="227" t="s">
        <v>619</v>
      </c>
      <c r="N46" s="222">
        <v>0</v>
      </c>
      <c r="O46" s="222" t="s">
        <v>619</v>
      </c>
      <c r="P46" s="222">
        <v>0</v>
      </c>
      <c r="Q46" s="227" t="s">
        <v>619</v>
      </c>
      <c r="R46" s="222">
        <v>0</v>
      </c>
      <c r="S46" s="222" t="s">
        <v>619</v>
      </c>
      <c r="T46" s="222">
        <v>0</v>
      </c>
      <c r="U46" s="227" t="s">
        <v>619</v>
      </c>
      <c r="V46" s="222">
        <v>0</v>
      </c>
      <c r="W46" s="222" t="s">
        <v>619</v>
      </c>
      <c r="X46" s="222">
        <v>0</v>
      </c>
      <c r="Y46" s="227" t="s">
        <v>619</v>
      </c>
      <c r="Z46" s="222" t="s">
        <v>618</v>
      </c>
      <c r="AA46" s="222" t="s">
        <v>618</v>
      </c>
      <c r="AB46" s="222">
        <v>0</v>
      </c>
      <c r="AC46" s="222">
        <v>0</v>
      </c>
    </row>
    <row r="47" spans="1:29" s="214" customFormat="1" x14ac:dyDescent="0.25">
      <c r="A47" s="220" t="s">
        <v>61</v>
      </c>
      <c r="B47" s="221" t="s">
        <v>137</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s="214" customFormat="1" ht="31.5" x14ac:dyDescent="0.25">
      <c r="A48" s="223" t="s">
        <v>523</v>
      </c>
      <c r="B48" s="224" t="s">
        <v>503</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618</v>
      </c>
      <c r="AA48" s="222"/>
      <c r="AB48" s="222">
        <v>0</v>
      </c>
      <c r="AC48" s="222">
        <v>0</v>
      </c>
    </row>
    <row r="49" spans="1:29" s="215" customFormat="1" x14ac:dyDescent="0.25">
      <c r="A49" s="223" t="s">
        <v>524</v>
      </c>
      <c r="B49" s="226" t="s">
        <v>136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618</v>
      </c>
      <c r="AA49" s="222"/>
      <c r="AB49" s="222">
        <v>0</v>
      </c>
      <c r="AC49" s="222">
        <v>0</v>
      </c>
    </row>
    <row r="50" spans="1:29" s="214" customFormat="1" ht="31.5" x14ac:dyDescent="0.25">
      <c r="A50" s="223" t="s">
        <v>525</v>
      </c>
      <c r="B50" s="226" t="s">
        <v>526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618</v>
      </c>
      <c r="AA50" s="222"/>
      <c r="AB50" s="222">
        <v>0</v>
      </c>
      <c r="AC50" s="222">
        <v>0</v>
      </c>
    </row>
    <row r="51" spans="1:29" s="214" customFormat="1" ht="31.5" x14ac:dyDescent="0.25">
      <c r="A51" s="223" t="s">
        <v>527</v>
      </c>
      <c r="B51" s="224" t="s">
        <v>528</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618</v>
      </c>
      <c r="AA51" s="222"/>
      <c r="AB51" s="222">
        <v>0</v>
      </c>
      <c r="AC51" s="222">
        <v>0</v>
      </c>
    </row>
    <row r="52" spans="1:29" s="214" customFormat="1" x14ac:dyDescent="0.25">
      <c r="A52" s="223" t="s">
        <v>529</v>
      </c>
      <c r="B52" s="224" t="s">
        <v>135</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618</v>
      </c>
      <c r="AA52" s="222"/>
      <c r="AB52" s="222">
        <v>0</v>
      </c>
      <c r="AC52" s="222">
        <v>0</v>
      </c>
    </row>
    <row r="53" spans="1:29" s="214" customFormat="1" x14ac:dyDescent="0.25">
      <c r="A53" s="223" t="s">
        <v>530</v>
      </c>
      <c r="B53" s="224" t="s">
        <v>508</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618</v>
      </c>
      <c r="AA53" s="222"/>
      <c r="AB53" s="222">
        <v>0</v>
      </c>
      <c r="AC53" s="222">
        <v>0</v>
      </c>
    </row>
    <row r="54" spans="1:29" s="214" customFormat="1" x14ac:dyDescent="0.25">
      <c r="A54" s="223" t="s">
        <v>531</v>
      </c>
      <c r="B54" s="224" t="s">
        <v>510</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618</v>
      </c>
      <c r="AA54" s="222"/>
      <c r="AB54" s="222">
        <v>0</v>
      </c>
      <c r="AC54" s="222">
        <v>0</v>
      </c>
    </row>
    <row r="55" spans="1:29" s="214" customFormat="1" x14ac:dyDescent="0.25">
      <c r="A55" s="223" t="s">
        <v>532</v>
      </c>
      <c r="B55" s="224" t="s">
        <v>512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618</v>
      </c>
      <c r="AA55" s="222"/>
      <c r="AB55" s="222">
        <v>0</v>
      </c>
      <c r="AC55" s="222">
        <v>0</v>
      </c>
    </row>
    <row r="56" spans="1:29" s="215" customFormat="1" x14ac:dyDescent="0.25">
      <c r="A56" s="223" t="s">
        <v>533</v>
      </c>
      <c r="B56" s="224" t="s">
        <v>514</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618</v>
      </c>
      <c r="AA56" s="222"/>
      <c r="AB56" s="222">
        <v>0</v>
      </c>
      <c r="AC56" s="222">
        <v>0</v>
      </c>
    </row>
    <row r="57" spans="1:29" s="215" customFormat="1" x14ac:dyDescent="0.25">
      <c r="A57" s="223" t="s">
        <v>534</v>
      </c>
      <c r="B57" s="224" t="s">
        <v>516</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618</v>
      </c>
      <c r="AA57" s="222"/>
      <c r="AB57" s="222">
        <v>0</v>
      </c>
      <c r="AC57" s="222">
        <v>0</v>
      </c>
    </row>
    <row r="58" spans="1:29" s="214" customFormat="1" x14ac:dyDescent="0.25">
      <c r="A58" s="223" t="s">
        <v>535</v>
      </c>
      <c r="B58" s="224" t="s">
        <v>518</v>
      </c>
      <c r="C58" s="222">
        <v>792</v>
      </c>
      <c r="D58" s="222">
        <v>792</v>
      </c>
      <c r="E58" s="222"/>
      <c r="F58" s="222"/>
      <c r="G58" s="222">
        <v>0</v>
      </c>
      <c r="H58" s="222">
        <v>0</v>
      </c>
      <c r="I58" s="222"/>
      <c r="J58" s="222">
        <v>0</v>
      </c>
      <c r="K58" s="222"/>
      <c r="L58" s="222">
        <v>0</v>
      </c>
      <c r="M58" s="222"/>
      <c r="N58" s="222">
        <v>0</v>
      </c>
      <c r="O58" s="222"/>
      <c r="P58" s="222">
        <v>792</v>
      </c>
      <c r="Q58" s="222"/>
      <c r="R58" s="222">
        <v>792</v>
      </c>
      <c r="S58" s="222"/>
      <c r="T58" s="222">
        <v>0</v>
      </c>
      <c r="U58" s="222"/>
      <c r="V58" s="222">
        <v>0</v>
      </c>
      <c r="W58" s="222"/>
      <c r="X58" s="222">
        <v>0</v>
      </c>
      <c r="Y58" s="222"/>
      <c r="Z58" s="222" t="s">
        <v>618</v>
      </c>
      <c r="AA58" s="222"/>
      <c r="AB58" s="222">
        <v>792</v>
      </c>
      <c r="AC58" s="222">
        <v>792</v>
      </c>
    </row>
    <row r="59" spans="1:29" s="214" customFormat="1" x14ac:dyDescent="0.25">
      <c r="A59" s="223" t="s">
        <v>536</v>
      </c>
      <c r="B59" s="224" t="s">
        <v>520</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618</v>
      </c>
      <c r="AA59" s="222"/>
      <c r="AB59" s="222">
        <v>0</v>
      </c>
      <c r="AC59" s="222">
        <v>0</v>
      </c>
    </row>
    <row r="60" spans="1:29" s="214" customFormat="1" x14ac:dyDescent="0.25">
      <c r="A60" s="223" t="s">
        <v>537</v>
      </c>
      <c r="B60" s="224" t="s">
        <v>522</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618</v>
      </c>
      <c r="AA60" s="222"/>
      <c r="AB60" s="222">
        <v>0</v>
      </c>
      <c r="AC60" s="222">
        <v>0</v>
      </c>
    </row>
    <row r="61" spans="1:29" s="214" customFormat="1" ht="31.5" x14ac:dyDescent="0.25">
      <c r="A61" s="220" t="s">
        <v>59</v>
      </c>
      <c r="B61" s="221" t="s">
        <v>134</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4" customFormat="1" x14ac:dyDescent="0.25">
      <c r="A62" s="223" t="s">
        <v>538</v>
      </c>
      <c r="B62" s="224" t="s">
        <v>133</v>
      </c>
      <c r="C62" s="222">
        <v>53.477832299074755</v>
      </c>
      <c r="D62" s="222">
        <v>54.307725293797191</v>
      </c>
      <c r="E62" s="222"/>
      <c r="F62" s="222"/>
      <c r="G62" s="222">
        <v>0</v>
      </c>
      <c r="H62" s="222">
        <v>0</v>
      </c>
      <c r="I62" s="222"/>
      <c r="J62" s="222">
        <v>0</v>
      </c>
      <c r="K62" s="222"/>
      <c r="L62" s="222">
        <v>0</v>
      </c>
      <c r="M62" s="222"/>
      <c r="N62" s="222">
        <v>0</v>
      </c>
      <c r="O62" s="222"/>
      <c r="P62" s="222">
        <v>53.477832299074755</v>
      </c>
      <c r="Q62" s="222"/>
      <c r="R62" s="222">
        <v>54.307725293797191</v>
      </c>
      <c r="S62" s="222"/>
      <c r="T62" s="222">
        <v>0</v>
      </c>
      <c r="U62" s="222"/>
      <c r="V62" s="222">
        <v>0</v>
      </c>
      <c r="W62" s="222"/>
      <c r="X62" s="222">
        <v>0</v>
      </c>
      <c r="Y62" s="222"/>
      <c r="Z62" s="222" t="s">
        <v>618</v>
      </c>
      <c r="AA62" s="222"/>
      <c r="AB62" s="222">
        <v>53.477832299074755</v>
      </c>
      <c r="AC62" s="222">
        <v>54.307725293797191</v>
      </c>
    </row>
    <row r="63" spans="1:29" x14ac:dyDescent="0.25">
      <c r="A63" s="223" t="s">
        <v>539</v>
      </c>
      <c r="B63" s="226"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618</v>
      </c>
      <c r="AA63" s="222"/>
      <c r="AB63" s="222">
        <v>0</v>
      </c>
      <c r="AC63" s="222">
        <v>0</v>
      </c>
    </row>
    <row r="64" spans="1:29" x14ac:dyDescent="0.25">
      <c r="A64" s="223" t="s">
        <v>540</v>
      </c>
      <c r="B64" s="224"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618</v>
      </c>
      <c r="AA64" s="222"/>
      <c r="AB64" s="222">
        <v>0</v>
      </c>
      <c r="AC64" s="222">
        <v>0</v>
      </c>
    </row>
    <row r="65" spans="1:29" x14ac:dyDescent="0.25">
      <c r="A65" s="223" t="s">
        <v>541</v>
      </c>
      <c r="B65" s="226"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618</v>
      </c>
      <c r="AA65" s="222"/>
      <c r="AB65" s="222">
        <v>0</v>
      </c>
      <c r="AC65" s="222">
        <v>0</v>
      </c>
    </row>
    <row r="66" spans="1:29" x14ac:dyDescent="0.25">
      <c r="A66" s="223" t="s">
        <v>542</v>
      </c>
      <c r="B66" s="226" t="s">
        <v>131</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618</v>
      </c>
      <c r="AA66" s="222"/>
      <c r="AB66" s="222">
        <v>0</v>
      </c>
      <c r="AC66" s="222">
        <v>0</v>
      </c>
    </row>
    <row r="67" spans="1:29" x14ac:dyDescent="0.25">
      <c r="A67" s="223" t="s">
        <v>543</v>
      </c>
      <c r="B67" s="226" t="s">
        <v>544</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618</v>
      </c>
      <c r="AA67" s="222"/>
      <c r="AB67" s="222">
        <v>0</v>
      </c>
      <c r="AC67" s="222">
        <v>0</v>
      </c>
    </row>
    <row r="68" spans="1:29" x14ac:dyDescent="0.25">
      <c r="A68" s="223" t="s">
        <v>545</v>
      </c>
      <c r="B68" s="226" t="s">
        <v>546</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618</v>
      </c>
      <c r="AA68" s="222"/>
      <c r="AB68" s="222">
        <v>0</v>
      </c>
      <c r="AC68" s="222">
        <v>0</v>
      </c>
    </row>
    <row r="69" spans="1:29" x14ac:dyDescent="0.25">
      <c r="A69" s="223" t="s">
        <v>547</v>
      </c>
      <c r="B69" s="226" t="s">
        <v>548</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618</v>
      </c>
      <c r="AA69" s="222"/>
      <c r="AB69" s="222">
        <v>0</v>
      </c>
      <c r="AC69" s="222">
        <v>0</v>
      </c>
    </row>
    <row r="70" spans="1:29" x14ac:dyDescent="0.25">
      <c r="A70" s="223" t="s">
        <v>549</v>
      </c>
      <c r="B70" s="226" t="s">
        <v>550</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618</v>
      </c>
      <c r="AA70" s="222"/>
      <c r="AB70" s="222">
        <v>0</v>
      </c>
      <c r="AC70" s="222">
        <v>0</v>
      </c>
    </row>
    <row r="71" spans="1:29" x14ac:dyDescent="0.25">
      <c r="A71" s="223" t="s">
        <v>551</v>
      </c>
      <c r="B71" s="226" t="s">
        <v>552</v>
      </c>
      <c r="C71" s="222"/>
      <c r="D71" s="222"/>
      <c r="E71" s="222"/>
      <c r="F71" s="222"/>
      <c r="G71" s="222">
        <v>0</v>
      </c>
      <c r="H71" s="222">
        <v>0</v>
      </c>
      <c r="I71" s="222"/>
      <c r="J71" s="222">
        <v>0</v>
      </c>
      <c r="K71" s="222"/>
      <c r="L71" s="222">
        <v>0</v>
      </c>
      <c r="M71" s="222"/>
      <c r="N71" s="222">
        <v>0</v>
      </c>
      <c r="O71" s="222"/>
      <c r="P71" s="222">
        <v>792</v>
      </c>
      <c r="Q71" s="222"/>
      <c r="R71" s="222">
        <v>792</v>
      </c>
      <c r="S71" s="222"/>
      <c r="T71" s="222">
        <v>0</v>
      </c>
      <c r="U71" s="222"/>
      <c r="V71" s="222">
        <v>0</v>
      </c>
      <c r="W71" s="222"/>
      <c r="X71" s="222">
        <v>0</v>
      </c>
      <c r="Y71" s="222"/>
      <c r="Z71" s="222" t="s">
        <v>618</v>
      </c>
      <c r="AA71" s="222"/>
      <c r="AB71" s="222">
        <v>792</v>
      </c>
      <c r="AC71" s="222">
        <v>792</v>
      </c>
    </row>
    <row r="72" spans="1:29" x14ac:dyDescent="0.25">
      <c r="A72" s="223" t="s">
        <v>553</v>
      </c>
      <c r="B72" s="226" t="s">
        <v>554</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618</v>
      </c>
      <c r="AA72" s="222"/>
      <c r="AB72" s="222">
        <v>0</v>
      </c>
      <c r="AC72" s="222">
        <v>0</v>
      </c>
    </row>
    <row r="73" spans="1:29" x14ac:dyDescent="0.25">
      <c r="A73" s="223" t="s">
        <v>555</v>
      </c>
      <c r="B73" s="226" t="s">
        <v>556</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618</v>
      </c>
      <c r="AA73" s="222"/>
      <c r="AB73" s="222">
        <v>0</v>
      </c>
      <c r="AC73" s="222">
        <v>0</v>
      </c>
    </row>
    <row r="74" spans="1:29" ht="31.5" x14ac:dyDescent="0.25">
      <c r="A74" s="220" t="s">
        <v>58</v>
      </c>
      <c r="B74" s="228"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618</v>
      </c>
      <c r="AA74" s="222"/>
      <c r="AB74" s="222">
        <v>0</v>
      </c>
      <c r="AC74" s="222">
        <v>0</v>
      </c>
    </row>
    <row r="75" spans="1:29"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31.5" x14ac:dyDescent="0.25">
      <c r="A76" s="223" t="s">
        <v>557</v>
      </c>
      <c r="B76" s="224" t="s">
        <v>503</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t="s">
        <v>618</v>
      </c>
      <c r="AA76" s="230"/>
      <c r="AB76" s="222">
        <v>0</v>
      </c>
      <c r="AC76" s="222">
        <v>0</v>
      </c>
    </row>
    <row r="77" spans="1:29" x14ac:dyDescent="0.25">
      <c r="A77" s="223" t="s">
        <v>558</v>
      </c>
      <c r="B77" s="226" t="s">
        <v>136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618</v>
      </c>
      <c r="AA77" s="222"/>
      <c r="AB77" s="222">
        <v>0</v>
      </c>
      <c r="AC77" s="222">
        <v>0</v>
      </c>
    </row>
    <row r="78" spans="1:29" x14ac:dyDescent="0.25">
      <c r="A78" s="223" t="s">
        <v>559</v>
      </c>
      <c r="B78" s="226" t="s">
        <v>459</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618</v>
      </c>
      <c r="AA78" s="222"/>
      <c r="AB78" s="222">
        <v>0</v>
      </c>
      <c r="AC78" s="222">
        <v>0</v>
      </c>
    </row>
    <row r="79" spans="1:29" x14ac:dyDescent="0.25">
      <c r="A79" s="223" t="s">
        <v>560</v>
      </c>
      <c r="B79" s="224" t="s">
        <v>508</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618</v>
      </c>
      <c r="AA79" s="222"/>
      <c r="AB79" s="222">
        <v>0</v>
      </c>
      <c r="AC79" s="222">
        <v>0</v>
      </c>
    </row>
    <row r="80" spans="1:29" x14ac:dyDescent="0.25">
      <c r="A80" s="223" t="s">
        <v>561</v>
      </c>
      <c r="B80" s="224" t="s">
        <v>510</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t="s">
        <v>618</v>
      </c>
      <c r="AA80" s="230"/>
      <c r="AB80" s="222">
        <v>0</v>
      </c>
      <c r="AC80" s="222">
        <v>0</v>
      </c>
    </row>
    <row r="81" spans="1:29" x14ac:dyDescent="0.25">
      <c r="A81" s="223" t="s">
        <v>562</v>
      </c>
      <c r="B81" s="224" t="s">
        <v>512</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t="s">
        <v>618</v>
      </c>
      <c r="AA81" s="230"/>
      <c r="AB81" s="222">
        <v>0</v>
      </c>
      <c r="AC81" s="222">
        <v>0</v>
      </c>
    </row>
    <row r="82" spans="1:29" x14ac:dyDescent="0.25">
      <c r="A82" s="223" t="s">
        <v>563</v>
      </c>
      <c r="B82" s="224" t="s">
        <v>514</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t="s">
        <v>618</v>
      </c>
      <c r="AA82" s="230"/>
      <c r="AB82" s="222">
        <v>0</v>
      </c>
      <c r="AC82" s="222">
        <v>0</v>
      </c>
    </row>
    <row r="83" spans="1:29" x14ac:dyDescent="0.25">
      <c r="A83" s="223" t="s">
        <v>564</v>
      </c>
      <c r="B83" s="224" t="s">
        <v>516</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t="s">
        <v>618</v>
      </c>
      <c r="AA83" s="230"/>
      <c r="AB83" s="222">
        <v>0</v>
      </c>
      <c r="AC83" s="222">
        <v>0</v>
      </c>
    </row>
    <row r="84" spans="1:29" x14ac:dyDescent="0.25">
      <c r="A84" s="223" t="s">
        <v>565</v>
      </c>
      <c r="B84" s="224" t="s">
        <v>518</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t="s">
        <v>618</v>
      </c>
      <c r="AA84" s="230"/>
      <c r="AB84" s="222">
        <v>0</v>
      </c>
      <c r="AC84" s="222">
        <v>0</v>
      </c>
    </row>
    <row r="85" spans="1:29" x14ac:dyDescent="0.25">
      <c r="A85" s="223" t="s">
        <v>566</v>
      </c>
      <c r="B85" s="224" t="s">
        <v>520</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t="s">
        <v>618</v>
      </c>
      <c r="AA85" s="230"/>
      <c r="AB85" s="222">
        <v>0</v>
      </c>
      <c r="AC85" s="222">
        <v>0</v>
      </c>
    </row>
    <row r="86" spans="1:29" x14ac:dyDescent="0.25">
      <c r="A86" s="223" t="s">
        <v>567</v>
      </c>
      <c r="B86" s="224" t="s">
        <v>522</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t="s">
        <v>618</v>
      </c>
      <c r="AA86" s="230"/>
      <c r="AB86" s="222">
        <v>0</v>
      </c>
      <c r="AC86" s="22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30" t="str">
        <f>'1. паспорт местоположение'!A12:C12</f>
        <v>M_TP1100.VL.0043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330" t="str">
        <f>'1. паспорт местоположение'!A15:C15</f>
        <v>Реконструкция ВЛ 110 кВ Западно-Камынская-Пимская 2 (установка ОПН 792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35" t="s">
        <v>426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437</v>
      </c>
      <c r="F22" s="441"/>
      <c r="G22" s="441"/>
      <c r="H22" s="441"/>
      <c r="I22" s="441"/>
      <c r="J22" s="441"/>
      <c r="K22" s="441"/>
      <c r="L22" s="442"/>
      <c r="M22" s="426" t="s">
        <v>49</v>
      </c>
      <c r="N22" s="426" t="s">
        <v>48</v>
      </c>
      <c r="O22" s="426" t="s">
        <v>47</v>
      </c>
      <c r="P22" s="421" t="s">
        <v>215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350</v>
      </c>
      <c r="J23" s="424" t="s">
        <v>351</v>
      </c>
      <c r="K23" s="424" t="s">
        <v>352</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08" t="s">
        <v>13</v>
      </c>
      <c r="AG24" s="108" t="s">
        <v>12</v>
      </c>
      <c r="AH24" s="109" t="s">
        <v>2</v>
      </c>
      <c r="AI24" s="109"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5"/>
      <c r="Q26" s="176"/>
      <c r="R26" s="235"/>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5"/>
      <c r="Q29" s="176"/>
      <c r="R29" s="235"/>
      <c r="S29" s="175"/>
      <c r="T29" s="176"/>
      <c r="U29" s="172"/>
      <c r="V29" s="172"/>
      <c r="W29" s="177"/>
      <c r="X29" s="235"/>
      <c r="Y29" s="175"/>
      <c r="Z29" s="172"/>
      <c r="AA29" s="179"/>
      <c r="AB29" s="235"/>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5"/>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U41" sqref="U41"/>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470</v>
      </c>
    </row>
    <row r="5" spans="1:2" ht="18.75" x14ac:dyDescent="0.3">
      <c r="A5" s="449" t="str">
        <f>'1. паспорт местоположение'!A5:C5</f>
        <v>Год раскрытия информации: 2024 год</v>
      </c>
      <c r="B5" s="449"/>
    </row>
    <row r="6" spans="1:2" ht="18.75" x14ac:dyDescent="0.3">
      <c r="A6" s="216"/>
      <c r="B6" s="216"/>
    </row>
    <row r="7" spans="1:2" ht="18.75" x14ac:dyDescent="0.25">
      <c r="A7" s="280" t="s">
        <v>9</v>
      </c>
      <c r="B7" s="280"/>
    </row>
    <row r="8" spans="1:2" ht="18.75" x14ac:dyDescent="0.25">
      <c r="A8" s="206"/>
      <c r="B8" s="206"/>
    </row>
    <row r="9" spans="1:2" ht="15.75" x14ac:dyDescent="0.25">
      <c r="A9" s="450" t="s">
        <v>471</v>
      </c>
      <c r="B9" s="450"/>
    </row>
    <row r="10" spans="1:2" ht="18.75" x14ac:dyDescent="0.25">
      <c r="A10" s="447" t="s">
        <v>8</v>
      </c>
      <c r="B10" s="447"/>
    </row>
    <row r="11" spans="1:2" ht="18.75" x14ac:dyDescent="0.25">
      <c r="A11" s="206"/>
      <c r="B11" s="206"/>
    </row>
    <row r="12" spans="1:2" ht="15.75" x14ac:dyDescent="0.25">
      <c r="A12" s="451" t="str">
        <f>'7. Паспорт отчет о закупке'!A12:AV12</f>
        <v>M_TP1100.VL.0043</v>
      </c>
      <c r="B12" s="451"/>
    </row>
    <row r="13" spans="1:2" ht="18.75" x14ac:dyDescent="0.25">
      <c r="A13" s="447" t="s">
        <v>7</v>
      </c>
      <c r="B13" s="447"/>
    </row>
    <row r="14" spans="1:2" ht="18.75" x14ac:dyDescent="0.25">
      <c r="A14" s="205"/>
      <c r="B14" s="205"/>
    </row>
    <row r="15" spans="1:2" ht="61.5" customHeight="1" x14ac:dyDescent="0.25">
      <c r="A15" s="446" t="str">
        <f>'7. Паспорт отчет о закупке'!A15:AV15</f>
        <v>Реконструкция ВЛ 110 кВ Западно-Камынская-Пимская 2 (установка ОПН 792 шт.)</v>
      </c>
      <c r="B15" s="446"/>
    </row>
    <row r="16" spans="1:2" ht="18.75" x14ac:dyDescent="0.25">
      <c r="A16" s="447" t="s">
        <v>6</v>
      </c>
      <c r="B16" s="447"/>
    </row>
    <row r="17" spans="1:2" ht="15.75" x14ac:dyDescent="0.25">
      <c r="A17" s="105"/>
      <c r="B17" s="217"/>
    </row>
    <row r="18" spans="1:2" ht="30" customHeight="1" x14ac:dyDescent="0.25">
      <c r="A18" s="448" t="s">
        <v>427</v>
      </c>
      <c r="B18" s="448"/>
    </row>
    <row r="19" spans="1:2" ht="30" customHeight="1" x14ac:dyDescent="0.25">
      <c r="A19" s="269"/>
      <c r="B19" s="269"/>
    </row>
    <row r="20" spans="1:2" ht="15.75" thickBot="1" x14ac:dyDescent="0.3"/>
    <row r="21" spans="1:2" ht="60" customHeight="1" x14ac:dyDescent="0.25">
      <c r="A21" s="185" t="s">
        <v>460</v>
      </c>
      <c r="B21" s="186" t="str">
        <f>A15</f>
        <v>Реконструкция ВЛ 110 кВ Западно-Камынская-Пимская 2 (установка ОПН 792 шт.)</v>
      </c>
    </row>
    <row r="22" spans="1:2" ht="28.5" x14ac:dyDescent="0.25">
      <c r="A22" s="187" t="s">
        <v>324</v>
      </c>
      <c r="B22" s="188" t="s">
        <v>596</v>
      </c>
    </row>
    <row r="23" spans="1:2" x14ac:dyDescent="0.25">
      <c r="A23" s="187" t="s">
        <v>290</v>
      </c>
      <c r="B23" s="189" t="s">
        <v>597</v>
      </c>
    </row>
    <row r="24" spans="1:2" x14ac:dyDescent="0.25">
      <c r="A24" s="187" t="s">
        <v>325</v>
      </c>
      <c r="B24" s="190" t="s">
        <v>613</v>
      </c>
    </row>
    <row r="25" spans="1:2" x14ac:dyDescent="0.25">
      <c r="A25" s="191" t="s">
        <v>326</v>
      </c>
      <c r="B25" s="188">
        <v>2026</v>
      </c>
    </row>
    <row r="26" spans="1:2" ht="28.5" x14ac:dyDescent="0.25">
      <c r="A26" s="191" t="s">
        <v>327</v>
      </c>
      <c r="B26" s="190" t="s">
        <v>611</v>
      </c>
    </row>
    <row r="27" spans="1:2" ht="28.5" x14ac:dyDescent="0.25">
      <c r="A27" s="192" t="s">
        <v>598</v>
      </c>
      <c r="B27" s="193">
        <v>63.800714996163741</v>
      </c>
    </row>
    <row r="28" spans="1:2" ht="30" x14ac:dyDescent="0.25">
      <c r="A28" s="194" t="s">
        <v>328</v>
      </c>
      <c r="B28" s="236" t="s">
        <v>603</v>
      </c>
    </row>
    <row r="29" spans="1:2" ht="28.5" x14ac:dyDescent="0.25">
      <c r="A29" s="192" t="s">
        <v>472</v>
      </c>
      <c r="B29" s="193"/>
    </row>
    <row r="30" spans="1:2" ht="28.5" x14ac:dyDescent="0.25">
      <c r="A30" s="195" t="s">
        <v>473</v>
      </c>
      <c r="B30" s="196"/>
    </row>
    <row r="31" spans="1:2" x14ac:dyDescent="0.25">
      <c r="A31" s="194" t="s">
        <v>329</v>
      </c>
      <c r="B31" s="190"/>
    </row>
    <row r="32" spans="1:2" ht="30" customHeight="1" thickBot="1" x14ac:dyDescent="0.3">
      <c r="A32" s="197" t="s">
        <v>461</v>
      </c>
      <c r="B32" s="198"/>
    </row>
    <row r="33" spans="1:2" s="218" customFormat="1" ht="45" customHeight="1" x14ac:dyDescent="0.25">
      <c r="A33" s="199" t="s">
        <v>599</v>
      </c>
      <c r="B33" s="200"/>
    </row>
    <row r="34" spans="1:2" s="218" customFormat="1" x14ac:dyDescent="0.25">
      <c r="A34" s="201" t="s">
        <v>330</v>
      </c>
      <c r="B34" s="202"/>
    </row>
    <row r="35" spans="1:2" s="218" customFormat="1" x14ac:dyDescent="0.25">
      <c r="A35" s="201" t="s">
        <v>474</v>
      </c>
      <c r="B35" s="203"/>
    </row>
    <row r="36" spans="1:2" s="218" customFormat="1" x14ac:dyDescent="0.25">
      <c r="A36" s="201" t="s">
        <v>475</v>
      </c>
      <c r="B36" s="203"/>
    </row>
    <row r="37" spans="1:2" s="218" customFormat="1" ht="45" customHeight="1" x14ac:dyDescent="0.25">
      <c r="A37" s="199" t="s">
        <v>600</v>
      </c>
      <c r="B37" s="200"/>
    </row>
    <row r="38" spans="1:2" s="218" customFormat="1" x14ac:dyDescent="0.25">
      <c r="A38" s="201" t="s">
        <v>330</v>
      </c>
      <c r="B38" s="202"/>
    </row>
    <row r="39" spans="1:2" s="218" customFormat="1" x14ac:dyDescent="0.25">
      <c r="A39" s="201" t="s">
        <v>474</v>
      </c>
      <c r="B39" s="203"/>
    </row>
    <row r="40" spans="1:2" s="218" customFormat="1" x14ac:dyDescent="0.25">
      <c r="A40" s="201" t="s">
        <v>475</v>
      </c>
      <c r="B40" s="203"/>
    </row>
    <row r="41" spans="1:2" ht="45" customHeight="1" thickBot="1" x14ac:dyDescent="0.3">
      <c r="A41" s="197" t="s">
        <v>462</v>
      </c>
      <c r="B41" s="198"/>
    </row>
    <row r="42" spans="1:2" s="218" customFormat="1" ht="30" customHeight="1" x14ac:dyDescent="0.25">
      <c r="A42" s="201" t="s">
        <v>476</v>
      </c>
      <c r="B42" s="202"/>
    </row>
    <row r="43" spans="1:2" s="218" customFormat="1" x14ac:dyDescent="0.25">
      <c r="A43" s="201" t="s">
        <v>330</v>
      </c>
      <c r="B43" s="202"/>
    </row>
    <row r="44" spans="1:2" s="218" customFormat="1" x14ac:dyDescent="0.25">
      <c r="A44" s="201" t="s">
        <v>474</v>
      </c>
      <c r="B44" s="202"/>
    </row>
    <row r="45" spans="1:2" s="218" customFormat="1" x14ac:dyDescent="0.25">
      <c r="A45" s="201" t="s">
        <v>475</v>
      </c>
      <c r="B45" s="202"/>
    </row>
    <row r="46" spans="1:2" ht="30" customHeight="1" thickBot="1" x14ac:dyDescent="0.3">
      <c r="A46" s="197" t="s">
        <v>463</v>
      </c>
      <c r="B46" s="198"/>
    </row>
    <row r="47" spans="1:2" s="218" customFormat="1" ht="30" customHeight="1" x14ac:dyDescent="0.25">
      <c r="A47" s="201" t="s">
        <v>476</v>
      </c>
      <c r="B47" s="202"/>
    </row>
    <row r="48" spans="1:2" s="218" customFormat="1" x14ac:dyDescent="0.25">
      <c r="A48" s="201" t="s">
        <v>330</v>
      </c>
      <c r="B48" s="202"/>
    </row>
    <row r="49" spans="1:2" s="218" customFormat="1" x14ac:dyDescent="0.25">
      <c r="A49" s="201" t="s">
        <v>474</v>
      </c>
      <c r="B49" s="202"/>
    </row>
    <row r="50" spans="1:2" s="218" customFormat="1" x14ac:dyDescent="0.25">
      <c r="A50" s="201" t="s">
        <v>475</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464</v>
      </c>
      <c r="B53" s="202"/>
    </row>
    <row r="54" spans="1:2" s="218" customFormat="1" x14ac:dyDescent="0.25">
      <c r="A54" s="201" t="s">
        <v>465</v>
      </c>
      <c r="B54" s="202"/>
    </row>
    <row r="55" spans="1:2" s="218" customFormat="1" ht="30" customHeight="1" x14ac:dyDescent="0.25">
      <c r="A55" s="201" t="s">
        <v>466</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601</v>
      </c>
    </row>
    <row r="62" spans="1:2" s="218" customFormat="1" x14ac:dyDescent="0.25">
      <c r="A62" s="201" t="s">
        <v>338</v>
      </c>
      <c r="B62" s="202"/>
    </row>
    <row r="63" spans="1:2" s="218" customFormat="1" x14ac:dyDescent="0.25">
      <c r="A63" s="201" t="s">
        <v>339</v>
      </c>
      <c r="B63" s="202"/>
    </row>
    <row r="64" spans="1:2" s="218" customFormat="1" x14ac:dyDescent="0.25">
      <c r="A64" s="201" t="s">
        <v>610</v>
      </c>
      <c r="B64" s="202"/>
    </row>
    <row r="65" spans="1:2" s="218" customFormat="1" x14ac:dyDescent="0.25">
      <c r="A65" s="201" t="s">
        <v>340</v>
      </c>
      <c r="B65" s="202"/>
    </row>
    <row r="66" spans="1:2" ht="30" customHeight="1" thickBot="1" x14ac:dyDescent="0.3">
      <c r="A66" s="197" t="s">
        <v>341</v>
      </c>
      <c r="B66" s="237" t="s">
        <v>614</v>
      </c>
    </row>
    <row r="67" spans="1:2" ht="30" customHeight="1" thickBot="1" x14ac:dyDescent="0.3">
      <c r="A67" s="197" t="s">
        <v>342</v>
      </c>
      <c r="B67" s="237" t="s">
        <v>614</v>
      </c>
    </row>
    <row r="68" spans="1:2" s="218" customFormat="1" x14ac:dyDescent="0.25">
      <c r="A68" s="201" t="s">
        <v>329</v>
      </c>
      <c r="B68" s="202"/>
    </row>
    <row r="69" spans="1:2" s="218" customFormat="1" x14ac:dyDescent="0.25">
      <c r="A69" s="201" t="s">
        <v>477</v>
      </c>
      <c r="B69" s="202"/>
    </row>
    <row r="70" spans="1:2" s="218" customFormat="1" x14ac:dyDescent="0.25">
      <c r="A70" s="201" t="s">
        <v>478</v>
      </c>
      <c r="B70" s="202"/>
    </row>
    <row r="71" spans="1:2" ht="15.75" thickBot="1" x14ac:dyDescent="0.3">
      <c r="A71" s="197" t="s">
        <v>343</v>
      </c>
      <c r="B71" s="204"/>
    </row>
    <row r="72" spans="1:2" ht="15.75" thickBot="1" x14ac:dyDescent="0.3">
      <c r="A72" s="197" t="s">
        <v>344</v>
      </c>
      <c r="B72" s="237" t="s">
        <v>614</v>
      </c>
    </row>
    <row r="73" spans="1:2" s="218" customFormat="1" x14ac:dyDescent="0.25">
      <c r="A73" s="201" t="s">
        <v>479</v>
      </c>
      <c r="B73" s="202"/>
    </row>
    <row r="74" spans="1:2" s="218" customFormat="1" x14ac:dyDescent="0.25">
      <c r="A74" s="201" t="s">
        <v>480</v>
      </c>
      <c r="B74" s="202"/>
    </row>
    <row r="75" spans="1:2" s="218" customFormat="1" x14ac:dyDescent="0.25">
      <c r="A75" s="201" t="s">
        <v>481</v>
      </c>
      <c r="B75" s="202"/>
    </row>
    <row r="76" spans="1:2" ht="30" customHeight="1" thickBot="1" x14ac:dyDescent="0.3">
      <c r="A76" s="197" t="s">
        <v>345</v>
      </c>
      <c r="B76" s="268" t="s">
        <v>602</v>
      </c>
    </row>
    <row r="77" spans="1:2" ht="30" customHeight="1" thickBot="1" x14ac:dyDescent="0.3">
      <c r="A77" s="197" t="s">
        <v>346</v>
      </c>
      <c r="B77" s="238"/>
    </row>
    <row r="78" spans="1:2" s="218" customFormat="1" x14ac:dyDescent="0.25">
      <c r="A78" s="201" t="s">
        <v>482</v>
      </c>
      <c r="B78" s="202"/>
    </row>
    <row r="79" spans="1:2" s="218" customFormat="1" ht="30" customHeight="1" x14ac:dyDescent="0.25">
      <c r="A79" s="201" t="s">
        <v>483</v>
      </c>
      <c r="B79" s="202"/>
    </row>
    <row r="80" spans="1:2" s="218" customFormat="1" x14ac:dyDescent="0.25">
      <c r="A80" s="201" t="s">
        <v>484</v>
      </c>
      <c r="B80" s="202"/>
    </row>
    <row r="81" spans="1:2" s="218" customFormat="1" x14ac:dyDescent="0.25">
      <c r="A81" s="201" t="s">
        <v>485</v>
      </c>
      <c r="B81" s="202"/>
    </row>
    <row r="82" spans="1:2" s="218" customFormat="1" x14ac:dyDescent="0.25">
      <c r="A82" s="201" t="s">
        <v>486</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2024-04-15T11:02:44Z</dcterms:modified>
</cp:coreProperties>
</file>