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38\"/>
    </mc:Choice>
  </mc:AlternateContent>
  <bookViews>
    <workbookView xWindow="0" yWindow="0" windowWidth="25830" windowHeight="1648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B32" i="22" l="1"/>
  <c r="B30" i="22" s="1"/>
  <c r="B46" i="22" l="1"/>
  <c r="C25" i="6" l="1"/>
  <c r="B58" i="22" l="1"/>
  <c r="B29" i="22"/>
  <c r="AB35" i="15"/>
  <c r="AC35" i="15"/>
  <c r="G36" i="16" l="1"/>
  <c r="C39" i="16" l="1"/>
  <c r="C31" i="16"/>
  <c r="C49" i="7" l="1"/>
  <c r="C48" i="7"/>
  <c r="G39" i="1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B38" i="22" s="1"/>
  <c r="B48" i="22" l="1"/>
  <c r="B56" i="22"/>
  <c r="B34" i="22"/>
  <c r="A15" i="14"/>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<sst xmlns="http://schemas.openxmlformats.org/spreadsheetml/2006/main" count="1105" uniqueCount="618">
  <si>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</si>
  <si>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</si>
  <si>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</si>
  <si>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</si>
  <si>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</si>
  <si>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</si>
  <si>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</si>
  <si>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</si>
  <si>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</si>
  <si>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</si>
  <si>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</si>
  <si>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</si>
  <si>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</si>
  <si>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</si>
  <si>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</si>
  <si>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</si>
  <si>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</si>
  <si>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</si>
  <si>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</si>
  <si>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</si>
  <si>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</si>
  <si>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</si>
  <si>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</si>
  <si>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</si>
  <si>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</si>
  <si>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</si>
  <si>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</si>
  <si>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</si>
  <si>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</si>
  <si>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</si>
  <si>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</si>
  <si>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</si>
  <si>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</si>
  <si>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</si>
  <si>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</si>
  <si>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</si>
  <si>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</si>
  <si>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</si>
  <si>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</si>
  <si>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</si>
  <si>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</si>
  <si>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</si>
  <si>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</si>
  <si>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</si>
  <si>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</si>
  <si>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</si>
  <si>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</si>
  <si>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</si>
  <si>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</si>
  <si>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</si>
  <si>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</si>
  <si>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</si>
  <si>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</si>
  <si>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</si>
  <si>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</si>
  <si>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</si>
  <si>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</si>
  <si>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</si>
  <si>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</si>
  <si>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</si>
  <si>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</si>
  <si>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</si>
  <si>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</si>
  <si>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</si>
  <si>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</si>
  <si>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</si>
  <si>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</si>
  <si>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</si>
  <si>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</si>
  <si>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</si>
  <si>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</si>
  <si>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</si>
  <si>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</si>
  <si>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</si>
  <si>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</si>
  <si>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</si>
  <si>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</si>
  <si>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</si>
  <si>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</si>
  <si>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</si>
  <si>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</si>
  <si>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</si>
  <si>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</si>
  <si>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</si>
  <si>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</si>
  <si>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</si>
  <si>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</si>
  <si>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</si>
  <si>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</si>
  <si>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</si>
  <si>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</si>
  <si>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</si>
  <si>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</si>
  <si>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</si>
  <si>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</si>
  <si>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</si>
  <si>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</si>
  <si>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</si>
  <si>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</si>
  <si>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</si>
  <si>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</si>
  <si>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</si>
  <si>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</si>
  <si>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</si>
  <si>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</si>
  <si>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</si>
  <si>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</si>
  <si>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</si>
  <si>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</si>
  <si>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</si>
  <si>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</si>
  <si>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</si>
  <si>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</si>
  <si>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</si>
  <si>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</si>
  <si>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</si>
  <si>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</si>
  <si>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</si>
  <si>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</si>
  <si>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</si>
  <si>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</si>
  <si>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</si>
  <si>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</si>
  <si>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</si>
  <si>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</si>
  <si>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</si>
  <si>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</si>
  <si>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</si>
  <si>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</si>
  <si>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</si>
  <si>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</si>
  <si>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</si>
  <si>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</si>
  <si>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</si>
  <si>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</si>
  <si>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</si>
  <si>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</si>
  <si>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</si>
  <si>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</si>
  <si>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</si>
  <si>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</si>
  <si>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</si>
  <si>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</si>
  <si>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</si>
  <si>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</si>
  <si>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</si>
  <si>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</si>
  <si>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</si>
  <si>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</si>
  <si>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</si>
  <si>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</si>
  <si>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</si>
  <si>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</si>
  <si>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</si>
  <si>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</si>
  <si>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</si>
  <si>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</si>
  <si>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</si>
  <si>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</si>
  <si>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</si>
  <si>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</si>
  <si>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</si>
  <si>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</si>
  <si>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</si>
  <si>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</si>
  <si>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</si>
  <si>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</si>
  <si>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</si>
  <si>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</si>
  <si>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</si>
  <si>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</si>
  <si>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</si>
  <si>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</si>
  <si>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</si>
  <si>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</si>
  <si>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</si>
  <si>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</si>
  <si>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</si>
  <si>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</si>
  <si>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</si>
  <si>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</si>
  <si>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</si>
  <si>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</si>
  <si>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</si>
  <si>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</si>
  <si>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</si>
  <si>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</si>
  <si>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</si>
  <si>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</si>
  <si>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</si>
  <si>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</si>
  <si>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</si>
  <si>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</si>
  <si>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</si>
  <si>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</si>
  <si>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</si>
  <si>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</si>
  <si>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</si>
  <si>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</si>
  <si>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</si>
  <si>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</si>
  <si>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</si>
  <si>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</si>
  <si>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</si>
  <si>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</si>
  <si>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</si>
  <si>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</si>
  <si>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</si>
  <si>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</si>
  <si>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</si>
  <si>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</si>
  <si>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</si>
  <si>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</si>
  <si>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</si>
  <si>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</si>
  <si>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</si>
  <si>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</si>
  <si>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</si>
  <si>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</si>
  <si>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</si>
  <si>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</si>
  <si>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</si>
  <si>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</si>
  <si>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</si>
  <si>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</si>
  <si>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</si>
  <si>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</si>
  <si>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</si>
  <si>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</si>
  <si>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</si>
  <si>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</si>
  <si>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</si>
  <si>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</si>
  <si>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</si>
  <si>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</si>
  <si>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</si>
  <si>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</si>
  <si>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</si>
  <si>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</si>
  <si>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</si>
  <si>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</si>
  <si>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</si>
  <si>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</si>
  <si>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</si>
  <si>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</si>
  <si>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</si>
  <si>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</si>
  <si>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</si>
  <si>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</si>
  <si>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</si>
  <si>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</si>
  <si>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</si>
  <si>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</si>
  <si>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</si>
  <si>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</si>
  <si>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</si>
  <si>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</si>
  <si>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</si>
  <si>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</si>
  <si>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</si>
  <si>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</si>
  <si>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</si>
  <si>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</si>
  <si>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</si>
  <si>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</si>
  <si>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</si>
  <si>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</si>
  <si>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</si>
  <si>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</si>
  <si>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</si>
  <si>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</si>
  <si>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</si>
  <si>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</si>
  <si>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</si>
  <si>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</si>
  <si>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</si>
  <si>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</si>
  <si>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</si>
  <si>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</si>
  <si>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</si>
  <si>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</si>
  <si>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</si>
  <si>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</si>
  <si>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</si>
  <si>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</si>
  <si>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</si>
  <si>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</si>
  <si>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</si>
  <si>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</si>
  <si>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</si>
  <si>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</si>
  <si>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</si>
  <si>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</si>
  <si>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</si>
  <si>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</si>
  <si>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</si>
  <si>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</si>
  <si>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</si>
  <si>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</si>
  <si>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</si>
  <si>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</si>
  <si>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</si>
  <si>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</si>
  <si>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</si>
  <si>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</si>
  <si>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</si>
  <si>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</si>
  <si>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</si>
  <si>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</si>
  <si>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</si>
  <si>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</si>
  <si>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</si>
  <si>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</si>
  <si>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</si>
  <si>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</si>
  <si>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</si>
  <si>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</si>
  <si>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</si>
  <si>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</si>
  <si>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</si>
  <si>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</si>
  <si>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</si>
  <si>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</si>
  <si>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</si>
  <si>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</si>
  <si>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</si>
  <si>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</si>
  <si>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</si>
  <si>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</si>
  <si>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</si>
  <si>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</si>
  <si>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</si>
  <si>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</si>
  <si>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</si>
  <si>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</si>
  <si>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</si>
  <si>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</si>
  <si>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</si>
  <si>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</si>
  <si>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</si>
  <si>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</si>
  <si>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</si>
  <si>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</si>
  <si>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</si>
  <si>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</si>
  <si>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</si>
  <si>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</si>
  <si>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</si>
  <si>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</si>
  <si>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</si>
  <si>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</si>
  <si>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</si>
  <si>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</si>
  <si>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</si>
  <si>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</si>
  <si>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</si>
  <si>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</si>
  <si>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</si>
  <si>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</si>
  <si>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</si>
  <si>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</si>
  <si>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</si>
  <si>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</si>
  <si>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</si>
  <si>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</si>
  <si>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</si>
  <si>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</si>
  <si>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</si>
  <si>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</si>
  <si>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</si>
  <si>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</si>
  <si>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</si>
  <si>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</si>
  <si>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</si>
  <si>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</si>
  <si>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</si>
  <si>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</si>
  <si>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</si>
  <si>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</si>
  <si>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</si>
  <si>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</si>
  <si>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</si>
  <si>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</si>
  <si>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</si>
  <si>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</si>
  <si>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</si>
  <si>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</si>
  <si>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</si>
  <si>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</si>
  <si>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</si>
  <si>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</si>
  <si>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</si>
  <si>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</si>
  <si>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</si>
  <si>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</si>
  <si>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</si>
  <si>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</si>
  <si>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</si>
  <si>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</si>
  <si>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</si>
  <si>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</si>
  <si>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</si>
  <si>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</si>
  <si>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</si>
  <si>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</si>
  <si>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</si>
  <si>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</si>
  <si>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</si>
  <si>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</si>
  <si>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</si>
  <si>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</si>
  <si>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</si>
  <si>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</si>
  <si>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</si>
  <si>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</si>
  <si>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</si>
  <si>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</si>
  <si>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</si>
  <si>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</si>
  <si>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</si>
  <si>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</si>
  <si>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</si>
  <si>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</si>
  <si>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</si>
  <si>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</si>
  <si>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</si>
  <si>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</si>
  <si>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</si>
  <si>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</si>
  <si>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</si>
  <si>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</si>
  <si>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</si>
  <si>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</si>
  <si>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</si>
  <si>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</si>
  <si>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</si>
  <si>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</si>
  <si>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</si>
  <si>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</si>
  <si>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</si>
  <si>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</si>
  <si>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</si>
  <si>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</si>
  <si>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</si>
  <si>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</si>
  <si>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</si>
  <si>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</si>
  <si>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</si>
  <si>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</si>
  <si>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</si>
  <si>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</si>
  <si>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</si>
  <si>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</si>
  <si>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</si>
  <si>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</si>
  <si>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</si>
  <si>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</si>
  <si>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</si>
  <si>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</si>
  <si>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</si>
  <si>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</si>
  <si>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</si>
  <si>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</si>
  <si>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</si>
  <si>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</si>
  <si>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</si>
  <si>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</si>
  <si>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</si>
  <si>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</si>
  <si>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</si>
  <si>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</si>
  <si>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</si>
  <si>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</si>
  <si>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</si>
  <si>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</si>
  <si>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</si>
  <si>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</si>
  <si>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</si>
  <si>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</si>
  <si>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</si>
  <si>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</si>
  <si>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</si>
  <si>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</si>
  <si>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</si>
  <si>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</si>
  <si>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</si>
  <si>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</si>
  <si>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</si>
  <si>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</si>
  <si>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</si>
  <si>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</si>
  <si>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</si>
  <si>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</si>
  <si>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</si>
  <si>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</si>
  <si>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</si>
  <si>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</si>
  <si>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</si>
  <si>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</si>
  <si>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</si>
  <si>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</si>
  <si>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</si>
  <si>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</si>
  <si>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</si>
  <si>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</si>
  <si>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</si>
  <si>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</si>
  <si>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</si>
  <si>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</si>
  <si>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</si>
  <si>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</si>
  <si>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</si>
  <si>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</si>
  <si>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</si>
  <si>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</si>
  <si>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</si>
  <si>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</si>
  <si>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</si>
  <si>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</si>
  <si>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</si>
  <si>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</si>
  <si>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</si>
  <si>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</si>
  <si>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</si>
  <si>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</si>
  <si>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</si>
  <si>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</si>
  <si>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</si>
  <si>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</si>
  <si>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</si>
  <si>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</si>
  <si>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</si>
  <si>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</si>
  <si>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</si>
  <si>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</si>
  <si>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</si>
  <si>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</si>
  <si>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</si>
  <si>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</si>
  <si>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</si>
  <si>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</si>
  <si>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</si>
  <si>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</si>
  <si>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</si>
  <si>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</si>
  <si>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</si>
  <si>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</si>
  <si>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</si>
  <si>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</si>
  <si>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</si>
  <si>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</si>
  <si>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</si>
  <si>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</si>
  <si>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</si>
  <si>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</si>
  <si>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</si>
  <si>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</si>
  <si>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</si>
  <si>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</si>
  <si>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</si>
  <si>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</si>
  <si>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</si>
  <si>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</si>
  <si>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</si>
  <si>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</si>
  <si>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</si>
  <si>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</si>
  <si>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</si>
  <si>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</si>
  <si>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</si>
  <si>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</si>
  <si>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</si>
  <si>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</si>
  <si>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</si>
  <si>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</si>
  <si>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Предложения по корректировке плана</t>
  </si>
  <si>
    <t>ВЗ</t>
  </si>
  <si>
    <t>ОЗП ЕП</t>
  </si>
  <si>
    <t>Предварительный расчет стоимости работ</t>
  </si>
  <si>
    <t>Выполнение проектных и изыскательских работ по объекту "Установка дополнительных опор на ВЛ 110 кВ Ленинская –Нефтеюганская на участке ВЛ 110 кВ Вектор – Ленинская в пролетах опор №№ 47 - 48, 48 – 49" для нужд филиала АО "РоссетиТюмень" Нефтеюганские электрическик сети</t>
  </si>
  <si>
    <t>2022.1012</t>
  </si>
  <si>
    <t>Филиал АО "Россети Тюмень" НЮЭС</t>
  </si>
  <si>
    <t>Реконструкция и техперевооружение электросетевых объектов</t>
  </si>
  <si>
    <t>12.2024</t>
  </si>
  <si>
    <t>1,91</t>
  </si>
  <si>
    <t>ПИР</t>
  </si>
  <si>
    <t>ИА АО "Россети Тюмень"</t>
  </si>
  <si>
    <t>ООО "ЛЭП-проект"</t>
  </si>
  <si>
    <t>32211880365</t>
  </si>
  <si>
    <t>www.roseltorg.ru</t>
  </si>
  <si>
    <t>21.11.2022</t>
  </si>
  <si>
    <t>24.11.2022</t>
  </si>
  <si>
    <t>30.12.2022</t>
  </si>
  <si>
    <t>16.01.2023</t>
  </si>
  <si>
    <t>п.7.5.4.</t>
  </si>
  <si>
    <t>Закупочная комиссия</t>
  </si>
  <si>
    <t>32211880365/2022.1012-3</t>
  </si>
  <si>
    <t>объем заключенного договора PD01.1200.2023.11/6 от 03.02.2023 . ООО "ЛЭП-проект"    в ценах 2023 года с НДС, млн. руб</t>
  </si>
  <si>
    <t xml:space="preserve"> ООО "ЛЭП-проект"</t>
  </si>
  <si>
    <t>Сметная стоимость проекта в ценах 2024 года с НДС, млн. руб.</t>
  </si>
  <si>
    <t>Год раскрытия информации: 2024 год</t>
  </si>
  <si>
    <t>Акт технического освидетельствования  №03/2022 от 23.06.2022 г., Северо-Уральское управление Ростехнадзора по ХМАО</t>
  </si>
  <si>
    <t>Дальнейшая эксплуатация разрешается до 23.06.2027 г.</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</si>
  <si>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</si>
  <si>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</si>
  <si>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Приказ НЮЭС от 09.11.2023 №660</t>
  </si>
  <si>
    <t>+</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</si>
  <si>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</si>
  <si>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</si>
  <si>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</si>
  <si>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</si>
  <si>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13-Р-3230 от 11.12.2023 . Администрация Нефтеюганского района    в ценах 2023 года с НДС, млн. руб</t>
  </si>
  <si>
    <t>объем заключенного договора PD01.1200.2024.89/6 от 07.03.2024 . ООО "Энергострой"    в ценах 2024 года с НДС, млн. руб</t>
  </si>
  <si>
    <t xml:space="preserve"> ООО "Энергострой" ; Администрация Нефтеюганского района</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</si>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</sst>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10" xfId="49" applyFont="1" applyBorder="1" applyAlignment="1">
      <alignment horizontal="center" vertical="center"/>
    </xf>
    <xf numFmtId="0" fontId="41" fillId="0" borderId="1" xfId="49" applyFont="1" applyFill="1" applyBorder="1"/>
    <xf numFmtId="170" fontId="7" fillId="0" borderId="1" xfId="1" applyNumberFormat="1" applyFont="1" applyFill="1" applyBorder="1" applyAlignment="1">
      <alignment horizontal="left" vertical="center" wrapText="1" indent="1"/>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 fontId="65" fillId="0" borderId="50" xfId="0" applyNumberFormat="1" applyFont="1" applyBorder="1" applyAlignment="1">
      <alignment horizontal="left" vertical="center" wrapText="1" indent="1"/>
    </xf>
    <xf numFmtId="49" fontId="11" fillId="0" borderId="50"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1" fillId="0" borderId="49" xfId="2" applyFont="1" applyFill="1" applyBorder="1" applyAlignment="1">
      <alignment horizontal="justify"/>
    </xf>
    <xf numFmtId="0" fontId="41" fillId="0" borderId="48" xfId="2" applyFont="1" applyFill="1" applyBorder="1" applyAlignment="1">
      <alignment horizontal="justify"/>
    </xf>
    <xf numFmtId="168" fontId="41" fillId="0" borderId="49" xfId="2" applyNumberFormat="1" applyFont="1" applyFill="1" applyBorder="1" applyAlignment="1">
      <alignment horizontal="justify" vertical="top" wrapText="1"/>
    </xf>
    <xf numFmtId="171" fontId="41" fillId="0" borderId="49" xfId="2" applyNumberFormat="1" applyFont="1" applyFill="1" applyBorder="1" applyAlignment="1">
      <alignment horizontal="justify" vertical="top" wrapText="1"/>
    </xf>
    <xf numFmtId="171" fontId="41" fillId="26" borderId="49" xfId="2" applyNumberFormat="1" applyFont="1" applyFill="1" applyBorder="1" applyAlignment="1">
      <alignment horizontal="justify" vertical="top" wrapText="1"/>
    </xf>
    <xf numFmtId="171" fontId="39" fillId="27" borderId="51" xfId="0" applyNumberFormat="1" applyFont="1" applyFill="1" applyBorder="1" applyAlignment="1">
      <alignment horizontal="left" vertical="center"/>
    </xf>
    <xf numFmtId="171" fontId="36" fillId="28"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9" fillId="27" borderId="51" xfId="0" applyNumberFormat="1" applyFont="1" applyFill="1" applyBorder="1" applyAlignment="1">
      <alignment horizontal="left" vertical="center"/>
    </xf>
    <xf numFmtId="0" fontId="39" fillId="27" borderId="51" xfId="0" applyFont="1" applyFill="1" applyBorder="1" applyAlignment="1">
      <alignment horizontal="left" vertical="center"/>
    </xf>
    <xf numFmtId="0" fontId="41" fillId="0" borderId="3"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49" xfId="2" applyFont="1" applyFill="1" applyBorder="1" applyAlignment="1">
      <alignment vertical="top" wrapText="1"/>
    </xf>
    <xf numFmtId="0" fontId="42" fillId="26" borderId="55" xfId="2" applyFont="1" applyFill="1" applyBorder="1" applyAlignment="1">
      <alignment horizontal="justify" vertical="top" wrapText="1"/>
    </xf>
    <xf numFmtId="0" fontId="42" fillId="27" borderId="56" xfId="2" applyFont="1" applyFill="1" applyBorder="1" applyAlignment="1">
      <alignment horizontal="left" vertical="center" wrapText="1"/>
    </xf>
    <xf numFmtId="0" fontId="41" fillId="28" borderId="55"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28" xfId="2" applyFont="1" applyFill="1" applyBorder="1" applyAlignment="1">
      <alignment horizontal="left" vertical="center" wrapText="1"/>
    </xf>
    <xf numFmtId="171" fontId="36" fillId="0" borderId="57"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0" fontId="36" fillId="0" borderId="57"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8" fontId="3" fillId="0" borderId="1" xfId="1" applyNumberFormat="1" applyFill="1" applyBorder="1" applyAlignment="1">
      <alignment horizontal="center" vertical="center"/>
    </xf>
    <xf numFmtId="0" fontId="3" fillId="0" borderId="0" xfId="1" applyFill="1" applyBorder="1" applyAlignment="1">
      <alignment horizontal="center"/>
    </xf>
    <xf numFmtId="171" fontId="36" fillId="28" borderId="57"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2" zoomScaleSheetLayoutView="100" workbookViewId="0">
      <selection activeCell="C29" sqref="C29"/>
    </sheetView>
  </sheetViews>
  <sheetFormatPr defaultColWidth="9.140625" defaultRowHeight="15" x14ac:dyDescent="0.25"/>
  <cols>
    <col min="1" max="1" width="6.140625" style="284" customWidth="1"/>
    <col min="2" max="2" width="53.5703125" style="284" customWidth="1"/>
    <col min="3" max="3" width="91.42578125" style="284" customWidth="1"/>
    <col min="4" max="4" width="12" style="284" customWidth="1"/>
    <col min="5" max="5" width="14.42578125" style="284" customWidth="1"/>
    <col min="6" max="6" width="20" style="284" customWidth="1"/>
    <col min="7" max="7" width="25.5703125" style="284" customWidth="1"/>
    <col min="8" max="8" width="16.42578125" style="284" customWidth="1"/>
    <col min="9" max="16384" width="9.140625" style="284"/>
  </cols>
  <sheetData>
    <row r="1" spans="1:21" s="16" customFormat="1" ht="18.75" customHeight="1" x14ac:dyDescent="0.2">
      <c r="A1" s="266"/>
      <c r="C1" s="267" t="s">
        <v>69</v>
      </c>
    </row>
    <row r="2" spans="1:21" s="16" customFormat="1" ht="18.75" customHeight="1" x14ac:dyDescent="0.3">
      <c r="A2" s="266"/>
      <c r="C2" s="268" t="s">
        <v>10</v>
      </c>
    </row>
    <row r="3" spans="1:21" s="16" customFormat="1" ht="18.75" x14ac:dyDescent="0.3">
      <c r="A3" s="269"/>
      <c r="C3" s="268" t="s">
        <v>68</v>
      </c>
    </row>
    <row r="4" spans="1:21" s="16" customFormat="1" ht="18.75" x14ac:dyDescent="0.3">
      <c r="A4" s="269"/>
      <c r="G4" s="268"/>
    </row>
    <row r="5" spans="1:21" s="16" customFormat="1" ht="15.75" x14ac:dyDescent="0.25">
      <c r="A5" s="296" t="s">
        <v>600</v>
      </c>
      <c r="B5" s="296"/>
      <c r="C5" s="296"/>
      <c r="D5" s="174"/>
      <c r="E5" s="174"/>
      <c r="F5" s="174"/>
      <c r="G5" s="174"/>
      <c r="H5" s="174"/>
      <c r="I5" s="174"/>
    </row>
    <row r="6" spans="1:21" s="16" customFormat="1" ht="18.75" x14ac:dyDescent="0.3">
      <c r="A6" s="269"/>
      <c r="G6" s="268"/>
    </row>
    <row r="7" spans="1:21" s="16" customFormat="1" ht="18.75" x14ac:dyDescent="0.2">
      <c r="A7" s="300" t="s">
        <v>9</v>
      </c>
      <c r="B7" s="300"/>
      <c r="C7" s="300"/>
      <c r="D7" s="270"/>
      <c r="E7" s="270"/>
      <c r="F7" s="270"/>
      <c r="G7" s="270"/>
      <c r="H7" s="270"/>
      <c r="I7" s="270"/>
      <c r="J7" s="270"/>
      <c r="K7" s="270"/>
      <c r="L7" s="270"/>
      <c r="M7" s="270"/>
      <c r="N7" s="270"/>
      <c r="O7" s="270"/>
      <c r="P7" s="270"/>
      <c r="Q7" s="270"/>
      <c r="R7" s="270"/>
      <c r="S7" s="270"/>
      <c r="T7" s="270"/>
      <c r="U7" s="270"/>
    </row>
    <row r="8" spans="1:21" s="16" customFormat="1" ht="18.75" x14ac:dyDescent="0.2">
      <c r="A8" s="271"/>
      <c r="B8" s="271"/>
      <c r="C8" s="271"/>
      <c r="D8" s="271"/>
      <c r="E8" s="271"/>
      <c r="F8" s="271"/>
      <c r="G8" s="271"/>
      <c r="H8" s="270"/>
      <c r="I8" s="270"/>
      <c r="J8" s="270"/>
      <c r="K8" s="270"/>
      <c r="L8" s="270"/>
      <c r="M8" s="270"/>
      <c r="N8" s="270"/>
      <c r="O8" s="270"/>
      <c r="P8" s="270"/>
      <c r="Q8" s="270"/>
      <c r="R8" s="270"/>
      <c r="S8" s="270"/>
      <c r="T8" s="270"/>
      <c r="U8" s="270"/>
    </row>
    <row r="9" spans="1:21" s="16" customFormat="1" ht="18.75" x14ac:dyDescent="0.2">
      <c r="A9" s="299" t="s">
        <v>490</v>
      </c>
      <c r="B9" s="299"/>
      <c r="C9" s="299"/>
      <c r="D9" s="272"/>
      <c r="E9" s="272"/>
      <c r="F9" s="272"/>
      <c r="G9" s="272"/>
      <c r="H9" s="270"/>
      <c r="I9" s="270"/>
      <c r="J9" s="270"/>
      <c r="K9" s="270"/>
      <c r="L9" s="270"/>
      <c r="M9" s="270"/>
      <c r="N9" s="270"/>
      <c r="O9" s="270"/>
      <c r="P9" s="270"/>
      <c r="Q9" s="270"/>
      <c r="R9" s="270"/>
      <c r="S9" s="270"/>
      <c r="T9" s="270"/>
      <c r="U9" s="270"/>
    </row>
    <row r="10" spans="1:21" s="16" customFormat="1" ht="18.75" x14ac:dyDescent="0.2">
      <c r="A10" s="297" t="s">
        <v>8</v>
      </c>
      <c r="B10" s="297"/>
      <c r="C10" s="297"/>
      <c r="D10" s="273"/>
      <c r="E10" s="273"/>
      <c r="F10" s="273"/>
      <c r="G10" s="273"/>
      <c r="H10" s="270"/>
      <c r="I10" s="270"/>
      <c r="J10" s="270"/>
      <c r="K10" s="270"/>
      <c r="L10" s="270"/>
      <c r="M10" s="270"/>
      <c r="N10" s="270"/>
      <c r="O10" s="270"/>
      <c r="P10" s="270"/>
      <c r="Q10" s="270"/>
      <c r="R10" s="270"/>
      <c r="S10" s="270"/>
      <c r="T10" s="270"/>
      <c r="U10" s="270"/>
    </row>
    <row r="11" spans="1:21" s="16" customFormat="1" ht="18.75" x14ac:dyDescent="0.2">
      <c r="A11" s="271"/>
      <c r="B11" s="271"/>
      <c r="C11" s="271"/>
      <c r="D11" s="271"/>
      <c r="E11" s="271"/>
      <c r="F11" s="271"/>
      <c r="G11" s="271"/>
      <c r="H11" s="270"/>
      <c r="I11" s="270"/>
      <c r="J11" s="270"/>
      <c r="K11" s="270"/>
      <c r="L11" s="270"/>
      <c r="M11" s="270"/>
      <c r="N11" s="270"/>
      <c r="O11" s="270"/>
      <c r="P11" s="270"/>
      <c r="Q11" s="270"/>
      <c r="R11" s="270"/>
      <c r="S11" s="270"/>
      <c r="T11" s="270"/>
      <c r="U11" s="270"/>
    </row>
    <row r="12" spans="1:21" s="16" customFormat="1" ht="18.75" x14ac:dyDescent="0.2">
      <c r="A12" s="301" t="s">
        <v>518</v>
      </c>
      <c r="B12" s="301"/>
      <c r="C12" s="301"/>
      <c r="D12" s="272"/>
      <c r="E12" s="272"/>
      <c r="F12" s="272"/>
      <c r="G12" s="272"/>
      <c r="H12" s="270"/>
      <c r="I12" s="270"/>
      <c r="J12" s="270"/>
      <c r="K12" s="270"/>
      <c r="L12" s="270"/>
      <c r="M12" s="270"/>
      <c r="N12" s="270"/>
      <c r="O12" s="270"/>
      <c r="P12" s="270"/>
      <c r="Q12" s="270"/>
      <c r="R12" s="270"/>
      <c r="S12" s="270"/>
      <c r="T12" s="270"/>
      <c r="U12" s="270"/>
    </row>
    <row r="13" spans="1:21" s="16" customFormat="1" ht="18.75" x14ac:dyDescent="0.2">
      <c r="A13" s="297" t="s">
        <v>7</v>
      </c>
      <c r="B13" s="297"/>
      <c r="C13" s="297"/>
      <c r="D13" s="273"/>
      <c r="E13" s="273"/>
      <c r="F13" s="273"/>
      <c r="G13" s="273"/>
      <c r="H13" s="270"/>
      <c r="I13" s="270"/>
      <c r="J13" s="270"/>
      <c r="K13" s="270"/>
      <c r="L13" s="270"/>
      <c r="M13" s="270"/>
      <c r="N13" s="270"/>
      <c r="O13" s="270"/>
      <c r="P13" s="270"/>
      <c r="Q13" s="270"/>
      <c r="R13" s="270"/>
      <c r="S13" s="270"/>
      <c r="T13" s="270"/>
      <c r="U13" s="270"/>
    </row>
    <row r="14" spans="1:21" s="274"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row>
    <row r="15" spans="1:21" s="275" customFormat="1" ht="38.25" customHeight="1" x14ac:dyDescent="0.2">
      <c r="A15" s="302" t="s">
        <v>517</v>
      </c>
      <c r="B15" s="302"/>
      <c r="C15" s="302"/>
      <c r="D15" s="272"/>
      <c r="E15" s="272"/>
      <c r="F15" s="272"/>
      <c r="G15" s="272"/>
      <c r="H15" s="272"/>
      <c r="I15" s="272"/>
      <c r="J15" s="272"/>
      <c r="K15" s="272"/>
      <c r="L15" s="272"/>
      <c r="M15" s="272"/>
      <c r="N15" s="272"/>
      <c r="O15" s="272"/>
      <c r="P15" s="272"/>
      <c r="Q15" s="272"/>
      <c r="R15" s="272"/>
      <c r="S15" s="272"/>
      <c r="T15" s="272"/>
      <c r="U15" s="272"/>
    </row>
    <row r="16" spans="1:21" s="275" customFormat="1" ht="15" customHeight="1" x14ac:dyDescent="0.2">
      <c r="A16" s="297" t="s">
        <v>6</v>
      </c>
      <c r="B16" s="297"/>
      <c r="C16" s="297"/>
      <c r="D16" s="273"/>
      <c r="E16" s="273"/>
      <c r="F16" s="273"/>
      <c r="G16" s="273"/>
      <c r="H16" s="273"/>
      <c r="I16" s="273"/>
      <c r="J16" s="273"/>
      <c r="K16" s="273"/>
      <c r="L16" s="273"/>
      <c r="M16" s="273"/>
      <c r="N16" s="273"/>
      <c r="O16" s="273"/>
      <c r="P16" s="273"/>
      <c r="Q16" s="273"/>
      <c r="R16" s="273"/>
      <c r="S16" s="273"/>
      <c r="T16" s="273"/>
      <c r="U16" s="273"/>
    </row>
    <row r="17" spans="1:21" s="275" customFormat="1" ht="15" customHeight="1" x14ac:dyDescent="0.2">
      <c r="A17" s="276"/>
      <c r="B17" s="276"/>
      <c r="C17" s="276"/>
      <c r="D17" s="276"/>
      <c r="E17" s="276"/>
      <c r="F17" s="276"/>
      <c r="G17" s="276"/>
      <c r="H17" s="276"/>
      <c r="I17" s="276"/>
      <c r="J17" s="276"/>
      <c r="K17" s="276"/>
      <c r="L17" s="276"/>
      <c r="M17" s="276"/>
      <c r="N17" s="276"/>
      <c r="O17" s="276"/>
      <c r="P17" s="276"/>
      <c r="Q17" s="276"/>
      <c r="R17" s="276"/>
    </row>
    <row r="18" spans="1:21" s="275" customFormat="1" ht="15" customHeight="1" x14ac:dyDescent="0.2">
      <c r="A18" s="298" t="s">
        <v>472</v>
      </c>
      <c r="B18" s="299"/>
      <c r="C18" s="299"/>
      <c r="D18" s="277"/>
      <c r="E18" s="277"/>
      <c r="F18" s="277"/>
      <c r="G18" s="277"/>
      <c r="H18" s="277"/>
      <c r="I18" s="277"/>
      <c r="J18" s="277"/>
      <c r="K18" s="277"/>
      <c r="L18" s="277"/>
      <c r="M18" s="277"/>
      <c r="N18" s="277"/>
      <c r="O18" s="277"/>
      <c r="P18" s="277"/>
      <c r="Q18" s="277"/>
      <c r="R18" s="277"/>
      <c r="S18" s="277"/>
      <c r="T18" s="277"/>
      <c r="U18" s="277"/>
    </row>
    <row r="19" spans="1:21" s="275" customFormat="1" ht="15" customHeight="1" x14ac:dyDescent="0.2">
      <c r="A19" s="273"/>
      <c r="B19" s="273"/>
      <c r="C19" s="273"/>
      <c r="D19" s="273"/>
      <c r="E19" s="273"/>
      <c r="F19" s="273"/>
      <c r="G19" s="273"/>
      <c r="H19" s="276"/>
      <c r="I19" s="276"/>
      <c r="J19" s="276"/>
      <c r="K19" s="276"/>
      <c r="L19" s="276"/>
      <c r="M19" s="276"/>
      <c r="N19" s="276"/>
      <c r="O19" s="276"/>
      <c r="P19" s="276"/>
      <c r="Q19" s="276"/>
      <c r="R19" s="276"/>
    </row>
    <row r="20" spans="1:21" s="275" customFormat="1" ht="39.75" customHeight="1" x14ac:dyDescent="0.2">
      <c r="A20" s="278" t="s">
        <v>5</v>
      </c>
      <c r="B20" s="279" t="s">
        <v>67</v>
      </c>
      <c r="C20" s="187" t="s">
        <v>66</v>
      </c>
      <c r="D20" s="280"/>
      <c r="E20" s="280"/>
      <c r="F20" s="280"/>
      <c r="G20" s="280"/>
      <c r="H20" s="261"/>
      <c r="I20" s="261"/>
      <c r="J20" s="261"/>
      <c r="K20" s="261"/>
      <c r="L20" s="261"/>
      <c r="M20" s="261"/>
      <c r="N20" s="261"/>
      <c r="O20" s="261"/>
      <c r="P20" s="261"/>
      <c r="Q20" s="261"/>
      <c r="R20" s="261"/>
      <c r="S20" s="281"/>
      <c r="T20" s="281"/>
      <c r="U20" s="281"/>
    </row>
    <row r="21" spans="1:21" s="275" customFormat="1" ht="16.5" customHeight="1" x14ac:dyDescent="0.2">
      <c r="A21" s="187">
        <v>1</v>
      </c>
      <c r="B21" s="279">
        <v>2</v>
      </c>
      <c r="C21" s="187">
        <v>3</v>
      </c>
      <c r="D21" s="280"/>
      <c r="E21" s="280"/>
      <c r="F21" s="280"/>
      <c r="G21" s="280"/>
      <c r="H21" s="261"/>
      <c r="I21" s="261"/>
      <c r="J21" s="261"/>
      <c r="K21" s="261"/>
      <c r="L21" s="261"/>
      <c r="M21" s="261"/>
      <c r="N21" s="261"/>
      <c r="O21" s="261"/>
      <c r="P21" s="261"/>
      <c r="Q21" s="261"/>
      <c r="R21" s="261"/>
      <c r="S21" s="281"/>
      <c r="T21" s="281"/>
      <c r="U21" s="281"/>
    </row>
    <row r="22" spans="1:21" s="275" customFormat="1" ht="39" customHeight="1" x14ac:dyDescent="0.2">
      <c r="A22" s="23" t="s">
        <v>65</v>
      </c>
      <c r="B22" s="282" t="s">
        <v>326</v>
      </c>
      <c r="C22" s="187" t="s">
        <v>523</v>
      </c>
      <c r="D22" s="280"/>
      <c r="E22" s="280"/>
      <c r="F22" s="280"/>
      <c r="G22" s="280"/>
      <c r="H22" s="261"/>
      <c r="I22" s="261"/>
      <c r="J22" s="261"/>
      <c r="K22" s="261"/>
      <c r="L22" s="261"/>
      <c r="M22" s="261"/>
      <c r="N22" s="261"/>
      <c r="O22" s="261"/>
      <c r="P22" s="261"/>
      <c r="Q22" s="261"/>
      <c r="R22" s="261"/>
      <c r="S22" s="281"/>
      <c r="T22" s="281"/>
      <c r="U22" s="281"/>
    </row>
    <row r="23" spans="1:21" s="275" customFormat="1" ht="94.5" x14ac:dyDescent="0.2">
      <c r="A23" s="23" t="s">
        <v>63</v>
      </c>
      <c r="B23" s="30" t="s">
        <v>64</v>
      </c>
      <c r="C23" s="234" t="s">
        <v>603</v>
      </c>
      <c r="D23" s="280"/>
      <c r="E23" s="280"/>
      <c r="F23" s="280"/>
      <c r="G23" s="280"/>
      <c r="H23" s="261"/>
      <c r="I23" s="261"/>
      <c r="J23" s="261"/>
      <c r="K23" s="261"/>
      <c r="L23" s="261"/>
      <c r="M23" s="261"/>
      <c r="N23" s="261"/>
      <c r="O23" s="261"/>
      <c r="P23" s="261"/>
      <c r="Q23" s="261"/>
      <c r="R23" s="261"/>
      <c r="S23" s="281"/>
      <c r="T23" s="281"/>
      <c r="U23" s="281"/>
    </row>
    <row r="24" spans="1:21" s="275" customFormat="1" ht="22.5" customHeight="1" x14ac:dyDescent="0.2">
      <c r="A24" s="293"/>
      <c r="B24" s="294"/>
      <c r="C24" s="295"/>
      <c r="D24" s="280"/>
      <c r="E24" s="280"/>
      <c r="F24" s="280"/>
      <c r="G24" s="280"/>
      <c r="H24" s="261"/>
      <c r="I24" s="261"/>
      <c r="J24" s="261"/>
      <c r="K24" s="261"/>
      <c r="L24" s="261"/>
      <c r="M24" s="261"/>
      <c r="N24" s="261"/>
      <c r="O24" s="261"/>
      <c r="P24" s="261"/>
      <c r="Q24" s="261"/>
      <c r="R24" s="261"/>
      <c r="S24" s="281"/>
      <c r="T24" s="281"/>
      <c r="U24" s="281"/>
    </row>
    <row r="25" spans="1:21" s="275" customFormat="1" ht="58.5" customHeight="1" x14ac:dyDescent="0.2">
      <c r="A25" s="23" t="s">
        <v>62</v>
      </c>
      <c r="B25" s="171" t="s">
        <v>419</v>
      </c>
      <c r="C25" s="187" t="s">
        <v>495</v>
      </c>
      <c r="D25" s="280"/>
      <c r="E25" s="280"/>
      <c r="F25" s="280"/>
      <c r="G25" s="261"/>
      <c r="H25" s="261"/>
      <c r="I25" s="261"/>
      <c r="J25" s="261"/>
      <c r="K25" s="261"/>
      <c r="L25" s="261"/>
      <c r="M25" s="261"/>
      <c r="N25" s="261"/>
      <c r="O25" s="261"/>
      <c r="P25" s="261"/>
      <c r="Q25" s="261"/>
      <c r="R25" s="281"/>
      <c r="S25" s="281"/>
      <c r="T25" s="281"/>
      <c r="U25" s="281"/>
    </row>
    <row r="26" spans="1:21" s="275" customFormat="1" ht="42.75" customHeight="1" x14ac:dyDescent="0.2">
      <c r="A26" s="23" t="s">
        <v>61</v>
      </c>
      <c r="B26" s="171" t="s">
        <v>75</v>
      </c>
      <c r="C26" s="187" t="s">
        <v>513</v>
      </c>
      <c r="D26" s="280"/>
      <c r="E26" s="280"/>
      <c r="F26" s="280"/>
      <c r="G26" s="261"/>
      <c r="H26" s="261"/>
      <c r="I26" s="261"/>
      <c r="J26" s="261"/>
      <c r="K26" s="261"/>
      <c r="L26" s="261"/>
      <c r="M26" s="261"/>
      <c r="N26" s="261"/>
      <c r="O26" s="261"/>
      <c r="P26" s="261"/>
      <c r="Q26" s="261"/>
      <c r="R26" s="281"/>
      <c r="S26" s="281"/>
      <c r="T26" s="281"/>
      <c r="U26" s="281"/>
    </row>
    <row r="27" spans="1:21" s="275" customFormat="1" ht="51.75" customHeight="1" x14ac:dyDescent="0.2">
      <c r="A27" s="23" t="s">
        <v>59</v>
      </c>
      <c r="B27" s="171" t="s">
        <v>74</v>
      </c>
      <c r="C27" s="187" t="s">
        <v>512</v>
      </c>
      <c r="D27" s="280"/>
      <c r="E27" s="280"/>
      <c r="F27" s="280"/>
      <c r="G27" s="261"/>
      <c r="H27" s="261"/>
      <c r="I27" s="261"/>
      <c r="J27" s="261"/>
      <c r="K27" s="261"/>
      <c r="L27" s="261"/>
      <c r="M27" s="261"/>
      <c r="N27" s="261"/>
      <c r="O27" s="261"/>
      <c r="P27" s="261"/>
      <c r="Q27" s="261"/>
      <c r="R27" s="281"/>
      <c r="S27" s="281"/>
      <c r="T27" s="281"/>
      <c r="U27" s="281"/>
    </row>
    <row r="28" spans="1:21" s="275" customFormat="1" ht="42.75" customHeight="1" x14ac:dyDescent="0.2">
      <c r="A28" s="23" t="s">
        <v>58</v>
      </c>
      <c r="B28" s="171" t="s">
        <v>420</v>
      </c>
      <c r="C28" s="187" t="s">
        <v>496</v>
      </c>
      <c r="D28" s="280"/>
      <c r="E28" s="280"/>
      <c r="F28" s="280"/>
      <c r="G28" s="261"/>
      <c r="H28" s="261"/>
      <c r="I28" s="261"/>
      <c r="J28" s="261"/>
      <c r="K28" s="261"/>
      <c r="L28" s="261"/>
      <c r="M28" s="261"/>
      <c r="N28" s="261"/>
      <c r="O28" s="261"/>
      <c r="P28" s="261"/>
      <c r="Q28" s="261"/>
      <c r="R28" s="281"/>
      <c r="S28" s="281"/>
      <c r="T28" s="281"/>
      <c r="U28" s="281"/>
    </row>
    <row r="29" spans="1:21" s="275" customFormat="1" ht="51.75" customHeight="1" x14ac:dyDescent="0.2">
      <c r="A29" s="23" t="s">
        <v>56</v>
      </c>
      <c r="B29" s="171" t="s">
        <v>421</v>
      </c>
      <c r="C29" s="187" t="s">
        <v>496</v>
      </c>
      <c r="D29" s="280"/>
      <c r="E29" s="280"/>
      <c r="F29" s="280"/>
      <c r="G29" s="261"/>
      <c r="H29" s="261"/>
      <c r="I29" s="261"/>
      <c r="J29" s="261"/>
      <c r="K29" s="261"/>
      <c r="L29" s="261"/>
      <c r="M29" s="261"/>
      <c r="N29" s="261"/>
      <c r="O29" s="261"/>
      <c r="P29" s="261"/>
      <c r="Q29" s="261"/>
      <c r="R29" s="281"/>
      <c r="S29" s="281"/>
      <c r="T29" s="281"/>
      <c r="U29" s="281"/>
    </row>
    <row r="30" spans="1:21" s="275" customFormat="1" ht="51.75" customHeight="1" x14ac:dyDescent="0.2">
      <c r="A30" s="23" t="s">
        <v>54</v>
      </c>
      <c r="B30" s="171" t="s">
        <v>422</v>
      </c>
      <c r="C30" s="187" t="s">
        <v>496</v>
      </c>
      <c r="D30" s="280"/>
      <c r="E30" s="280"/>
      <c r="F30" s="280"/>
      <c r="G30" s="261"/>
      <c r="H30" s="261"/>
      <c r="I30" s="261"/>
      <c r="J30" s="261"/>
      <c r="K30" s="261"/>
      <c r="L30" s="261"/>
      <c r="M30" s="261"/>
      <c r="N30" s="261"/>
      <c r="O30" s="261"/>
      <c r="P30" s="261"/>
      <c r="Q30" s="261"/>
      <c r="R30" s="281"/>
      <c r="S30" s="281"/>
      <c r="T30" s="281"/>
      <c r="U30" s="281"/>
    </row>
    <row r="31" spans="1:21" s="275" customFormat="1" ht="51.75" customHeight="1" x14ac:dyDescent="0.2">
      <c r="A31" s="23" t="s">
        <v>73</v>
      </c>
      <c r="B31" s="171" t="s">
        <v>423</v>
      </c>
      <c r="C31" s="187" t="s">
        <v>337</v>
      </c>
      <c r="D31" s="280"/>
      <c r="E31" s="280"/>
      <c r="F31" s="280"/>
      <c r="G31" s="261"/>
      <c r="H31" s="261"/>
      <c r="I31" s="261"/>
      <c r="J31" s="261"/>
      <c r="K31" s="261"/>
      <c r="L31" s="261"/>
      <c r="M31" s="261"/>
      <c r="N31" s="261"/>
      <c r="O31" s="261"/>
      <c r="P31" s="261"/>
      <c r="Q31" s="261"/>
      <c r="R31" s="281"/>
      <c r="S31" s="281"/>
      <c r="T31" s="281"/>
      <c r="U31" s="281"/>
    </row>
    <row r="32" spans="1:21" s="275" customFormat="1" ht="51.75" customHeight="1" x14ac:dyDescent="0.2">
      <c r="A32" s="23" t="s">
        <v>71</v>
      </c>
      <c r="B32" s="171" t="s">
        <v>424</v>
      </c>
      <c r="C32" s="187" t="s">
        <v>337</v>
      </c>
      <c r="D32" s="280"/>
      <c r="E32" s="280"/>
      <c r="F32" s="280"/>
      <c r="G32" s="261"/>
      <c r="H32" s="261"/>
      <c r="I32" s="261"/>
      <c r="J32" s="261"/>
      <c r="K32" s="261"/>
      <c r="L32" s="261"/>
      <c r="M32" s="261"/>
      <c r="N32" s="261"/>
      <c r="O32" s="261"/>
      <c r="P32" s="261"/>
      <c r="Q32" s="261"/>
      <c r="R32" s="281"/>
      <c r="S32" s="281"/>
      <c r="T32" s="281"/>
      <c r="U32" s="281"/>
    </row>
    <row r="33" spans="1:21" s="275" customFormat="1" ht="101.25" customHeight="1" x14ac:dyDescent="0.2">
      <c r="A33" s="23" t="s">
        <v>70</v>
      </c>
      <c r="B33" s="171" t="s">
        <v>425</v>
      </c>
      <c r="C33" s="187" t="s">
        <v>514</v>
      </c>
      <c r="D33" s="280"/>
      <c r="E33" s="280"/>
      <c r="F33" s="280"/>
      <c r="G33" s="261"/>
      <c r="H33" s="261"/>
      <c r="I33" s="261"/>
      <c r="J33" s="261"/>
      <c r="K33" s="261"/>
      <c r="L33" s="261"/>
      <c r="M33" s="261"/>
      <c r="N33" s="261"/>
      <c r="O33" s="261"/>
      <c r="P33" s="261"/>
      <c r="Q33" s="261"/>
      <c r="R33" s="281"/>
      <c r="S33" s="281"/>
      <c r="T33" s="281"/>
      <c r="U33" s="281"/>
    </row>
    <row r="34" spans="1:21" ht="111" customHeight="1" x14ac:dyDescent="0.25">
      <c r="A34" s="23" t="s">
        <v>441</v>
      </c>
      <c r="B34" s="171" t="s">
        <v>426</v>
      </c>
      <c r="C34" s="187" t="s">
        <v>337</v>
      </c>
      <c r="D34" s="283"/>
      <c r="E34" s="283"/>
      <c r="F34" s="283"/>
      <c r="G34" s="283"/>
      <c r="H34" s="283"/>
      <c r="I34" s="283"/>
      <c r="J34" s="283"/>
      <c r="K34" s="283"/>
      <c r="L34" s="283"/>
      <c r="M34" s="283"/>
      <c r="N34" s="283"/>
      <c r="O34" s="283"/>
      <c r="P34" s="283"/>
      <c r="Q34" s="283"/>
      <c r="R34" s="283"/>
      <c r="S34" s="283"/>
      <c r="T34" s="283"/>
      <c r="U34" s="283"/>
    </row>
    <row r="35" spans="1:21" ht="58.5" customHeight="1" x14ac:dyDescent="0.25">
      <c r="A35" s="23" t="s">
        <v>429</v>
      </c>
      <c r="B35" s="171" t="s">
        <v>72</v>
      </c>
      <c r="C35" s="187" t="s">
        <v>496</v>
      </c>
      <c r="D35" s="283"/>
      <c r="E35" s="283"/>
      <c r="F35" s="283"/>
      <c r="G35" s="283"/>
      <c r="H35" s="283"/>
      <c r="I35" s="283"/>
      <c r="J35" s="283"/>
      <c r="K35" s="283"/>
      <c r="L35" s="283"/>
      <c r="M35" s="283"/>
      <c r="N35" s="283"/>
      <c r="O35" s="283"/>
      <c r="P35" s="283"/>
      <c r="Q35" s="283"/>
      <c r="R35" s="283"/>
      <c r="S35" s="283"/>
      <c r="T35" s="283"/>
      <c r="U35" s="283"/>
    </row>
    <row r="36" spans="1:21" ht="51.75" customHeight="1" x14ac:dyDescent="0.25">
      <c r="A36" s="23" t="s">
        <v>442</v>
      </c>
      <c r="B36" s="171" t="s">
        <v>427</v>
      </c>
      <c r="C36" s="187" t="s">
        <v>606</v>
      </c>
      <c r="D36" s="283"/>
      <c r="E36" s="283"/>
      <c r="F36" s="283"/>
      <c r="G36" s="283"/>
      <c r="H36" s="283"/>
      <c r="I36" s="283"/>
      <c r="J36" s="283"/>
      <c r="K36" s="283"/>
      <c r="L36" s="283"/>
      <c r="M36" s="283"/>
      <c r="N36" s="283"/>
      <c r="O36" s="283"/>
      <c r="P36" s="283"/>
      <c r="Q36" s="283"/>
      <c r="R36" s="283"/>
      <c r="S36" s="283"/>
      <c r="T36" s="283"/>
      <c r="U36" s="283"/>
    </row>
    <row r="37" spans="1:21" ht="43.5" customHeight="1" x14ac:dyDescent="0.25">
      <c r="A37" s="23" t="s">
        <v>430</v>
      </c>
      <c r="B37" s="171" t="s">
        <v>428</v>
      </c>
      <c r="C37" s="187" t="s">
        <v>606</v>
      </c>
      <c r="D37" s="283"/>
      <c r="E37" s="283"/>
      <c r="F37" s="283"/>
      <c r="G37" s="283"/>
      <c r="H37" s="283"/>
      <c r="I37" s="283"/>
      <c r="J37" s="283"/>
      <c r="K37" s="283"/>
      <c r="L37" s="283"/>
      <c r="M37" s="283"/>
      <c r="N37" s="283"/>
      <c r="O37" s="283"/>
      <c r="P37" s="283"/>
      <c r="Q37" s="283"/>
      <c r="R37" s="283"/>
      <c r="S37" s="283"/>
      <c r="T37" s="283"/>
      <c r="U37" s="283"/>
    </row>
    <row r="38" spans="1:21" ht="43.5" customHeight="1" x14ac:dyDescent="0.25">
      <c r="A38" s="23" t="s">
        <v>443</v>
      </c>
      <c r="B38" s="171" t="s">
        <v>238</v>
      </c>
      <c r="C38" s="187" t="s">
        <v>606</v>
      </c>
      <c r="D38" s="283"/>
      <c r="E38" s="283"/>
      <c r="F38" s="283"/>
      <c r="G38" s="283"/>
      <c r="H38" s="283"/>
      <c r="I38" s="283"/>
      <c r="J38" s="283"/>
      <c r="K38" s="283"/>
      <c r="L38" s="283"/>
      <c r="M38" s="283"/>
      <c r="N38" s="283"/>
      <c r="O38" s="283"/>
      <c r="P38" s="283"/>
      <c r="Q38" s="283"/>
      <c r="R38" s="283"/>
      <c r="S38" s="283"/>
      <c r="T38" s="283"/>
      <c r="U38" s="283"/>
    </row>
    <row r="39" spans="1:21" ht="23.25" customHeight="1" x14ac:dyDescent="0.25">
      <c r="A39" s="293"/>
      <c r="B39" s="294"/>
      <c r="C39" s="295"/>
      <c r="D39" s="283"/>
      <c r="E39" s="283"/>
      <c r="F39" s="283"/>
      <c r="G39" s="283"/>
      <c r="H39" s="283"/>
      <c r="I39" s="283"/>
      <c r="J39" s="283"/>
      <c r="K39" s="283"/>
      <c r="L39" s="283"/>
      <c r="M39" s="283"/>
      <c r="N39" s="283"/>
      <c r="O39" s="283"/>
      <c r="P39" s="283"/>
      <c r="Q39" s="283"/>
      <c r="R39" s="283"/>
      <c r="S39" s="283"/>
      <c r="T39" s="283"/>
      <c r="U39" s="283"/>
    </row>
    <row r="40" spans="1:21" ht="63" x14ac:dyDescent="0.25">
      <c r="A40" s="23" t="s">
        <v>431</v>
      </c>
      <c r="B40" s="171" t="s">
        <v>485</v>
      </c>
      <c r="C40" s="171"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87,868</v>
      </c>
      <c r="D40" s="283"/>
      <c r="E40" s="283"/>
      <c r="F40" s="283"/>
      <c r="G40" s="283"/>
      <c r="H40" s="283"/>
      <c r="I40" s="283"/>
      <c r="J40" s="283"/>
      <c r="K40" s="283"/>
      <c r="L40" s="283"/>
      <c r="M40" s="283"/>
      <c r="N40" s="283"/>
      <c r="O40" s="283"/>
      <c r="P40" s="283"/>
      <c r="Q40" s="283"/>
      <c r="R40" s="283"/>
      <c r="S40" s="283"/>
      <c r="T40" s="283"/>
      <c r="U40" s="283"/>
    </row>
    <row r="41" spans="1:21" ht="105.75" customHeight="1" x14ac:dyDescent="0.25">
      <c r="A41" s="23" t="s">
        <v>444</v>
      </c>
      <c r="B41" s="171" t="s">
        <v>467</v>
      </c>
      <c r="C41" s="285" t="s">
        <v>515</v>
      </c>
      <c r="D41" s="283"/>
      <c r="E41" s="283"/>
      <c r="F41" s="283"/>
      <c r="G41" s="283"/>
      <c r="H41" s="283"/>
      <c r="I41" s="283"/>
      <c r="J41" s="283"/>
      <c r="K41" s="283"/>
      <c r="L41" s="283"/>
      <c r="M41" s="283"/>
      <c r="N41" s="283"/>
      <c r="O41" s="283"/>
      <c r="P41" s="283"/>
      <c r="Q41" s="283"/>
      <c r="R41" s="283"/>
      <c r="S41" s="283"/>
      <c r="T41" s="283"/>
      <c r="U41" s="283"/>
    </row>
    <row r="42" spans="1:21" ht="83.25" customHeight="1" x14ac:dyDescent="0.25">
      <c r="A42" s="23" t="s">
        <v>432</v>
      </c>
      <c r="B42" s="171" t="s">
        <v>482</v>
      </c>
      <c r="C42" s="286" t="s">
        <v>515</v>
      </c>
      <c r="D42" s="283"/>
      <c r="E42" s="283"/>
      <c r="F42" s="283"/>
      <c r="G42" s="283"/>
      <c r="H42" s="283"/>
      <c r="I42" s="283"/>
      <c r="J42" s="283"/>
      <c r="K42" s="283"/>
      <c r="L42" s="283"/>
      <c r="M42" s="283"/>
      <c r="N42" s="283"/>
      <c r="O42" s="283"/>
      <c r="P42" s="283"/>
      <c r="Q42" s="283"/>
      <c r="R42" s="283"/>
      <c r="S42" s="283"/>
      <c r="T42" s="283"/>
      <c r="U42" s="283"/>
    </row>
    <row r="43" spans="1:21" ht="186" customHeight="1" x14ac:dyDescent="0.25">
      <c r="A43" s="23" t="s">
        <v>447</v>
      </c>
      <c r="B43" s="171" t="s">
        <v>448</v>
      </c>
      <c r="C43" s="285" t="s">
        <v>515</v>
      </c>
      <c r="D43" s="283"/>
      <c r="E43" s="283"/>
      <c r="F43" s="283"/>
      <c r="G43" s="283"/>
      <c r="H43" s="283"/>
      <c r="I43" s="283"/>
      <c r="J43" s="283"/>
      <c r="K43" s="283"/>
      <c r="L43" s="283"/>
      <c r="M43" s="283"/>
      <c r="N43" s="283"/>
      <c r="O43" s="283"/>
      <c r="P43" s="283"/>
      <c r="Q43" s="283"/>
      <c r="R43" s="283"/>
      <c r="S43" s="283"/>
      <c r="T43" s="283"/>
      <c r="U43" s="283"/>
    </row>
    <row r="44" spans="1:21" ht="111" customHeight="1" x14ac:dyDescent="0.25">
      <c r="A44" s="23" t="s">
        <v>433</v>
      </c>
      <c r="B44" s="171" t="s">
        <v>473</v>
      </c>
      <c r="C44" s="187" t="s">
        <v>337</v>
      </c>
      <c r="D44" s="283"/>
      <c r="E44" s="283"/>
      <c r="F44" s="283"/>
      <c r="G44" s="283"/>
      <c r="H44" s="283"/>
      <c r="I44" s="283"/>
      <c r="J44" s="283"/>
      <c r="K44" s="283"/>
      <c r="L44" s="283"/>
      <c r="M44" s="283"/>
      <c r="N44" s="283"/>
      <c r="O44" s="283"/>
      <c r="P44" s="283"/>
      <c r="Q44" s="283"/>
      <c r="R44" s="283"/>
      <c r="S44" s="283"/>
      <c r="T44" s="283"/>
      <c r="U44" s="283"/>
    </row>
    <row r="45" spans="1:21" ht="120" customHeight="1" x14ac:dyDescent="0.25">
      <c r="A45" s="23" t="s">
        <v>468</v>
      </c>
      <c r="B45" s="171" t="s">
        <v>474</v>
      </c>
      <c r="C45" s="187" t="s">
        <v>337</v>
      </c>
      <c r="D45" s="283"/>
      <c r="E45" s="283"/>
      <c r="F45" s="283"/>
      <c r="G45" s="283"/>
      <c r="H45" s="283"/>
      <c r="I45" s="283"/>
      <c r="J45" s="283"/>
      <c r="K45" s="283"/>
      <c r="L45" s="283"/>
      <c r="M45" s="283"/>
      <c r="N45" s="283"/>
      <c r="O45" s="283"/>
      <c r="P45" s="283"/>
      <c r="Q45" s="283"/>
      <c r="R45" s="283"/>
      <c r="S45" s="283"/>
      <c r="T45" s="283"/>
      <c r="U45" s="283"/>
    </row>
    <row r="46" spans="1:21" ht="101.25" customHeight="1" x14ac:dyDescent="0.25">
      <c r="A46" s="23" t="s">
        <v>434</v>
      </c>
      <c r="B46" s="171" t="s">
        <v>475</v>
      </c>
      <c r="C46" s="286" t="s">
        <v>501</v>
      </c>
      <c r="D46" s="283"/>
      <c r="E46" s="283"/>
      <c r="F46" s="283"/>
      <c r="G46" s="283"/>
      <c r="H46" s="283"/>
      <c r="I46" s="283"/>
      <c r="J46" s="283"/>
      <c r="K46" s="283"/>
      <c r="L46" s="283"/>
      <c r="M46" s="283"/>
      <c r="N46" s="283"/>
      <c r="O46" s="283"/>
      <c r="P46" s="283"/>
      <c r="Q46" s="283"/>
      <c r="R46" s="283"/>
      <c r="S46" s="283"/>
      <c r="T46" s="283"/>
      <c r="U46" s="283"/>
    </row>
    <row r="47" spans="1:21" ht="18.75" customHeight="1" x14ac:dyDescent="0.25">
      <c r="A47" s="293"/>
      <c r="B47" s="294"/>
      <c r="C47" s="295"/>
      <c r="D47" s="283"/>
      <c r="E47" s="283"/>
      <c r="F47" s="283"/>
      <c r="G47" s="283"/>
      <c r="H47" s="283"/>
      <c r="I47" s="283"/>
      <c r="J47" s="283"/>
      <c r="K47" s="283"/>
      <c r="L47" s="283"/>
      <c r="M47" s="283"/>
      <c r="N47" s="283"/>
      <c r="O47" s="283"/>
      <c r="P47" s="283"/>
      <c r="Q47" s="283"/>
      <c r="R47" s="283"/>
      <c r="S47" s="283"/>
      <c r="T47" s="283"/>
      <c r="U47" s="283"/>
    </row>
    <row r="48" spans="1:21" ht="75.75" customHeight="1" x14ac:dyDescent="0.25">
      <c r="A48" s="23" t="s">
        <v>469</v>
      </c>
      <c r="B48" s="171" t="s">
        <v>483</v>
      </c>
      <c r="C48" s="287">
        <f>'6.2. Паспорт фин осв ввод'!AC24</f>
        <v>86.31992812</v>
      </c>
      <c r="D48" s="288"/>
      <c r="E48" s="288"/>
      <c r="F48" s="283"/>
      <c r="G48" s="283"/>
      <c r="H48" s="283"/>
      <c r="I48" s="283"/>
      <c r="J48" s="283"/>
      <c r="K48" s="283"/>
      <c r="L48" s="283"/>
      <c r="M48" s="283"/>
      <c r="N48" s="283"/>
      <c r="O48" s="283"/>
      <c r="P48" s="283"/>
      <c r="Q48" s="283"/>
      <c r="R48" s="283"/>
      <c r="S48" s="283"/>
      <c r="T48" s="283"/>
      <c r="U48" s="283"/>
    </row>
    <row r="49" spans="1:21" ht="71.25" customHeight="1" x14ac:dyDescent="0.25">
      <c r="A49" s="23" t="s">
        <v>435</v>
      </c>
      <c r="B49" s="171" t="s">
        <v>484</v>
      </c>
      <c r="C49" s="287">
        <f>'6.2. Паспорт фин осв ввод'!AC30</f>
        <v>72.397634700000012</v>
      </c>
      <c r="D49" s="288"/>
      <c r="E49" s="288"/>
      <c r="F49" s="283"/>
      <c r="G49" s="283"/>
      <c r="H49" s="283"/>
      <c r="I49" s="283"/>
      <c r="J49" s="283"/>
      <c r="K49" s="283"/>
      <c r="L49" s="283"/>
      <c r="M49" s="283"/>
      <c r="N49" s="283"/>
      <c r="O49" s="283"/>
      <c r="P49" s="283"/>
      <c r="Q49" s="283"/>
      <c r="R49" s="283"/>
      <c r="S49" s="283"/>
      <c r="T49" s="283"/>
      <c r="U49" s="283"/>
    </row>
    <row r="50" spans="1:21" x14ac:dyDescent="0.25">
      <c r="A50" s="283"/>
      <c r="B50" s="283"/>
      <c r="C50" s="283"/>
      <c r="D50" s="283"/>
      <c r="E50" s="283"/>
      <c r="F50" s="283"/>
      <c r="G50" s="283"/>
      <c r="H50" s="283"/>
      <c r="I50" s="283"/>
      <c r="J50" s="283"/>
      <c r="K50" s="283"/>
      <c r="L50" s="283"/>
      <c r="M50" s="283"/>
      <c r="N50" s="283"/>
      <c r="O50" s="283"/>
      <c r="P50" s="283"/>
      <c r="Q50" s="283"/>
      <c r="R50" s="283"/>
      <c r="S50" s="283"/>
      <c r="T50" s="283"/>
      <c r="U50" s="283"/>
    </row>
    <row r="51" spans="1:21" x14ac:dyDescent="0.25">
      <c r="A51" s="283"/>
      <c r="B51" s="283"/>
      <c r="C51" s="283"/>
      <c r="D51" s="283"/>
      <c r="E51" s="283"/>
      <c r="F51" s="283"/>
      <c r="G51" s="283"/>
      <c r="H51" s="283"/>
      <c r="I51" s="283"/>
      <c r="J51" s="283"/>
      <c r="K51" s="283"/>
      <c r="L51" s="283"/>
      <c r="M51" s="283"/>
      <c r="N51" s="283"/>
      <c r="O51" s="283"/>
      <c r="P51" s="283"/>
      <c r="Q51" s="283"/>
      <c r="R51" s="283"/>
      <c r="S51" s="283"/>
      <c r="T51" s="283"/>
      <c r="U51" s="283"/>
    </row>
    <row r="52" spans="1:21" x14ac:dyDescent="0.25">
      <c r="A52" s="283"/>
      <c r="B52" s="283"/>
      <c r="C52" s="283"/>
      <c r="D52" s="283"/>
      <c r="E52" s="283"/>
      <c r="F52" s="283"/>
      <c r="G52" s="283"/>
      <c r="H52" s="283"/>
      <c r="I52" s="283"/>
      <c r="J52" s="283"/>
      <c r="K52" s="283"/>
      <c r="L52" s="283"/>
      <c r="M52" s="283"/>
      <c r="N52" s="283"/>
      <c r="O52" s="283"/>
      <c r="P52" s="283"/>
      <c r="Q52" s="283"/>
      <c r="R52" s="283"/>
      <c r="S52" s="283"/>
      <c r="T52" s="283"/>
      <c r="U52" s="283"/>
    </row>
    <row r="53" spans="1:21" x14ac:dyDescent="0.25">
      <c r="A53" s="283"/>
      <c r="B53" s="283"/>
      <c r="C53" s="283"/>
      <c r="D53" s="283"/>
      <c r="E53" s="283"/>
      <c r="F53" s="283"/>
      <c r="G53" s="283"/>
      <c r="H53" s="283"/>
      <c r="I53" s="283"/>
      <c r="J53" s="283"/>
      <c r="K53" s="283"/>
      <c r="L53" s="283"/>
      <c r="M53" s="283"/>
      <c r="N53" s="283"/>
      <c r="O53" s="283"/>
      <c r="P53" s="283"/>
      <c r="Q53" s="283"/>
      <c r="R53" s="283"/>
      <c r="S53" s="283"/>
      <c r="T53" s="283"/>
      <c r="U53" s="283"/>
    </row>
    <row r="54" spans="1:21" x14ac:dyDescent="0.25">
      <c r="A54" s="283"/>
      <c r="B54" s="283"/>
      <c r="C54" s="283"/>
      <c r="D54" s="283"/>
      <c r="E54" s="283"/>
      <c r="F54" s="283"/>
      <c r="G54" s="283"/>
      <c r="H54" s="283"/>
      <c r="I54" s="283"/>
      <c r="J54" s="283"/>
      <c r="K54" s="283"/>
      <c r="L54" s="283"/>
      <c r="M54" s="283"/>
      <c r="N54" s="283"/>
      <c r="O54" s="283"/>
      <c r="P54" s="283"/>
      <c r="Q54" s="283"/>
      <c r="R54" s="283"/>
      <c r="S54" s="283"/>
      <c r="T54" s="283"/>
      <c r="U54" s="283"/>
    </row>
    <row r="55" spans="1:21" x14ac:dyDescent="0.25">
      <c r="A55" s="283"/>
      <c r="B55" s="283"/>
      <c r="C55" s="283"/>
      <c r="D55" s="283"/>
      <c r="E55" s="283"/>
      <c r="F55" s="283"/>
      <c r="G55" s="283"/>
      <c r="H55" s="283"/>
      <c r="I55" s="283"/>
      <c r="J55" s="283"/>
      <c r="K55" s="283"/>
      <c r="L55" s="283"/>
      <c r="M55" s="283"/>
      <c r="N55" s="283"/>
      <c r="O55" s="283"/>
      <c r="P55" s="283"/>
      <c r="Q55" s="283"/>
      <c r="R55" s="283"/>
      <c r="S55" s="283"/>
      <c r="T55" s="283"/>
      <c r="U55" s="283"/>
    </row>
    <row r="56" spans="1:21" x14ac:dyDescent="0.25">
      <c r="A56" s="283"/>
      <c r="B56" s="283"/>
      <c r="C56" s="283"/>
      <c r="D56" s="283"/>
      <c r="E56" s="283"/>
      <c r="F56" s="283"/>
      <c r="G56" s="283"/>
      <c r="H56" s="283"/>
      <c r="I56" s="283"/>
      <c r="J56" s="283"/>
      <c r="K56" s="283"/>
      <c r="L56" s="283"/>
      <c r="M56" s="283"/>
      <c r="N56" s="283"/>
      <c r="O56" s="283"/>
      <c r="P56" s="283"/>
      <c r="Q56" s="283"/>
      <c r="R56" s="283"/>
      <c r="S56" s="283"/>
      <c r="T56" s="283"/>
      <c r="U56" s="283"/>
    </row>
    <row r="57" spans="1:21" x14ac:dyDescent="0.25">
      <c r="A57" s="283"/>
      <c r="B57" s="283"/>
      <c r="C57" s="283"/>
      <c r="D57" s="283"/>
      <c r="E57" s="283"/>
      <c r="F57" s="283"/>
      <c r="G57" s="283"/>
      <c r="H57" s="283"/>
      <c r="I57" s="283"/>
      <c r="J57" s="283"/>
      <c r="K57" s="283"/>
      <c r="L57" s="283"/>
      <c r="M57" s="283"/>
      <c r="N57" s="283"/>
      <c r="O57" s="283"/>
      <c r="P57" s="283"/>
      <c r="Q57" s="283"/>
      <c r="R57" s="283"/>
      <c r="S57" s="283"/>
      <c r="T57" s="283"/>
      <c r="U57" s="283"/>
    </row>
    <row r="58" spans="1:21" x14ac:dyDescent="0.25">
      <c r="A58" s="283"/>
      <c r="B58" s="283"/>
      <c r="C58" s="283"/>
      <c r="D58" s="283"/>
      <c r="E58" s="283"/>
      <c r="F58" s="283"/>
      <c r="G58" s="283"/>
      <c r="H58" s="283"/>
      <c r="I58" s="283"/>
      <c r="J58" s="283"/>
      <c r="K58" s="283"/>
      <c r="L58" s="283"/>
      <c r="M58" s="283"/>
      <c r="N58" s="283"/>
      <c r="O58" s="283"/>
      <c r="P58" s="283"/>
      <c r="Q58" s="283"/>
      <c r="R58" s="283"/>
      <c r="S58" s="283"/>
      <c r="T58" s="283"/>
      <c r="U58" s="283"/>
    </row>
    <row r="59" spans="1:21" x14ac:dyDescent="0.25">
      <c r="A59" s="283"/>
      <c r="B59" s="283"/>
      <c r="C59" s="283"/>
      <c r="D59" s="283"/>
      <c r="E59" s="283"/>
      <c r="F59" s="283"/>
      <c r="G59" s="283"/>
      <c r="H59" s="283"/>
      <c r="I59" s="283"/>
      <c r="J59" s="283"/>
      <c r="K59" s="283"/>
      <c r="L59" s="283"/>
      <c r="M59" s="283"/>
      <c r="N59" s="283"/>
      <c r="O59" s="283"/>
      <c r="P59" s="283"/>
      <c r="Q59" s="283"/>
      <c r="R59" s="283"/>
      <c r="S59" s="283"/>
      <c r="T59" s="283"/>
      <c r="U59" s="283"/>
    </row>
    <row r="60" spans="1:21" x14ac:dyDescent="0.25">
      <c r="A60" s="283"/>
      <c r="B60" s="283"/>
      <c r="C60" s="283"/>
      <c r="D60" s="283"/>
      <c r="E60" s="283"/>
      <c r="F60" s="283"/>
      <c r="G60" s="283"/>
      <c r="H60" s="283"/>
      <c r="I60" s="283"/>
      <c r="J60" s="283"/>
      <c r="K60" s="283"/>
      <c r="L60" s="283"/>
      <c r="M60" s="283"/>
      <c r="N60" s="283"/>
      <c r="O60" s="283"/>
      <c r="P60" s="283"/>
      <c r="Q60" s="283"/>
      <c r="R60" s="283"/>
      <c r="S60" s="283"/>
      <c r="T60" s="283"/>
      <c r="U60" s="283"/>
    </row>
    <row r="61" spans="1:21" x14ac:dyDescent="0.25">
      <c r="A61" s="283"/>
      <c r="B61" s="283"/>
      <c r="C61" s="283"/>
      <c r="D61" s="283"/>
      <c r="E61" s="283"/>
      <c r="F61" s="283"/>
      <c r="G61" s="283"/>
      <c r="H61" s="283"/>
      <c r="I61" s="283"/>
      <c r="J61" s="283"/>
      <c r="K61" s="283"/>
      <c r="L61" s="283"/>
      <c r="M61" s="283"/>
      <c r="N61" s="283"/>
      <c r="O61" s="283"/>
      <c r="P61" s="283"/>
      <c r="Q61" s="283"/>
      <c r="R61" s="283"/>
      <c r="S61" s="283"/>
      <c r="T61" s="283"/>
      <c r="U61" s="283"/>
    </row>
    <row r="62" spans="1:21" x14ac:dyDescent="0.25">
      <c r="A62" s="283"/>
      <c r="B62" s="283"/>
      <c r="C62" s="283"/>
      <c r="D62" s="283"/>
      <c r="E62" s="283"/>
      <c r="F62" s="283"/>
      <c r="G62" s="283"/>
      <c r="H62" s="283"/>
      <c r="I62" s="283"/>
      <c r="J62" s="283"/>
      <c r="K62" s="283"/>
      <c r="L62" s="283"/>
      <c r="M62" s="283"/>
      <c r="N62" s="283"/>
      <c r="O62" s="283"/>
      <c r="P62" s="283"/>
      <c r="Q62" s="283"/>
      <c r="R62" s="283"/>
      <c r="S62" s="283"/>
      <c r="T62" s="283"/>
      <c r="U62" s="283"/>
    </row>
    <row r="63" spans="1:21" x14ac:dyDescent="0.25">
      <c r="A63" s="283"/>
      <c r="B63" s="283"/>
      <c r="C63" s="283"/>
      <c r="D63" s="283"/>
      <c r="E63" s="283"/>
      <c r="F63" s="283"/>
      <c r="G63" s="283"/>
      <c r="H63" s="283"/>
      <c r="I63" s="283"/>
      <c r="J63" s="283"/>
      <c r="K63" s="283"/>
      <c r="L63" s="283"/>
      <c r="M63" s="283"/>
      <c r="N63" s="283"/>
      <c r="O63" s="283"/>
      <c r="P63" s="283"/>
      <c r="Q63" s="283"/>
      <c r="R63" s="283"/>
      <c r="S63" s="283"/>
      <c r="T63" s="283"/>
      <c r="U63" s="283"/>
    </row>
    <row r="64" spans="1:21" x14ac:dyDescent="0.25">
      <c r="A64" s="283"/>
      <c r="B64" s="283"/>
      <c r="C64" s="283"/>
      <c r="D64" s="283"/>
      <c r="E64" s="283"/>
      <c r="F64" s="283"/>
      <c r="G64" s="283"/>
      <c r="H64" s="283"/>
      <c r="I64" s="283"/>
      <c r="J64" s="283"/>
      <c r="K64" s="283"/>
      <c r="L64" s="283"/>
      <c r="M64" s="283"/>
      <c r="N64" s="283"/>
      <c r="O64" s="283"/>
      <c r="P64" s="283"/>
      <c r="Q64" s="283"/>
      <c r="R64" s="283"/>
      <c r="S64" s="283"/>
      <c r="T64" s="283"/>
      <c r="U64" s="283"/>
    </row>
    <row r="65" spans="1:21" x14ac:dyDescent="0.25">
      <c r="A65" s="283"/>
      <c r="B65" s="283"/>
      <c r="C65" s="283"/>
      <c r="D65" s="283"/>
      <c r="E65" s="283"/>
      <c r="F65" s="283"/>
      <c r="G65" s="283"/>
      <c r="H65" s="283"/>
      <c r="I65" s="283"/>
      <c r="J65" s="283"/>
      <c r="K65" s="283"/>
      <c r="L65" s="283"/>
      <c r="M65" s="283"/>
      <c r="N65" s="283"/>
      <c r="O65" s="283"/>
      <c r="P65" s="283"/>
      <c r="Q65" s="283"/>
      <c r="R65" s="283"/>
      <c r="S65" s="283"/>
      <c r="T65" s="283"/>
      <c r="U65" s="283"/>
    </row>
    <row r="66" spans="1:21" x14ac:dyDescent="0.25">
      <c r="A66" s="283"/>
      <c r="B66" s="283"/>
      <c r="C66" s="283"/>
      <c r="D66" s="283"/>
      <c r="E66" s="283"/>
      <c r="F66" s="283"/>
      <c r="G66" s="283"/>
      <c r="H66" s="283"/>
      <c r="I66" s="283"/>
      <c r="J66" s="283"/>
      <c r="K66" s="283"/>
      <c r="L66" s="283"/>
      <c r="M66" s="283"/>
      <c r="N66" s="283"/>
      <c r="O66" s="283"/>
      <c r="P66" s="283"/>
      <c r="Q66" s="283"/>
      <c r="R66" s="283"/>
      <c r="S66" s="283"/>
      <c r="T66" s="283"/>
      <c r="U66" s="283"/>
    </row>
    <row r="67" spans="1:21" x14ac:dyDescent="0.25">
      <c r="A67" s="283"/>
      <c r="B67" s="283"/>
      <c r="C67" s="283"/>
      <c r="D67" s="283"/>
      <c r="E67" s="283"/>
      <c r="F67" s="283"/>
      <c r="G67" s="283"/>
      <c r="H67" s="283"/>
      <c r="I67" s="283"/>
      <c r="J67" s="283"/>
      <c r="K67" s="283"/>
      <c r="L67" s="283"/>
      <c r="M67" s="283"/>
      <c r="N67" s="283"/>
      <c r="O67" s="283"/>
      <c r="P67" s="283"/>
      <c r="Q67" s="283"/>
      <c r="R67" s="283"/>
      <c r="S67" s="283"/>
      <c r="T67" s="283"/>
      <c r="U67" s="283"/>
    </row>
    <row r="68" spans="1:21" x14ac:dyDescent="0.25">
      <c r="A68" s="283"/>
      <c r="B68" s="283"/>
      <c r="C68" s="283"/>
      <c r="D68" s="283"/>
      <c r="E68" s="283"/>
      <c r="F68" s="283"/>
      <c r="G68" s="283"/>
      <c r="H68" s="283"/>
      <c r="I68" s="283"/>
      <c r="J68" s="283"/>
      <c r="K68" s="283"/>
      <c r="L68" s="283"/>
      <c r="M68" s="283"/>
      <c r="N68" s="283"/>
      <c r="O68" s="283"/>
      <c r="P68" s="283"/>
      <c r="Q68" s="283"/>
      <c r="R68" s="283"/>
      <c r="S68" s="283"/>
      <c r="T68" s="283"/>
      <c r="U68" s="283"/>
    </row>
    <row r="69" spans="1:21" x14ac:dyDescent="0.25">
      <c r="A69" s="283"/>
      <c r="B69" s="283"/>
      <c r="C69" s="283"/>
      <c r="D69" s="283"/>
      <c r="E69" s="283"/>
      <c r="F69" s="283"/>
      <c r="G69" s="283"/>
      <c r="H69" s="283"/>
      <c r="I69" s="283"/>
      <c r="J69" s="283"/>
      <c r="K69" s="283"/>
      <c r="L69" s="283"/>
      <c r="M69" s="283"/>
      <c r="N69" s="283"/>
      <c r="O69" s="283"/>
      <c r="P69" s="283"/>
      <c r="Q69" s="283"/>
      <c r="R69" s="283"/>
      <c r="S69" s="283"/>
      <c r="T69" s="283"/>
      <c r="U69" s="283"/>
    </row>
    <row r="70" spans="1:21" x14ac:dyDescent="0.25">
      <c r="A70" s="283"/>
      <c r="B70" s="283"/>
      <c r="C70" s="283"/>
      <c r="D70" s="283"/>
      <c r="E70" s="283"/>
      <c r="F70" s="283"/>
      <c r="G70" s="283"/>
      <c r="H70" s="283"/>
      <c r="I70" s="283"/>
      <c r="J70" s="283"/>
      <c r="K70" s="283"/>
      <c r="L70" s="283"/>
      <c r="M70" s="283"/>
      <c r="N70" s="283"/>
      <c r="O70" s="283"/>
      <c r="P70" s="283"/>
      <c r="Q70" s="283"/>
      <c r="R70" s="283"/>
      <c r="S70" s="283"/>
      <c r="T70" s="283"/>
      <c r="U70" s="283"/>
    </row>
    <row r="71" spans="1:21" x14ac:dyDescent="0.25">
      <c r="A71" s="283"/>
      <c r="B71" s="283"/>
      <c r="C71" s="283"/>
      <c r="D71" s="283"/>
      <c r="E71" s="283"/>
      <c r="F71" s="283"/>
      <c r="G71" s="283"/>
      <c r="H71" s="283"/>
      <c r="I71" s="283"/>
      <c r="J71" s="283"/>
      <c r="K71" s="283"/>
      <c r="L71" s="283"/>
      <c r="M71" s="283"/>
      <c r="N71" s="283"/>
      <c r="O71" s="283"/>
      <c r="P71" s="283"/>
      <c r="Q71" s="283"/>
      <c r="R71" s="283"/>
      <c r="S71" s="283"/>
      <c r="T71" s="283"/>
      <c r="U71" s="283"/>
    </row>
    <row r="72" spans="1:21" x14ac:dyDescent="0.25">
      <c r="A72" s="283"/>
      <c r="B72" s="283"/>
      <c r="C72" s="283"/>
      <c r="D72" s="283"/>
      <c r="E72" s="283"/>
      <c r="F72" s="283"/>
      <c r="G72" s="283"/>
      <c r="H72" s="283"/>
      <c r="I72" s="283"/>
      <c r="J72" s="283"/>
      <c r="K72" s="283"/>
      <c r="L72" s="283"/>
      <c r="M72" s="283"/>
      <c r="N72" s="283"/>
      <c r="O72" s="283"/>
      <c r="P72" s="283"/>
      <c r="Q72" s="283"/>
      <c r="R72" s="283"/>
      <c r="S72" s="283"/>
      <c r="T72" s="283"/>
      <c r="U72" s="283"/>
    </row>
    <row r="73" spans="1:21" x14ac:dyDescent="0.25">
      <c r="A73" s="283"/>
      <c r="B73" s="283"/>
      <c r="C73" s="283"/>
      <c r="D73" s="283"/>
      <c r="E73" s="283"/>
      <c r="F73" s="283"/>
      <c r="G73" s="283"/>
      <c r="H73" s="283"/>
      <c r="I73" s="283"/>
      <c r="J73" s="283"/>
      <c r="K73" s="283"/>
      <c r="L73" s="283"/>
      <c r="M73" s="283"/>
      <c r="N73" s="283"/>
      <c r="O73" s="283"/>
      <c r="P73" s="283"/>
      <c r="Q73" s="283"/>
      <c r="R73" s="283"/>
      <c r="S73" s="283"/>
      <c r="T73" s="283"/>
      <c r="U73" s="283"/>
    </row>
    <row r="74" spans="1:21" x14ac:dyDescent="0.25">
      <c r="A74" s="283"/>
      <c r="B74" s="283"/>
      <c r="C74" s="283"/>
      <c r="D74" s="283"/>
      <c r="E74" s="283"/>
      <c r="F74" s="283"/>
      <c r="G74" s="283"/>
      <c r="H74" s="283"/>
      <c r="I74" s="283"/>
      <c r="J74" s="283"/>
      <c r="K74" s="283"/>
      <c r="L74" s="283"/>
      <c r="M74" s="283"/>
      <c r="N74" s="283"/>
      <c r="O74" s="283"/>
      <c r="P74" s="283"/>
      <c r="Q74" s="283"/>
      <c r="R74" s="283"/>
      <c r="S74" s="283"/>
      <c r="T74" s="283"/>
      <c r="U74" s="283"/>
    </row>
    <row r="75" spans="1:21" x14ac:dyDescent="0.25">
      <c r="A75" s="283"/>
      <c r="B75" s="283"/>
      <c r="C75" s="283"/>
      <c r="D75" s="283"/>
      <c r="E75" s="283"/>
      <c r="F75" s="283"/>
      <c r="G75" s="283"/>
      <c r="H75" s="283"/>
      <c r="I75" s="283"/>
      <c r="J75" s="283"/>
      <c r="K75" s="283"/>
      <c r="L75" s="283"/>
      <c r="M75" s="283"/>
      <c r="N75" s="283"/>
      <c r="O75" s="283"/>
      <c r="P75" s="283"/>
      <c r="Q75" s="283"/>
      <c r="R75" s="283"/>
      <c r="S75" s="283"/>
      <c r="T75" s="283"/>
      <c r="U75" s="283"/>
    </row>
    <row r="76" spans="1:21" x14ac:dyDescent="0.25">
      <c r="A76" s="283"/>
      <c r="B76" s="283"/>
      <c r="C76" s="283"/>
      <c r="D76" s="283"/>
      <c r="E76" s="283"/>
      <c r="F76" s="283"/>
      <c r="G76" s="283"/>
      <c r="H76" s="283"/>
      <c r="I76" s="283"/>
      <c r="J76" s="283"/>
      <c r="K76" s="283"/>
      <c r="L76" s="283"/>
      <c r="M76" s="283"/>
      <c r="N76" s="283"/>
      <c r="O76" s="283"/>
      <c r="P76" s="283"/>
      <c r="Q76" s="283"/>
      <c r="R76" s="283"/>
      <c r="S76" s="283"/>
      <c r="T76" s="283"/>
      <c r="U76" s="283"/>
    </row>
    <row r="77" spans="1:21" x14ac:dyDescent="0.25">
      <c r="A77" s="283"/>
      <c r="B77" s="283"/>
      <c r="C77" s="283"/>
      <c r="D77" s="283"/>
      <c r="E77" s="283"/>
      <c r="F77" s="283"/>
      <c r="G77" s="283"/>
      <c r="H77" s="283"/>
      <c r="I77" s="283"/>
      <c r="J77" s="283"/>
      <c r="K77" s="283"/>
      <c r="L77" s="283"/>
      <c r="M77" s="283"/>
      <c r="N77" s="283"/>
      <c r="O77" s="283"/>
      <c r="P77" s="283"/>
      <c r="Q77" s="283"/>
      <c r="R77" s="283"/>
      <c r="S77" s="283"/>
      <c r="T77" s="283"/>
      <c r="U77" s="283"/>
    </row>
    <row r="78" spans="1:21" x14ac:dyDescent="0.25">
      <c r="A78" s="283"/>
      <c r="B78" s="283"/>
      <c r="C78" s="283"/>
      <c r="D78" s="283"/>
      <c r="E78" s="283"/>
      <c r="F78" s="283"/>
      <c r="G78" s="283"/>
      <c r="H78" s="283"/>
      <c r="I78" s="283"/>
      <c r="J78" s="283"/>
      <c r="K78" s="283"/>
      <c r="L78" s="283"/>
      <c r="M78" s="283"/>
      <c r="N78" s="283"/>
      <c r="O78" s="283"/>
      <c r="P78" s="283"/>
      <c r="Q78" s="283"/>
      <c r="R78" s="283"/>
      <c r="S78" s="283"/>
      <c r="T78" s="283"/>
      <c r="U78" s="283"/>
    </row>
    <row r="79" spans="1:21" x14ac:dyDescent="0.25">
      <c r="A79" s="283"/>
      <c r="B79" s="283"/>
      <c r="C79" s="283"/>
      <c r="D79" s="283"/>
      <c r="E79" s="283"/>
      <c r="F79" s="283"/>
      <c r="G79" s="283"/>
      <c r="H79" s="283"/>
      <c r="I79" s="283"/>
      <c r="J79" s="283"/>
      <c r="K79" s="283"/>
      <c r="L79" s="283"/>
      <c r="M79" s="283"/>
      <c r="N79" s="283"/>
      <c r="O79" s="283"/>
      <c r="P79" s="283"/>
      <c r="Q79" s="283"/>
      <c r="R79" s="283"/>
      <c r="S79" s="283"/>
      <c r="T79" s="283"/>
      <c r="U79" s="283"/>
    </row>
    <row r="80" spans="1:21" x14ac:dyDescent="0.25">
      <c r="A80" s="283"/>
      <c r="B80" s="283"/>
      <c r="C80" s="283"/>
      <c r="D80" s="283"/>
      <c r="E80" s="283"/>
      <c r="F80" s="283"/>
      <c r="G80" s="283"/>
      <c r="H80" s="283"/>
      <c r="I80" s="283"/>
      <c r="J80" s="283"/>
      <c r="K80" s="283"/>
      <c r="L80" s="283"/>
      <c r="M80" s="283"/>
      <c r="N80" s="283"/>
      <c r="O80" s="283"/>
      <c r="P80" s="283"/>
      <c r="Q80" s="283"/>
      <c r="R80" s="283"/>
      <c r="S80" s="283"/>
      <c r="T80" s="283"/>
      <c r="U80" s="283"/>
    </row>
    <row r="81" spans="1:21" x14ac:dyDescent="0.25">
      <c r="A81" s="283"/>
      <c r="B81" s="283"/>
      <c r="C81" s="283"/>
      <c r="D81" s="283"/>
      <c r="E81" s="283"/>
      <c r="F81" s="283"/>
      <c r="G81" s="283"/>
      <c r="H81" s="283"/>
      <c r="I81" s="283"/>
      <c r="J81" s="283"/>
      <c r="K81" s="283"/>
      <c r="L81" s="283"/>
      <c r="M81" s="283"/>
      <c r="N81" s="283"/>
      <c r="O81" s="283"/>
      <c r="P81" s="283"/>
      <c r="Q81" s="283"/>
      <c r="R81" s="283"/>
      <c r="S81" s="283"/>
      <c r="T81" s="283"/>
      <c r="U81" s="283"/>
    </row>
    <row r="82" spans="1:21" x14ac:dyDescent="0.25">
      <c r="A82" s="283"/>
      <c r="B82" s="283"/>
      <c r="C82" s="283"/>
      <c r="D82" s="283"/>
      <c r="E82" s="283"/>
      <c r="F82" s="283"/>
      <c r="G82" s="283"/>
      <c r="H82" s="283"/>
      <c r="I82" s="283"/>
      <c r="J82" s="283"/>
      <c r="K82" s="283"/>
      <c r="L82" s="283"/>
      <c r="M82" s="283"/>
      <c r="N82" s="283"/>
      <c r="O82" s="283"/>
      <c r="P82" s="283"/>
      <c r="Q82" s="283"/>
      <c r="R82" s="283"/>
      <c r="S82" s="283"/>
      <c r="T82" s="283"/>
      <c r="U82" s="283"/>
    </row>
    <row r="83" spans="1:21" x14ac:dyDescent="0.25">
      <c r="A83" s="283"/>
      <c r="B83" s="283"/>
      <c r="C83" s="283"/>
      <c r="D83" s="283"/>
      <c r="E83" s="283"/>
      <c r="F83" s="283"/>
      <c r="G83" s="283"/>
      <c r="H83" s="283"/>
      <c r="I83" s="283"/>
      <c r="J83" s="283"/>
      <c r="K83" s="283"/>
      <c r="L83" s="283"/>
      <c r="M83" s="283"/>
      <c r="N83" s="283"/>
      <c r="O83" s="283"/>
      <c r="P83" s="283"/>
      <c r="Q83" s="283"/>
      <c r="R83" s="283"/>
      <c r="S83" s="283"/>
      <c r="T83" s="283"/>
      <c r="U83" s="283"/>
    </row>
    <row r="84" spans="1:21" x14ac:dyDescent="0.25">
      <c r="A84" s="283"/>
      <c r="B84" s="283"/>
      <c r="C84" s="283"/>
      <c r="D84" s="283"/>
      <c r="E84" s="283"/>
      <c r="F84" s="283"/>
      <c r="G84" s="283"/>
      <c r="H84" s="283"/>
      <c r="I84" s="283"/>
      <c r="J84" s="283"/>
      <c r="K84" s="283"/>
      <c r="L84" s="283"/>
      <c r="M84" s="283"/>
      <c r="N84" s="283"/>
      <c r="O84" s="283"/>
      <c r="P84" s="283"/>
      <c r="Q84" s="283"/>
      <c r="R84" s="283"/>
      <c r="S84" s="283"/>
      <c r="T84" s="283"/>
      <c r="U84" s="283"/>
    </row>
    <row r="85" spans="1:21" x14ac:dyDescent="0.25">
      <c r="A85" s="283"/>
      <c r="B85" s="283"/>
      <c r="C85" s="283"/>
      <c r="D85" s="283"/>
      <c r="E85" s="283"/>
      <c r="F85" s="283"/>
      <c r="G85" s="283"/>
      <c r="H85" s="283"/>
      <c r="I85" s="283"/>
      <c r="J85" s="283"/>
      <c r="K85" s="283"/>
      <c r="L85" s="283"/>
      <c r="M85" s="283"/>
      <c r="N85" s="283"/>
      <c r="O85" s="283"/>
      <c r="P85" s="283"/>
      <c r="Q85" s="283"/>
      <c r="R85" s="283"/>
      <c r="S85" s="283"/>
      <c r="T85" s="283"/>
      <c r="U85" s="283"/>
    </row>
    <row r="86" spans="1:21" x14ac:dyDescent="0.25">
      <c r="A86" s="283"/>
      <c r="B86" s="283"/>
      <c r="C86" s="283"/>
      <c r="D86" s="283"/>
      <c r="E86" s="283"/>
      <c r="F86" s="283"/>
      <c r="G86" s="283"/>
      <c r="H86" s="283"/>
      <c r="I86" s="283"/>
      <c r="J86" s="283"/>
      <c r="K86" s="283"/>
      <c r="L86" s="283"/>
      <c r="M86" s="283"/>
      <c r="N86" s="283"/>
      <c r="O86" s="283"/>
      <c r="P86" s="283"/>
      <c r="Q86" s="283"/>
      <c r="R86" s="283"/>
      <c r="S86" s="283"/>
      <c r="T86" s="283"/>
      <c r="U86" s="283"/>
    </row>
    <row r="87" spans="1:21" x14ac:dyDescent="0.25">
      <c r="A87" s="283"/>
      <c r="B87" s="283"/>
      <c r="C87" s="283"/>
      <c r="D87" s="283"/>
      <c r="E87" s="283"/>
      <c r="F87" s="283"/>
      <c r="G87" s="283"/>
      <c r="H87" s="283"/>
      <c r="I87" s="283"/>
      <c r="J87" s="283"/>
      <c r="K87" s="283"/>
      <c r="L87" s="283"/>
      <c r="M87" s="283"/>
      <c r="N87" s="283"/>
      <c r="O87" s="283"/>
      <c r="P87" s="283"/>
      <c r="Q87" s="283"/>
      <c r="R87" s="283"/>
      <c r="S87" s="283"/>
      <c r="T87" s="283"/>
      <c r="U87" s="283"/>
    </row>
    <row r="88" spans="1:21" x14ac:dyDescent="0.25">
      <c r="A88" s="283"/>
      <c r="B88" s="283"/>
      <c r="C88" s="283"/>
      <c r="D88" s="283"/>
      <c r="E88" s="283"/>
      <c r="F88" s="283"/>
      <c r="G88" s="283"/>
      <c r="H88" s="283"/>
      <c r="I88" s="283"/>
      <c r="J88" s="283"/>
      <c r="K88" s="283"/>
      <c r="L88" s="283"/>
      <c r="M88" s="283"/>
      <c r="N88" s="283"/>
      <c r="O88" s="283"/>
      <c r="P88" s="283"/>
      <c r="Q88" s="283"/>
      <c r="R88" s="283"/>
      <c r="S88" s="283"/>
      <c r="T88" s="283"/>
      <c r="U88" s="283"/>
    </row>
    <row r="89" spans="1:21" x14ac:dyDescent="0.25">
      <c r="A89" s="283"/>
      <c r="B89" s="283"/>
      <c r="C89" s="283"/>
      <c r="D89" s="283"/>
      <c r="E89" s="283"/>
      <c r="F89" s="283"/>
      <c r="G89" s="283"/>
      <c r="H89" s="283"/>
      <c r="I89" s="283"/>
      <c r="J89" s="283"/>
      <c r="K89" s="283"/>
      <c r="L89" s="283"/>
      <c r="M89" s="283"/>
      <c r="N89" s="283"/>
      <c r="O89" s="283"/>
      <c r="P89" s="283"/>
      <c r="Q89" s="283"/>
      <c r="R89" s="283"/>
      <c r="S89" s="283"/>
      <c r="T89" s="283"/>
      <c r="U89" s="283"/>
    </row>
    <row r="90" spans="1:21" x14ac:dyDescent="0.25">
      <c r="A90" s="283"/>
      <c r="B90" s="283"/>
      <c r="C90" s="283"/>
      <c r="D90" s="283"/>
      <c r="E90" s="283"/>
      <c r="F90" s="283"/>
      <c r="G90" s="283"/>
      <c r="H90" s="283"/>
      <c r="I90" s="283"/>
      <c r="J90" s="283"/>
      <c r="K90" s="283"/>
      <c r="L90" s="283"/>
      <c r="M90" s="283"/>
      <c r="N90" s="283"/>
      <c r="O90" s="283"/>
      <c r="P90" s="283"/>
      <c r="Q90" s="283"/>
      <c r="R90" s="283"/>
      <c r="S90" s="283"/>
      <c r="T90" s="283"/>
      <c r="U90" s="283"/>
    </row>
    <row r="91" spans="1:21" x14ac:dyDescent="0.25">
      <c r="A91" s="283"/>
      <c r="B91" s="283"/>
      <c r="C91" s="283"/>
      <c r="D91" s="283"/>
      <c r="E91" s="283"/>
      <c r="F91" s="283"/>
      <c r="G91" s="283"/>
      <c r="H91" s="283"/>
      <c r="I91" s="283"/>
      <c r="J91" s="283"/>
      <c r="K91" s="283"/>
      <c r="L91" s="283"/>
      <c r="M91" s="283"/>
      <c r="N91" s="283"/>
      <c r="O91" s="283"/>
      <c r="P91" s="283"/>
      <c r="Q91" s="283"/>
      <c r="R91" s="283"/>
      <c r="S91" s="283"/>
      <c r="T91" s="283"/>
      <c r="U91" s="283"/>
    </row>
    <row r="92" spans="1:21" x14ac:dyDescent="0.25">
      <c r="A92" s="283"/>
      <c r="B92" s="283"/>
      <c r="C92" s="283"/>
      <c r="D92" s="283"/>
      <c r="E92" s="283"/>
      <c r="F92" s="283"/>
      <c r="G92" s="283"/>
      <c r="H92" s="283"/>
      <c r="I92" s="283"/>
      <c r="J92" s="283"/>
      <c r="K92" s="283"/>
      <c r="L92" s="283"/>
      <c r="M92" s="283"/>
      <c r="N92" s="283"/>
      <c r="O92" s="283"/>
      <c r="P92" s="283"/>
      <c r="Q92" s="283"/>
      <c r="R92" s="283"/>
      <c r="S92" s="283"/>
      <c r="T92" s="283"/>
      <c r="U92" s="283"/>
    </row>
    <row r="93" spans="1:21" x14ac:dyDescent="0.25">
      <c r="A93" s="283"/>
      <c r="B93" s="283"/>
      <c r="C93" s="283"/>
      <c r="D93" s="283"/>
      <c r="E93" s="283"/>
      <c r="F93" s="283"/>
      <c r="G93" s="283"/>
      <c r="H93" s="283"/>
      <c r="I93" s="283"/>
      <c r="J93" s="283"/>
      <c r="K93" s="283"/>
      <c r="L93" s="283"/>
      <c r="M93" s="283"/>
      <c r="N93" s="283"/>
      <c r="O93" s="283"/>
      <c r="P93" s="283"/>
      <c r="Q93" s="283"/>
      <c r="R93" s="283"/>
      <c r="S93" s="283"/>
      <c r="T93" s="283"/>
      <c r="U93" s="283"/>
    </row>
    <row r="94" spans="1:21" x14ac:dyDescent="0.25">
      <c r="A94" s="283"/>
      <c r="B94" s="283"/>
      <c r="C94" s="283"/>
      <c r="D94" s="283"/>
      <c r="E94" s="283"/>
      <c r="F94" s="283"/>
      <c r="G94" s="283"/>
      <c r="H94" s="283"/>
      <c r="I94" s="283"/>
      <c r="J94" s="283"/>
      <c r="K94" s="283"/>
      <c r="L94" s="283"/>
      <c r="M94" s="283"/>
      <c r="N94" s="283"/>
      <c r="O94" s="283"/>
      <c r="P94" s="283"/>
      <c r="Q94" s="283"/>
      <c r="R94" s="283"/>
      <c r="S94" s="283"/>
      <c r="T94" s="283"/>
      <c r="U94" s="283"/>
    </row>
    <row r="95" spans="1:21" x14ac:dyDescent="0.25">
      <c r="A95" s="283"/>
      <c r="B95" s="283"/>
      <c r="C95" s="283"/>
      <c r="D95" s="283"/>
      <c r="E95" s="283"/>
      <c r="F95" s="283"/>
      <c r="G95" s="283"/>
      <c r="H95" s="283"/>
      <c r="I95" s="283"/>
      <c r="J95" s="283"/>
      <c r="K95" s="283"/>
      <c r="L95" s="283"/>
      <c r="M95" s="283"/>
      <c r="N95" s="283"/>
      <c r="O95" s="283"/>
      <c r="P95" s="283"/>
      <c r="Q95" s="283"/>
      <c r="R95" s="283"/>
      <c r="S95" s="283"/>
      <c r="T95" s="283"/>
      <c r="U95" s="283"/>
    </row>
    <row r="96" spans="1:21" x14ac:dyDescent="0.25">
      <c r="A96" s="283"/>
      <c r="B96" s="283"/>
      <c r="C96" s="283"/>
      <c r="D96" s="283"/>
      <c r="E96" s="283"/>
      <c r="F96" s="283"/>
      <c r="G96" s="283"/>
      <c r="H96" s="283"/>
      <c r="I96" s="283"/>
      <c r="J96" s="283"/>
      <c r="K96" s="283"/>
      <c r="L96" s="283"/>
      <c r="M96" s="283"/>
      <c r="N96" s="283"/>
      <c r="O96" s="283"/>
      <c r="P96" s="283"/>
      <c r="Q96" s="283"/>
      <c r="R96" s="283"/>
      <c r="S96" s="283"/>
      <c r="T96" s="283"/>
      <c r="U96" s="283"/>
    </row>
    <row r="97" spans="1:21" x14ac:dyDescent="0.25">
      <c r="A97" s="283"/>
      <c r="B97" s="283"/>
      <c r="C97" s="283"/>
      <c r="D97" s="283"/>
      <c r="E97" s="283"/>
      <c r="F97" s="283"/>
      <c r="G97" s="283"/>
      <c r="H97" s="283"/>
      <c r="I97" s="283"/>
      <c r="J97" s="283"/>
      <c r="K97" s="283"/>
      <c r="L97" s="283"/>
      <c r="M97" s="283"/>
      <c r="N97" s="283"/>
      <c r="O97" s="283"/>
      <c r="P97" s="283"/>
      <c r="Q97" s="283"/>
      <c r="R97" s="283"/>
      <c r="S97" s="283"/>
      <c r="T97" s="283"/>
      <c r="U97" s="283"/>
    </row>
    <row r="98" spans="1:21" x14ac:dyDescent="0.25">
      <c r="A98" s="283"/>
      <c r="B98" s="283"/>
      <c r="C98" s="283"/>
      <c r="D98" s="283"/>
      <c r="E98" s="283"/>
      <c r="F98" s="283"/>
      <c r="G98" s="283"/>
      <c r="H98" s="283"/>
      <c r="I98" s="283"/>
      <c r="J98" s="283"/>
      <c r="K98" s="283"/>
      <c r="L98" s="283"/>
      <c r="M98" s="283"/>
      <c r="N98" s="283"/>
      <c r="O98" s="283"/>
      <c r="P98" s="283"/>
      <c r="Q98" s="283"/>
      <c r="R98" s="283"/>
      <c r="S98" s="283"/>
      <c r="T98" s="283"/>
      <c r="U98" s="283"/>
    </row>
    <row r="99" spans="1:21" x14ac:dyDescent="0.25">
      <c r="A99" s="283"/>
      <c r="B99" s="283"/>
      <c r="C99" s="283"/>
      <c r="D99" s="283"/>
      <c r="E99" s="283"/>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M_TP1200.VL.0038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446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5</v>
      </c>
      <c r="B19" s="311" t="s">
        <v>108</v>
      </c>
      <c r="C19" s="312" t="s">
        <v>343</v>
      </c>
      <c r="D19" s="311" t="s">
        <v>342</v>
      </c>
      <c r="E19" s="311" t="s">
        <v>107</v>
      </c>
      <c r="F19" s="311" t="s">
        <v>106</v>
      </c>
      <c r="G19" s="311" t="s">
        <v>338</v>
      </c>
      <c r="H19" s="311" t="s">
        <v>105</v>
      </c>
      <c r="I19" s="311" t="s">
        <v>104</v>
      </c>
      <c r="J19" s="311" t="s">
        <v>103</v>
      </c>
      <c r="K19" s="311" t="s">
        <v>102</v>
      </c>
      <c r="L19" s="311" t="s">
        <v>101</v>
      </c>
      <c r="M19" s="311" t="s">
        <v>100</v>
      </c>
      <c r="N19" s="311" t="s">
        <v>99</v>
      </c>
      <c r="O19" s="311" t="s">
        <v>98</v>
      </c>
      <c r="P19" s="311" t="s">
        <v>97</v>
      </c>
      <c r="Q19" s="311" t="s">
        <v>341</v>
      </c>
      <c r="R19" s="311"/>
      <c r="S19" s="314" t="s">
        <v>438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4" t="s">
        <v>339</v>
      </c>
      <c r="R20" s="35" t="s">
        <v>340</v>
      </c>
      <c r="S20" s="314"/>
      <c r="T20" s="27"/>
      <c r="U20" s="27"/>
      <c r="V20" s="27"/>
      <c r="W20" s="27"/>
      <c r="X20" s="27"/>
      <c r="Y20" s="27"/>
      <c r="Z20" s="26"/>
      <c r="AA20" s="26"/>
      <c r="AB20" s="26"/>
    </row>
    <row r="21" spans="1:28" s="3" customFormat="1" ht="18.75" x14ac:dyDescent="0.2">
      <c r="A21" s="34">
        <v>1</v>
      </c>
      <c r="B21" s="39">
        <v>2</v>
      </c>
      <c r="C21" s="34">
        <v>3</v>
      </c>
      <c r="D21" s="39">
        <v>4</v>
      </c>
      <c r="E21" s="34">
        <v>5</v>
      </c>
      <c r="F21" s="39">
        <v>6</v>
      </c>
      <c r="G21" s="165">
        <v>7</v>
      </c>
      <c r="H21" s="166">
        <v>8</v>
      </c>
      <c r="I21" s="165">
        <v>9</v>
      </c>
      <c r="J21" s="166">
        <v>10</v>
      </c>
      <c r="K21" s="165">
        <v>11</v>
      </c>
      <c r="L21" s="166">
        <v>12</v>
      </c>
      <c r="M21" s="165">
        <v>13</v>
      </c>
      <c r="N21" s="166">
        <v>14</v>
      </c>
      <c r="O21" s="165">
        <v>15</v>
      </c>
      <c r="P21" s="166">
        <v>16</v>
      </c>
      <c r="Q21" s="165">
        <v>17</v>
      </c>
      <c r="R21" s="166">
        <v>18</v>
      </c>
      <c r="S21" s="165">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439</v>
      </c>
      <c r="H22" s="39"/>
      <c r="I22" s="39"/>
      <c r="J22" s="39"/>
      <c r="K22" s="39"/>
      <c r="L22" s="39"/>
      <c r="M22" s="39"/>
      <c r="N22" s="39"/>
      <c r="O22" s="39"/>
      <c r="P22" s="39"/>
      <c r="Q22" s="32"/>
      <c r="R22" s="5"/>
      <c r="S22" s="164"/>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64"/>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64"/>
      <c r="T24" s="27"/>
      <c r="U24" s="27"/>
      <c r="V24" s="27"/>
      <c r="W24" s="27"/>
      <c r="X24" s="26"/>
      <c r="Y24" s="26"/>
      <c r="Z24" s="26"/>
      <c r="AA24" s="26"/>
      <c r="AB24" s="26"/>
    </row>
    <row r="25" spans="1:28" s="3" customFormat="1" ht="31.5" x14ac:dyDescent="0.2">
      <c r="A25" s="38"/>
      <c r="B25" s="39" t="s">
        <v>92</v>
      </c>
      <c r="C25" s="39"/>
      <c r="D25" s="39"/>
      <c r="E25" s="39" t="s">
        <v>91</v>
      </c>
      <c r="F25" s="39" t="s">
        <v>90</v>
      </c>
      <c r="G25" s="39" t="s">
        <v>440</v>
      </c>
      <c r="H25" s="29"/>
      <c r="I25" s="29"/>
      <c r="J25" s="29"/>
      <c r="K25" s="29"/>
      <c r="L25" s="29"/>
      <c r="M25" s="29"/>
      <c r="N25" s="29"/>
      <c r="O25" s="29"/>
      <c r="P25" s="29"/>
      <c r="Q25" s="29"/>
      <c r="R25" s="5"/>
      <c r="S25" s="164"/>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64"/>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6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64"/>
      <c r="T28" s="27"/>
      <c r="U28" s="27"/>
      <c r="V28" s="27"/>
      <c r="W28" s="27"/>
      <c r="X28" s="26"/>
      <c r="Y28" s="26"/>
      <c r="Z28" s="26"/>
      <c r="AA28" s="26"/>
      <c r="AB28" s="26"/>
    </row>
    <row r="29" spans="1:28" ht="20.25" customHeight="1" x14ac:dyDescent="0.25">
      <c r="A29" s="127"/>
      <c r="B29" s="39" t="s">
        <v>336</v>
      </c>
      <c r="C29" s="39"/>
      <c r="D29" s="39"/>
      <c r="E29" s="127" t="s">
        <v>337</v>
      </c>
      <c r="F29" s="127" t="s">
        <v>337</v>
      </c>
      <c r="G29" s="127" t="s">
        <v>337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 xml:space="preserve"> АО "Россети Тюмень" </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M_TP1200.VL.0038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10" t="s">
        <v>451</v>
      </c>
      <c r="B19" s="310"/>
      <c r="C19" s="310"/>
      <c r="D19" s="310"/>
      <c r="E19" s="310"/>
      <c r="F19" s="310"/>
      <c r="G19" s="310"/>
      <c r="H19" s="310"/>
      <c r="I19" s="310"/>
      <c r="J19" s="310"/>
      <c r="K19" s="310"/>
      <c r="L19" s="310"/>
      <c r="M19" s="310"/>
      <c r="N19" s="310"/>
      <c r="O19" s="310"/>
      <c r="P19" s="310"/>
      <c r="Q19" s="310"/>
      <c r="R19" s="310"/>
      <c r="S19" s="310"/>
      <c r="T19" s="310"/>
    </row>
    <row r="20" spans="1:113"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229</v>
      </c>
      <c r="C21" s="323"/>
      <c r="D21" s="326" t="s">
        <v>130</v>
      </c>
      <c r="E21" s="322" t="s">
        <v>480</v>
      </c>
      <c r="F21" s="323"/>
      <c r="G21" s="322" t="s">
        <v>248</v>
      </c>
      <c r="H21" s="323"/>
      <c r="I21" s="322" t="s">
        <v>129</v>
      </c>
      <c r="J21" s="323"/>
      <c r="K21" s="326" t="s">
        <v>128</v>
      </c>
      <c r="L21" s="322" t="s">
        <v>127</v>
      </c>
      <c r="M21" s="323"/>
      <c r="N21" s="322" t="s">
        <v>476</v>
      </c>
      <c r="O21" s="323"/>
      <c r="P21" s="326" t="s">
        <v>126</v>
      </c>
      <c r="Q21" s="315" t="s">
        <v>125</v>
      </c>
      <c r="R21" s="316"/>
      <c r="S21" s="315" t="s">
        <v>124</v>
      </c>
      <c r="T21" s="317"/>
    </row>
    <row r="22" spans="1:113" ht="204.75" customHeight="1" x14ac:dyDescent="0.25">
      <c r="A22" s="320"/>
      <c r="B22" s="324"/>
      <c r="C22" s="325"/>
      <c r="D22" s="329"/>
      <c r="E22" s="324"/>
      <c r="F22" s="325"/>
      <c r="G22" s="324"/>
      <c r="H22" s="325"/>
      <c r="I22" s="324"/>
      <c r="J22" s="325"/>
      <c r="K22" s="327"/>
      <c r="L22" s="324"/>
      <c r="M22" s="325"/>
      <c r="N22" s="324"/>
      <c r="O22" s="325"/>
      <c r="P22" s="327"/>
      <c r="Q22" s="86" t="s">
        <v>123</v>
      </c>
      <c r="R22" s="86" t="s">
        <v>450</v>
      </c>
      <c r="S22" s="86" t="s">
        <v>122</v>
      </c>
      <c r="T22" s="86" t="s">
        <v>121</v>
      </c>
    </row>
    <row r="23" spans="1:113" ht="51.75" customHeight="1" x14ac:dyDescent="0.25">
      <c r="A23" s="321"/>
      <c r="B23" s="172" t="s">
        <v>119</v>
      </c>
      <c r="C23" s="172" t="s">
        <v>120</v>
      </c>
      <c r="D23" s="327"/>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86" t="s">
        <v>119</v>
      </c>
      <c r="R23" s="86" t="s">
        <v>119</v>
      </c>
      <c r="S23" s="86" t="s">
        <v>119</v>
      </c>
      <c r="T23" s="86"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5"/>
      <c r="R25" s="53"/>
      <c r="S25" s="175"/>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328" t="s">
        <v>486</v>
      </c>
      <c r="C29" s="328"/>
      <c r="D29" s="328"/>
      <c r="E29" s="328"/>
      <c r="F29" s="328"/>
      <c r="G29" s="328"/>
      <c r="H29" s="328"/>
      <c r="I29" s="328"/>
      <c r="J29" s="328"/>
      <c r="K29" s="328"/>
      <c r="L29" s="328"/>
      <c r="M29" s="328"/>
      <c r="N29" s="328"/>
      <c r="O29" s="328"/>
      <c r="P29" s="328"/>
      <c r="Q29" s="328"/>
      <c r="R29" s="32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449</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44" sqref="X44:Y44"/>
    </sheetView>
  </sheetViews>
  <sheetFormatPr defaultColWidth="10.7109375" defaultRowHeight="15.75" x14ac:dyDescent="0.25"/>
  <cols>
    <col min="1" max="1" width="10.7109375" style="43"/>
    <col min="2" max="2" width="17.28515625" style="43" customWidth="1"/>
    <col min="3" max="3" width="16.85546875" style="43" bestFit="1" customWidth="1"/>
    <col min="4" max="4" width="18" style="43" customWidth="1"/>
    <col min="5" max="5" width="18.285156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14.4257812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296"/>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2" customFormat="1" ht="18.75" customHeight="1" x14ac:dyDescent="0.2">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customHeight="1" x14ac:dyDescent="0.2">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row>
    <row r="12" spans="1:27" s="12" customFormat="1" ht="18.75" customHeight="1" x14ac:dyDescent="0.2">
      <c r="A12" s="303" t="str">
        <f>'1. паспорт местоположение'!A12:C12</f>
        <v>M_TP1200.VL.0038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7" s="3" customFormat="1" ht="15" customHeight="1" x14ac:dyDescent="0.2">
      <c r="A15"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row>
    <row r="18" spans="1:27"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row>
    <row r="19" spans="1:27" ht="25.5" customHeight="1" x14ac:dyDescent="0.25">
      <c r="A19" s="310" t="s">
        <v>453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1" customFormat="1" ht="21" customHeight="1" x14ac:dyDescent="0.25"/>
    <row r="21" spans="1:27" ht="15.75" customHeight="1" x14ac:dyDescent="0.25">
      <c r="A21" s="334" t="s">
        <v>5</v>
      </c>
      <c r="B21" s="330" t="s">
        <v>460</v>
      </c>
      <c r="C21" s="331"/>
      <c r="D21" s="330" t="s">
        <v>462</v>
      </c>
      <c r="E21" s="331"/>
      <c r="F21" s="315" t="s">
        <v>102</v>
      </c>
      <c r="G21" s="317"/>
      <c r="H21" s="317"/>
      <c r="I21" s="316"/>
      <c r="J21" s="334" t="s">
        <v>463</v>
      </c>
      <c r="K21" s="330" t="s">
        <v>464</v>
      </c>
      <c r="L21" s="331"/>
      <c r="M21" s="330" t="s">
        <v>465</v>
      </c>
      <c r="N21" s="331"/>
      <c r="O21" s="330" t="s">
        <v>452</v>
      </c>
      <c r="P21" s="331"/>
      <c r="Q21" s="330" t="s">
        <v>135</v>
      </c>
      <c r="R21" s="331"/>
      <c r="S21" s="334" t="s">
        <v>134</v>
      </c>
      <c r="T21" s="334" t="s">
        <v>466</v>
      </c>
      <c r="U21" s="334" t="s">
        <v>461</v>
      </c>
      <c r="V21" s="330" t="s">
        <v>133</v>
      </c>
      <c r="W21" s="331"/>
      <c r="X21" s="315" t="s">
        <v>125</v>
      </c>
      <c r="Y21" s="317"/>
      <c r="Z21" s="315" t="s">
        <v>124</v>
      </c>
      <c r="AA21" s="317"/>
    </row>
    <row r="22" spans="1:27" ht="216" customHeight="1" x14ac:dyDescent="0.25">
      <c r="A22" s="339"/>
      <c r="B22" s="332"/>
      <c r="C22" s="333"/>
      <c r="D22" s="332"/>
      <c r="E22" s="333"/>
      <c r="F22" s="315" t="s">
        <v>132</v>
      </c>
      <c r="G22" s="316"/>
      <c r="H22" s="315" t="s">
        <v>131</v>
      </c>
      <c r="I22" s="316"/>
      <c r="J22" s="335"/>
      <c r="K22" s="332"/>
      <c r="L22" s="333"/>
      <c r="M22" s="332"/>
      <c r="N22" s="333"/>
      <c r="O22" s="332"/>
      <c r="P22" s="333"/>
      <c r="Q22" s="332"/>
      <c r="R22" s="333"/>
      <c r="S22" s="335"/>
      <c r="T22" s="335"/>
      <c r="U22" s="335"/>
      <c r="V22" s="332"/>
      <c r="W22" s="333"/>
      <c r="X22" s="86" t="s">
        <v>123</v>
      </c>
      <c r="Y22" s="86" t="s">
        <v>450</v>
      </c>
      <c r="Z22" s="86" t="s">
        <v>122</v>
      </c>
      <c r="AA22" s="86" t="s">
        <v>121</v>
      </c>
    </row>
    <row r="23" spans="1:27" ht="60" customHeight="1" x14ac:dyDescent="0.25">
      <c r="A23" s="335"/>
      <c r="B23" s="170" t="s">
        <v>119</v>
      </c>
      <c r="C23" s="17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141.75" customHeight="1" thickBot="1" x14ac:dyDescent="0.3">
      <c r="A25" s="186">
        <v>1</v>
      </c>
      <c r="B25" s="185" t="s">
        <v>505</v>
      </c>
      <c r="C25" s="185" t="s">
        <v>505</v>
      </c>
      <c r="D25" s="185" t="s">
        <v>505</v>
      </c>
      <c r="E25" s="185" t="s">
        <v>505</v>
      </c>
      <c r="F25" s="181">
        <v>110</v>
      </c>
      <c r="G25" s="181">
        <v>110</v>
      </c>
      <c r="H25" s="181">
        <v>110</v>
      </c>
      <c r="I25" s="181">
        <v>110</v>
      </c>
      <c r="J25" s="184" t="s">
        <v>506</v>
      </c>
      <c r="K25" s="184" t="s">
        <v>63</v>
      </c>
      <c r="L25" s="182" t="s">
        <v>63</v>
      </c>
      <c r="M25" s="182" t="s">
        <v>507</v>
      </c>
      <c r="N25" s="182" t="s">
        <v>507</v>
      </c>
      <c r="O25" s="180" t="s">
        <v>497</v>
      </c>
      <c r="P25" s="180" t="s">
        <v>497</v>
      </c>
      <c r="Q25" s="180" t="s">
        <v>508</v>
      </c>
      <c r="R25" s="180" t="s">
        <v>508</v>
      </c>
      <c r="S25" s="184" t="s">
        <v>509</v>
      </c>
      <c r="T25" s="184" t="s">
        <v>498</v>
      </c>
      <c r="U25" s="184" t="s">
        <v>433</v>
      </c>
      <c r="V25" s="183" t="s">
        <v>499</v>
      </c>
      <c r="W25" s="183" t="s">
        <v>499</v>
      </c>
      <c r="X25" s="185" t="s">
        <v>601</v>
      </c>
      <c r="Y25" s="185" t="s">
        <v>602</v>
      </c>
      <c r="Z25" s="185" t="s">
        <v>511</v>
      </c>
      <c r="AA25" s="185" t="s">
        <v>503</v>
      </c>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M_TP1200.VL.0038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4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445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2" x14ac:dyDescent="0.2">
      <c r="A22" s="23" t="s">
        <v>65</v>
      </c>
      <c r="B22" s="29" t="s">
        <v>458</v>
      </c>
      <c r="C22" s="239" t="s">
        <v>617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0" t="s">
        <v>510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478</v>
      </c>
      <c r="C24" s="240" t="s">
        <v>504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479</v>
      </c>
      <c r="C25" s="238" t="str">
        <f>CONCATENATE(ROUND('6.2. Паспорт фин осв ввод'!D30/'6.2. Паспорт фин осв ввод'!D52,3)," млн.руб./","км")</f>
        <v>38,284 млн.руб./км</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240" t="s">
        <v>502</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459</v>
      </c>
      <c r="C27" s="240" t="s">
        <v>500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4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4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0" t="s">
        <v>524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7"/>
      <c r="AB6" s="167"/>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7"/>
      <c r="AB7" s="167"/>
    </row>
    <row r="8" spans="1:28" ht="15.75"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8"/>
      <c r="AB8" s="168"/>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9"/>
      <c r="AB9" s="169"/>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7"/>
      <c r="AB10" s="167"/>
    </row>
    <row r="11" spans="1:28" ht="15.75" x14ac:dyDescent="0.25">
      <c r="A11" s="303" t="str">
        <f>'1. паспорт местоположение'!A12:C12</f>
        <v>M_TP1200.VL.0038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8"/>
      <c r="AB11" s="168"/>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9"/>
      <c r="AB12" s="16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8"/>
      <c r="AB14" s="168"/>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9"/>
      <c r="AB15" s="16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7"/>
      <c r="AB16" s="17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7"/>
      <c r="AB17" s="17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7"/>
      <c r="AB18" s="17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7"/>
      <c r="AB19" s="17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8"/>
      <c r="AB20" s="17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8"/>
      <c r="AB21" s="178"/>
    </row>
    <row r="22" spans="1:28" x14ac:dyDescent="0.25">
      <c r="A22" s="343" t="s">
        <v>477</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9"/>
      <c r="AB22" s="179"/>
    </row>
    <row r="23" spans="1:28" ht="32.25" customHeight="1" x14ac:dyDescent="0.25">
      <c r="A23" s="345" t="s">
        <v>334</v>
      </c>
      <c r="B23" s="346"/>
      <c r="C23" s="346"/>
      <c r="D23" s="346"/>
      <c r="E23" s="346"/>
      <c r="F23" s="346"/>
      <c r="G23" s="346"/>
      <c r="H23" s="346"/>
      <c r="I23" s="346"/>
      <c r="J23" s="346"/>
      <c r="K23" s="346"/>
      <c r="L23" s="347"/>
      <c r="M23" s="344" t="s">
        <v>335</v>
      </c>
      <c r="N23" s="344"/>
      <c r="O23" s="344"/>
      <c r="P23" s="344"/>
      <c r="Q23" s="344"/>
      <c r="R23" s="344"/>
      <c r="S23" s="344"/>
      <c r="T23" s="344"/>
      <c r="U23" s="344"/>
      <c r="V23" s="344"/>
      <c r="W23" s="344"/>
      <c r="X23" s="344"/>
      <c r="Y23" s="344"/>
      <c r="Z23" s="344"/>
    </row>
    <row r="24" spans="1:28" ht="151.5" customHeight="1" x14ac:dyDescent="0.25">
      <c r="A24" s="193" t="s">
        <v>239</v>
      </c>
      <c r="B24" s="84" t="s">
        <v>246</v>
      </c>
      <c r="C24" s="193" t="s">
        <v>328</v>
      </c>
      <c r="D24" s="193" t="s">
        <v>240</v>
      </c>
      <c r="E24" s="193" t="s">
        <v>329</v>
      </c>
      <c r="F24" s="193" t="s">
        <v>331</v>
      </c>
      <c r="G24" s="193" t="s">
        <v>330</v>
      </c>
      <c r="H24" s="193" t="s">
        <v>241</v>
      </c>
      <c r="I24" s="193" t="s">
        <v>332</v>
      </c>
      <c r="J24" s="193" t="s">
        <v>247</v>
      </c>
      <c r="K24" s="84" t="s">
        <v>245</v>
      </c>
      <c r="L24" s="84" t="s">
        <v>242</v>
      </c>
      <c r="M24" s="85" t="s">
        <v>254</v>
      </c>
      <c r="N24" s="84" t="s">
        <v>488</v>
      </c>
      <c r="O24" s="193" t="s">
        <v>252</v>
      </c>
      <c r="P24" s="193" t="s">
        <v>253</v>
      </c>
      <c r="Q24" s="193" t="s">
        <v>251</v>
      </c>
      <c r="R24" s="193" t="s">
        <v>241</v>
      </c>
      <c r="S24" s="193" t="s">
        <v>250</v>
      </c>
      <c r="T24" s="193" t="s">
        <v>249</v>
      </c>
      <c r="U24" s="193" t="s">
        <v>327</v>
      </c>
      <c r="V24" s="193" t="s">
        <v>251</v>
      </c>
      <c r="W24" s="92" t="s">
        <v>244</v>
      </c>
      <c r="X24" s="92" t="s">
        <v>256</v>
      </c>
      <c r="Y24" s="92" t="s">
        <v>257</v>
      </c>
      <c r="Z24" s="94" t="s">
        <v>255</v>
      </c>
    </row>
    <row r="25" spans="1:28" ht="16.5" customHeight="1" x14ac:dyDescent="0.25">
      <c r="A25" s="193">
        <v>1</v>
      </c>
      <c r="B25" s="84">
        <v>2</v>
      </c>
      <c r="C25" s="193">
        <v>3</v>
      </c>
      <c r="D25" s="84">
        <v>4</v>
      </c>
      <c r="E25" s="193">
        <v>5</v>
      </c>
      <c r="F25" s="84">
        <v>6</v>
      </c>
      <c r="G25" s="193">
        <v>7</v>
      </c>
      <c r="H25" s="84">
        <v>8</v>
      </c>
      <c r="I25" s="193">
        <v>9</v>
      </c>
      <c r="J25" s="84">
        <v>10</v>
      </c>
      <c r="K25" s="193">
        <v>11</v>
      </c>
      <c r="L25" s="84">
        <v>12</v>
      </c>
      <c r="M25" s="193">
        <v>13</v>
      </c>
      <c r="N25" s="84">
        <v>14</v>
      </c>
      <c r="O25" s="193">
        <v>15</v>
      </c>
      <c r="P25" s="84">
        <v>16</v>
      </c>
      <c r="Q25" s="193">
        <v>17</v>
      </c>
      <c r="R25" s="84">
        <v>18</v>
      </c>
      <c r="S25" s="193">
        <v>19</v>
      </c>
      <c r="T25" s="84">
        <v>20</v>
      </c>
      <c r="U25" s="193">
        <v>21</v>
      </c>
      <c r="V25" s="84">
        <v>22</v>
      </c>
      <c r="W25" s="193">
        <v>23</v>
      </c>
      <c r="X25" s="84">
        <v>24</v>
      </c>
      <c r="Y25" s="193">
        <v>25</v>
      </c>
      <c r="Z25" s="84">
        <v>26</v>
      </c>
    </row>
    <row r="26" spans="1:28" ht="60" x14ac:dyDescent="0.25">
      <c r="A26" s="194"/>
      <c r="B26" s="195"/>
      <c r="C26" s="194">
        <f>(C27+C29+C31)/3</f>
        <v>0</v>
      </c>
      <c r="D26" s="194">
        <f t="shared" ref="D26" si="0">(D27+D29+D31)/3</f>
        <v>0</v>
      </c>
      <c r="E26" s="194">
        <f>(E27+E29+E31)/3</f>
        <v>0</v>
      </c>
      <c r="F26" s="195">
        <f>C26*D26</f>
        <v>0</v>
      </c>
      <c r="G26" s="194">
        <f>C26*E26</f>
        <v>0</v>
      </c>
      <c r="H26" s="195">
        <v>226773</v>
      </c>
      <c r="I26" s="196">
        <f>F26/H26</f>
        <v>0</v>
      </c>
      <c r="J26" s="196">
        <f>D26/H26</f>
        <v>0</v>
      </c>
      <c r="K26" s="194"/>
      <c r="L26" s="195"/>
      <c r="M26" s="197">
        <v>2024</v>
      </c>
      <c r="N26" s="196">
        <v>0</v>
      </c>
      <c r="O26" s="196">
        <v>0</v>
      </c>
      <c r="P26" s="196">
        <v>0</v>
      </c>
      <c r="Q26" s="196">
        <v>0</v>
      </c>
      <c r="R26" s="196">
        <v>226773</v>
      </c>
      <c r="S26" s="196">
        <v>0</v>
      </c>
      <c r="T26" s="196">
        <v>0</v>
      </c>
      <c r="U26" s="196">
        <v>0</v>
      </c>
      <c r="V26" s="196">
        <v>0</v>
      </c>
      <c r="W26" s="196">
        <f>S26-I26</f>
        <v>0</v>
      </c>
      <c r="X26" s="196">
        <f>T26-J26</f>
        <v>0</v>
      </c>
      <c r="Y26" s="196"/>
      <c r="Z26" s="198" t="s">
        <v>526</v>
      </c>
    </row>
    <row r="27" spans="1:28" ht="30" x14ac:dyDescent="0.25">
      <c r="A27" s="78" t="s">
        <v>527</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x14ac:dyDescent="0.25">
      <c r="A28" s="77" t="s">
        <v>528</v>
      </c>
      <c r="B28" s="78" t="s">
        <v>529</v>
      </c>
      <c r="C28" s="80">
        <v>0</v>
      </c>
      <c r="D28" s="80">
        <v>0</v>
      </c>
      <c r="E28" s="80">
        <v>0</v>
      </c>
      <c r="F28" s="80">
        <f>C28*D28</f>
        <v>0</v>
      </c>
      <c r="G28" s="80"/>
      <c r="H28" s="80"/>
      <c r="I28" s="80"/>
      <c r="J28" s="80"/>
      <c r="K28" s="199"/>
      <c r="L28" s="200"/>
      <c r="M28" s="81"/>
      <c r="N28" s="77"/>
      <c r="O28" s="77"/>
      <c r="P28" s="77"/>
      <c r="Q28" s="77"/>
      <c r="R28" s="77"/>
      <c r="S28" s="77"/>
      <c r="T28" s="77"/>
      <c r="U28" s="77"/>
      <c r="V28" s="77"/>
      <c r="W28" s="77"/>
      <c r="X28" s="77"/>
      <c r="Y28" s="77"/>
      <c r="Z28" s="77"/>
    </row>
    <row r="29" spans="1:28" ht="30" x14ac:dyDescent="0.25">
      <c r="A29" s="83" t="s">
        <v>530</v>
      </c>
      <c r="B29" s="83"/>
      <c r="C29" s="80">
        <f>SUM(C30:C30)</f>
        <v>0</v>
      </c>
      <c r="D29" s="80">
        <f t="shared" ref="D29:F29" si="2">SUM(D30:D30)</f>
        <v>0</v>
      </c>
      <c r="E29" s="80">
        <f t="shared" si="2"/>
        <v>0</v>
      </c>
      <c r="F29" s="80">
        <f t="shared" si="2"/>
        <v>0</v>
      </c>
      <c r="G29" s="80"/>
      <c r="H29" s="80"/>
      <c r="I29" s="80"/>
      <c r="J29" s="80"/>
      <c r="K29" s="200"/>
      <c r="L29" s="200"/>
      <c r="M29" s="77"/>
      <c r="N29" s="77"/>
      <c r="O29" s="77"/>
      <c r="P29" s="77"/>
      <c r="Q29" s="77"/>
      <c r="R29" s="77"/>
      <c r="S29" s="77"/>
      <c r="T29" s="77"/>
      <c r="U29" s="77"/>
      <c r="V29" s="77"/>
      <c r="W29" s="77"/>
      <c r="X29" s="77"/>
      <c r="Y29" s="77"/>
      <c r="Z29" s="77"/>
    </row>
    <row r="30" spans="1:28" x14ac:dyDescent="0.25">
      <c r="A30" s="77" t="s">
        <v>531</v>
      </c>
      <c r="B30" s="78" t="s">
        <v>529</v>
      </c>
      <c r="C30" s="80">
        <v>0</v>
      </c>
      <c r="D30" s="80">
        <v>0</v>
      </c>
      <c r="E30" s="80">
        <v>0</v>
      </c>
      <c r="F30" s="80">
        <f>C30*D30</f>
        <v>0</v>
      </c>
      <c r="G30" s="80"/>
      <c r="H30" s="80"/>
      <c r="I30" s="80"/>
      <c r="J30" s="80"/>
      <c r="K30" s="200"/>
      <c r="L30" s="200"/>
      <c r="M30" s="77"/>
      <c r="N30" s="77"/>
      <c r="O30" s="77"/>
      <c r="P30" s="77"/>
      <c r="Q30" s="77"/>
      <c r="R30" s="77"/>
      <c r="S30" s="77"/>
      <c r="T30" s="77"/>
      <c r="U30" s="77"/>
      <c r="V30" s="77"/>
      <c r="W30" s="77"/>
      <c r="X30" s="77"/>
      <c r="Y30" s="77"/>
      <c r="Z30" s="77"/>
    </row>
    <row r="31" spans="1:28" ht="30" x14ac:dyDescent="0.25">
      <c r="A31" s="83" t="s">
        <v>532</v>
      </c>
      <c r="B31" s="83"/>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x14ac:dyDescent="0.25">
      <c r="A32" s="77" t="s">
        <v>533</v>
      </c>
      <c r="B32" s="78" t="s">
        <v>529</v>
      </c>
      <c r="C32" s="80">
        <v>0</v>
      </c>
      <c r="D32" s="80">
        <v>0</v>
      </c>
      <c r="E32" s="80">
        <v>0</v>
      </c>
      <c r="F32" s="80">
        <v>0</v>
      </c>
      <c r="G32" s="80"/>
      <c r="H32" s="80"/>
      <c r="I32" s="80"/>
      <c r="J32" s="80"/>
      <c r="K32" s="200"/>
      <c r="L32" s="200"/>
      <c r="M32" s="77"/>
      <c r="N32" s="77"/>
      <c r="O32" s="77"/>
      <c r="P32" s="77"/>
      <c r="Q32" s="77"/>
      <c r="R32" s="77"/>
      <c r="S32" s="77"/>
      <c r="T32" s="77"/>
      <c r="U32" s="77"/>
      <c r="V32" s="77"/>
      <c r="W32" s="77"/>
      <c r="X32" s="77"/>
      <c r="Y32" s="77"/>
      <c r="Z32" s="77"/>
    </row>
    <row r="35" spans="1:1"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0" t="str">
        <f>'1. паспорт местоположение'!A12:C12</f>
        <v>M_TP1200.VL.0038</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8.75" x14ac:dyDescent="0.2">
      <c r="A15" s="31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52" t="s">
        <v>454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9" t="s">
        <v>86</v>
      </c>
      <c r="F19" s="350"/>
      <c r="G19" s="350"/>
      <c r="H19" s="350"/>
      <c r="I19" s="351"/>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4" t="s">
        <v>84</v>
      </c>
      <c r="F20" s="34" t="s">
        <v>83</v>
      </c>
      <c r="G20" s="34" t="s">
        <v>82</v>
      </c>
      <c r="H20" s="34" t="s">
        <v>81</v>
      </c>
      <c r="I20" s="34" t="s">
        <v>80</v>
      </c>
      <c r="J20" s="34" t="s">
        <v>79</v>
      </c>
      <c r="K20" s="34" t="s">
        <v>4</v>
      </c>
      <c r="L20" s="42" t="s">
        <v>3</v>
      </c>
      <c r="M20" s="41" t="s">
        <v>237</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M_TP1200.VL.0038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0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455</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59" t="s">
        <v>323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96"/>
      <c r="AN24" s="96"/>
      <c r="AO24" s="124"/>
      <c r="AP24" s="124"/>
      <c r="AQ24" s="124"/>
      <c r="AR24" s="124"/>
      <c r="AS24" s="102"/>
    </row>
    <row r="25" spans="1:45" ht="12.75" customHeight="1" x14ac:dyDescent="0.25">
      <c r="A25" s="360" t="s">
        <v>322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97"/>
      <c r="AN25" s="363" t="s">
        <v>321</v>
      </c>
      <c r="AO25" s="363"/>
      <c r="AP25" s="363"/>
      <c r="AQ25" s="358"/>
      <c r="AR25" s="358"/>
      <c r="AS25" s="102"/>
    </row>
    <row r="26" spans="1:45" ht="17.25" customHeight="1" x14ac:dyDescent="0.25">
      <c r="A26" s="370" t="s">
        <v>320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97"/>
      <c r="AN26" s="353" t="s">
        <v>319</v>
      </c>
      <c r="AO26" s="354"/>
      <c r="AP26" s="355"/>
      <c r="AQ26" s="356"/>
      <c r="AR26" s="357"/>
      <c r="AS26" s="102"/>
    </row>
    <row r="27" spans="1:45" ht="17.25" customHeight="1" x14ac:dyDescent="0.25">
      <c r="A27" s="370" t="s">
        <v>318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97"/>
      <c r="AN27" s="353" t="s">
        <v>317</v>
      </c>
      <c r="AO27" s="354"/>
      <c r="AP27" s="355"/>
      <c r="AQ27" s="356"/>
      <c r="AR27" s="357"/>
      <c r="AS27" s="102"/>
    </row>
    <row r="28" spans="1:45" ht="27.75" customHeight="1" thickBot="1" x14ac:dyDescent="0.3">
      <c r="A28" s="373" t="s">
        <v>316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97"/>
      <c r="AN28" s="377" t="s">
        <v>315</v>
      </c>
      <c r="AO28" s="378"/>
      <c r="AP28" s="379"/>
      <c r="AQ28" s="356"/>
      <c r="AR28" s="357"/>
      <c r="AS28" s="102"/>
    </row>
    <row r="29" spans="1:45" ht="17.25" customHeight="1" x14ac:dyDescent="0.25">
      <c r="A29" s="364" t="s">
        <v>314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97"/>
      <c r="AN29" s="367"/>
      <c r="AO29" s="368"/>
      <c r="AP29" s="368"/>
      <c r="AQ29" s="356"/>
      <c r="AR29" s="369"/>
      <c r="AS29" s="102"/>
    </row>
    <row r="30" spans="1:45" ht="17.25" customHeight="1" x14ac:dyDescent="0.25">
      <c r="A30" s="370" t="s">
        <v>313</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97"/>
      <c r="AS30" s="102"/>
    </row>
    <row r="31" spans="1:45" ht="17.25" customHeight="1" x14ac:dyDescent="0.25">
      <c r="A31" s="370" t="s">
        <v>312</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97"/>
      <c r="AN31" s="97"/>
      <c r="AO31" s="123"/>
      <c r="AP31" s="123"/>
      <c r="AQ31" s="123"/>
      <c r="AR31" s="123"/>
      <c r="AS31" s="102"/>
    </row>
    <row r="32" spans="1:45" ht="17.25" customHeight="1" x14ac:dyDescent="0.25">
      <c r="A32" s="370" t="s">
        <v>287</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97"/>
      <c r="AN32" s="97"/>
      <c r="AO32" s="97"/>
      <c r="AP32" s="97"/>
      <c r="AQ32" s="97"/>
      <c r="AR32" s="97"/>
      <c r="AS32" s="102"/>
    </row>
    <row r="33" spans="1:45" ht="17.25" customHeight="1" x14ac:dyDescent="0.25">
      <c r="A33" s="370" t="s">
        <v>311</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97"/>
      <c r="AN33" s="97"/>
      <c r="AO33" s="97"/>
      <c r="AP33" s="97"/>
      <c r="AQ33" s="97"/>
      <c r="AR33" s="97"/>
      <c r="AS33" s="102"/>
    </row>
    <row r="34" spans="1:45" ht="17.25" customHeight="1" x14ac:dyDescent="0.25">
      <c r="A34" s="370" t="s">
        <v>310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97"/>
      <c r="AN34" s="97"/>
      <c r="AO34" s="97"/>
      <c r="AP34" s="97"/>
      <c r="AQ34" s="97"/>
      <c r="AR34" s="97"/>
      <c r="AS34" s="102"/>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97"/>
      <c r="AN35" s="97"/>
      <c r="AO35" s="97"/>
      <c r="AP35" s="97"/>
      <c r="AQ35" s="97"/>
      <c r="AR35" s="97"/>
      <c r="AS35" s="102"/>
    </row>
    <row r="36" spans="1:45" ht="17.25" customHeight="1" thickBot="1" x14ac:dyDescent="0.3">
      <c r="A36" s="381" t="s">
        <v>275</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97"/>
      <c r="AN36" s="97"/>
      <c r="AO36" s="97"/>
      <c r="AP36" s="97"/>
      <c r="AQ36" s="97"/>
      <c r="AR36" s="97"/>
      <c r="AS36" s="1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97"/>
      <c r="AN37" s="97"/>
      <c r="AO37" s="97"/>
      <c r="AP37" s="97"/>
      <c r="AQ37" s="97"/>
      <c r="AR37" s="97"/>
      <c r="AS37" s="102"/>
    </row>
    <row r="38" spans="1:45" ht="17.25" customHeight="1" x14ac:dyDescent="0.25">
      <c r="A38" s="370" t="s">
        <v>309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97"/>
      <c r="AN38" s="97"/>
      <c r="AO38" s="97"/>
      <c r="AP38" s="97"/>
      <c r="AQ38" s="97"/>
      <c r="AR38" s="97"/>
      <c r="AS38" s="102"/>
    </row>
    <row r="39" spans="1:45" ht="17.25" customHeight="1" thickBot="1" x14ac:dyDescent="0.3">
      <c r="A39" s="381" t="s">
        <v>308</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97"/>
      <c r="AN39" s="97"/>
      <c r="AO39" s="97"/>
      <c r="AP39" s="97"/>
      <c r="AQ39" s="97"/>
      <c r="AR39" s="97"/>
      <c r="AS39" s="102"/>
    </row>
    <row r="40" spans="1:45" ht="17.25" customHeight="1" x14ac:dyDescent="0.25">
      <c r="A40" s="360" t="s">
        <v>307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97"/>
      <c r="AN40" s="97"/>
      <c r="AO40" s="97"/>
      <c r="AP40" s="97"/>
      <c r="AQ40" s="97"/>
      <c r="AR40" s="97"/>
      <c r="AS40" s="102"/>
    </row>
    <row r="41" spans="1:45" ht="17.25" customHeight="1" x14ac:dyDescent="0.25">
      <c r="A41" s="370" t="s">
        <v>306</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97"/>
      <c r="AN41" s="97"/>
      <c r="AO41" s="97"/>
      <c r="AP41" s="97"/>
      <c r="AQ41" s="97"/>
      <c r="AR41" s="97"/>
      <c r="AS41" s="102"/>
    </row>
    <row r="42" spans="1:45" ht="17.25" customHeight="1" x14ac:dyDescent="0.25">
      <c r="A42" s="370" t="s">
        <v>305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97"/>
      <c r="AN42" s="97"/>
      <c r="AO42" s="97"/>
      <c r="AP42" s="97"/>
      <c r="AQ42" s="97"/>
      <c r="AR42" s="97"/>
      <c r="AS42" s="102"/>
    </row>
    <row r="43" spans="1:45" ht="17.25" customHeight="1" x14ac:dyDescent="0.25">
      <c r="A43" s="370" t="s">
        <v>304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97"/>
      <c r="AN43" s="97"/>
      <c r="AO43" s="97"/>
      <c r="AP43" s="97"/>
      <c r="AQ43" s="97"/>
      <c r="AR43" s="97"/>
      <c r="AS43" s="102"/>
    </row>
    <row r="44" spans="1:45" ht="17.25" customHeight="1" x14ac:dyDescent="0.25">
      <c r="A44" s="370" t="s">
        <v>303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97"/>
      <c r="AN44" s="97"/>
      <c r="AO44" s="97"/>
      <c r="AP44" s="97"/>
      <c r="AQ44" s="97"/>
      <c r="AR44" s="97"/>
      <c r="AS44" s="102"/>
    </row>
    <row r="45" spans="1:45" ht="17.25" customHeight="1" x14ac:dyDescent="0.25">
      <c r="A45" s="370" t="s">
        <v>302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97"/>
      <c r="AN45" s="97"/>
      <c r="AO45" s="97"/>
      <c r="AP45" s="97"/>
      <c r="AQ45" s="97"/>
      <c r="AR45" s="97"/>
      <c r="AS45" s="102"/>
    </row>
    <row r="46" spans="1:45" ht="17.25" customHeight="1" thickBot="1" x14ac:dyDescent="0.3">
      <c r="A46" s="383" t="s">
        <v>301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7"/>
      <c r="AN46" s="97"/>
      <c r="AO46" s="97"/>
      <c r="AP46" s="97"/>
      <c r="AQ46" s="97"/>
      <c r="AR46" s="97"/>
      <c r="AS46" s="102"/>
    </row>
    <row r="47" spans="1:45" ht="24" customHeight="1" x14ac:dyDescent="0.25">
      <c r="A47" s="386" t="s">
        <v>300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281</v>
      </c>
      <c r="AN47" s="389"/>
      <c r="AO47" s="110" t="s">
        <v>280</v>
      </c>
      <c r="AP47" s="110" t="s">
        <v>279</v>
      </c>
      <c r="AQ47" s="102"/>
    </row>
    <row r="48" spans="1:45" ht="12" customHeight="1" x14ac:dyDescent="0.25">
      <c r="A48" s="370" t="s">
        <v>299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4"/>
      <c r="AP48" s="114"/>
      <c r="AQ48" s="102"/>
    </row>
    <row r="49" spans="1:43" ht="12" customHeight="1" x14ac:dyDescent="0.25">
      <c r="A49" s="370" t="s">
        <v>298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4"/>
      <c r="AP49" s="114"/>
      <c r="AQ49" s="102"/>
    </row>
    <row r="50" spans="1:43" ht="12" customHeight="1" thickBot="1" x14ac:dyDescent="0.3">
      <c r="A50" s="381" t="s">
        <v>297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0" t="s">
        <v>296</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281</v>
      </c>
      <c r="AN52" s="389"/>
      <c r="AO52" s="110" t="s">
        <v>280</v>
      </c>
      <c r="AP52" s="110" t="s">
        <v>279</v>
      </c>
      <c r="AQ52" s="102"/>
    </row>
    <row r="53" spans="1:43" ht="11.25" customHeight="1" x14ac:dyDescent="0.25">
      <c r="A53" s="392" t="s">
        <v>295</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18"/>
      <c r="AP53" s="118"/>
      <c r="AQ53" s="102"/>
    </row>
    <row r="54" spans="1:43" ht="12" customHeight="1" x14ac:dyDescent="0.25">
      <c r="A54" s="370" t="s">
        <v>294</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4"/>
      <c r="AP54" s="114"/>
      <c r="AQ54" s="102"/>
    </row>
    <row r="55" spans="1:43" ht="12" customHeight="1" x14ac:dyDescent="0.25">
      <c r="A55" s="370" t="s">
        <v>293</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4"/>
      <c r="AP55" s="114"/>
      <c r="AQ55" s="102"/>
    </row>
    <row r="56" spans="1:43" ht="12" customHeight="1" thickBot="1" x14ac:dyDescent="0.3">
      <c r="A56" s="381" t="s">
        <v>292</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0" t="s">
        <v>291</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281</v>
      </c>
      <c r="AN58" s="389"/>
      <c r="AO58" s="110" t="s">
        <v>280</v>
      </c>
      <c r="AP58" s="110" t="s">
        <v>279</v>
      </c>
      <c r="AQ58" s="102"/>
    </row>
    <row r="59" spans="1:43" ht="12.75" customHeight="1" x14ac:dyDescent="0.25">
      <c r="A59" s="394" t="s">
        <v>290</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16"/>
      <c r="AP59" s="116"/>
      <c r="AQ59" s="108"/>
    </row>
    <row r="60" spans="1:43" ht="12" customHeight="1" x14ac:dyDescent="0.25">
      <c r="A60" s="370" t="s">
        <v>289</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4"/>
      <c r="AP60" s="114"/>
      <c r="AQ60" s="102"/>
    </row>
    <row r="61" spans="1:43" ht="12" customHeight="1" x14ac:dyDescent="0.25">
      <c r="A61" s="370" t="s">
        <v>288</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4"/>
      <c r="AP61" s="114"/>
      <c r="AQ61" s="102"/>
    </row>
    <row r="62" spans="1:43" ht="12" customHeight="1" x14ac:dyDescent="0.25">
      <c r="A62" s="370" t="s">
        <v>287</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4"/>
      <c r="AP62" s="114"/>
      <c r="AQ62" s="102"/>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4"/>
      <c r="AP63" s="114"/>
      <c r="AQ63" s="102"/>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4"/>
      <c r="AP64" s="114"/>
      <c r="AQ64" s="102"/>
    </row>
    <row r="65" spans="1:43" ht="12" customHeight="1" x14ac:dyDescent="0.25">
      <c r="A65" s="370" t="s">
        <v>286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4"/>
      <c r="AP65" s="114"/>
      <c r="AQ65" s="102"/>
    </row>
    <row r="66" spans="1:43" ht="27.75" customHeight="1" x14ac:dyDescent="0.25">
      <c r="A66" s="397" t="s">
        <v>285</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5"/>
      <c r="AP66" s="115"/>
      <c r="AQ66" s="108"/>
    </row>
    <row r="67" spans="1:43" ht="11.25" customHeight="1" x14ac:dyDescent="0.25">
      <c r="A67" s="370" t="s">
        <v>277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4"/>
      <c r="AP67" s="114"/>
      <c r="AQ67" s="102"/>
    </row>
    <row r="68" spans="1:43" ht="25.5" customHeight="1" x14ac:dyDescent="0.25">
      <c r="A68" s="397" t="s">
        <v>278</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5"/>
      <c r="AP68" s="115"/>
      <c r="AQ68" s="108"/>
    </row>
    <row r="69" spans="1:43" ht="12" customHeight="1" x14ac:dyDescent="0.25">
      <c r="A69" s="370" t="s">
        <v>276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4"/>
      <c r="AP69" s="114"/>
      <c r="AQ69" s="102"/>
    </row>
    <row r="70" spans="1:43" ht="12.75" customHeight="1" x14ac:dyDescent="0.25">
      <c r="A70" s="401" t="s">
        <v>284</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15"/>
      <c r="AP70" s="115"/>
      <c r="AQ70" s="108"/>
    </row>
    <row r="71" spans="1:43" ht="12" customHeight="1" x14ac:dyDescent="0.25">
      <c r="A71" s="370" t="s">
        <v>275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4"/>
      <c r="AP71" s="114"/>
      <c r="AQ71" s="102"/>
    </row>
    <row r="72" spans="1:43" ht="12.75" customHeight="1" thickBot="1" x14ac:dyDescent="0.3">
      <c r="A72" s="403" t="s">
        <v>283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0" t="s">
        <v>282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281</v>
      </c>
      <c r="AN74" s="389"/>
      <c r="AO74" s="110" t="s">
        <v>280</v>
      </c>
      <c r="AP74" s="110" t="s">
        <v>279</v>
      </c>
      <c r="AQ74" s="102"/>
    </row>
    <row r="75" spans="1:43" ht="25.5" customHeight="1" x14ac:dyDescent="0.25">
      <c r="A75" s="397" t="s">
        <v>278</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06"/>
      <c r="AP75" s="106"/>
      <c r="AQ75" s="108"/>
    </row>
    <row r="76" spans="1:43" ht="12" customHeight="1" x14ac:dyDescent="0.25">
      <c r="A76" s="370" t="s">
        <v>277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09"/>
      <c r="AP76" s="109"/>
      <c r="AQ76" s="102"/>
    </row>
    <row r="77" spans="1:43" ht="12" customHeight="1" x14ac:dyDescent="0.25">
      <c r="A77" s="370" t="s">
        <v>276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09"/>
      <c r="AP77" s="109"/>
      <c r="AQ77" s="102"/>
    </row>
    <row r="78" spans="1:43" ht="12" customHeight="1" x14ac:dyDescent="0.25">
      <c r="A78" s="370" t="s">
        <v>275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09"/>
      <c r="AP78" s="109"/>
      <c r="AQ78" s="102"/>
    </row>
    <row r="79" spans="1:43" ht="12" customHeight="1" x14ac:dyDescent="0.25">
      <c r="A79" s="370" t="s">
        <v>274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09"/>
      <c r="AP79" s="109"/>
      <c r="AQ79" s="102"/>
    </row>
    <row r="80" spans="1:43" ht="12" customHeight="1" x14ac:dyDescent="0.25">
      <c r="A80" s="370" t="s">
        <v>273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09"/>
      <c r="AP80" s="109"/>
      <c r="AQ80" s="102"/>
    </row>
    <row r="81" spans="1:45" ht="12.75" customHeight="1" x14ac:dyDescent="0.25">
      <c r="A81" s="370" t="s">
        <v>272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09"/>
      <c r="AP81" s="109"/>
      <c r="AQ81" s="102"/>
    </row>
    <row r="82" spans="1:45" ht="12.75" customHeight="1" x14ac:dyDescent="0.25">
      <c r="A82" s="370" t="s">
        <v>271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09"/>
      <c r="AP82" s="109"/>
      <c r="AQ82" s="102"/>
    </row>
    <row r="83" spans="1:45" ht="12" customHeight="1" x14ac:dyDescent="0.25">
      <c r="A83" s="401" t="s">
        <v>270</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06"/>
      <c r="AP83" s="106"/>
      <c r="AQ83" s="108"/>
    </row>
    <row r="84" spans="1:45" ht="12" customHeight="1" x14ac:dyDescent="0.25">
      <c r="A84" s="401" t="s">
        <v>269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06"/>
      <c r="AP84" s="106"/>
      <c r="AQ84" s="108"/>
    </row>
    <row r="85" spans="1:45" ht="12" customHeight="1" x14ac:dyDescent="0.25">
      <c r="A85" s="370" t="s">
        <v>268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09"/>
      <c r="AP85" s="109"/>
      <c r="AQ85" s="96"/>
    </row>
    <row r="86" spans="1:45" ht="27.75" customHeight="1" x14ac:dyDescent="0.25">
      <c r="A86" s="397" t="s">
        <v>267</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06"/>
      <c r="AP86" s="106"/>
      <c r="AQ86" s="108"/>
    </row>
    <row r="87" spans="1:45" x14ac:dyDescent="0.25">
      <c r="A87" s="397" t="s">
        <v>266</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06"/>
      <c r="AP87" s="106"/>
      <c r="AQ87" s="108"/>
    </row>
    <row r="88" spans="1:45" ht="14.25" customHeight="1" x14ac:dyDescent="0.25">
      <c r="A88" s="413" t="s">
        <v>265</v>
      </c>
      <c r="B88" s="414"/>
      <c r="C88" s="414"/>
      <c r="D88" s="41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16"/>
      <c r="AL88" s="417"/>
      <c r="AM88" s="418"/>
      <c r="AN88" s="419"/>
      <c r="AO88" s="106"/>
      <c r="AP88" s="106"/>
      <c r="AQ88" s="108"/>
    </row>
    <row r="89" spans="1:45" x14ac:dyDescent="0.25">
      <c r="A89" s="413" t="s">
        <v>264</v>
      </c>
      <c r="B89" s="414"/>
      <c r="C89" s="414"/>
      <c r="D89" s="41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16"/>
      <c r="AL89" s="417"/>
      <c r="AM89" s="418"/>
      <c r="AN89" s="419"/>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09"/>
      <c r="AL90" s="410"/>
      <c r="AM90" s="411"/>
      <c r="AN90" s="41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54" sqref="K54"/>
    </sheetView>
  </sheetViews>
  <sheetFormatPr defaultRowHeight="15.75" x14ac:dyDescent="0.25"/>
  <cols>
    <col min="1" max="1" width="9.140625" style="57"/>
    <col min="2" max="2" width="37.7109375" style="57" customWidth="1"/>
    <col min="3" max="3" width="14" style="57" bestFit="1" customWidth="1"/>
    <col min="4" max="4" width="12.85546875" style="57" customWidth="1"/>
    <col min="5" max="6" width="0" style="57" hidden="1" customWidth="1"/>
    <col min="7" max="7" width="14"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ht="18.75" x14ac:dyDescent="0.25">
      <c r="A9" s="310" t="str">
        <f>'1. паспорт местоположение'!A9:C9</f>
        <v xml:space="preserve"> АО "Россети Тюмень" </v>
      </c>
      <c r="B9" s="310"/>
      <c r="C9" s="310"/>
      <c r="D9" s="310"/>
      <c r="E9" s="310"/>
      <c r="F9" s="310"/>
      <c r="G9" s="310"/>
      <c r="H9" s="310"/>
      <c r="I9" s="310"/>
      <c r="J9" s="310"/>
      <c r="K9" s="310"/>
      <c r="L9" s="310"/>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ht="18.75" x14ac:dyDescent="0.25">
      <c r="A12" s="310" t="str">
        <f>'1. паспорт местоположение'!A12:C12</f>
        <v>M_TP1200.VL.0038</v>
      </c>
      <c r="B12" s="310"/>
      <c r="C12" s="310"/>
      <c r="D12" s="310"/>
      <c r="E12" s="310"/>
      <c r="F12" s="310"/>
      <c r="G12" s="310"/>
      <c r="H12" s="310"/>
      <c r="I12" s="310"/>
      <c r="J12" s="310"/>
      <c r="K12" s="310"/>
      <c r="L12" s="310"/>
    </row>
    <row r="13" spans="1:44" x14ac:dyDescent="0.25">
      <c r="A13" s="304" t="s">
        <v>7</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ht="18.75" x14ac:dyDescent="0.25">
      <c r="A15" s="31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0"/>
      <c r="C15" s="310"/>
      <c r="D15" s="310"/>
      <c r="E15" s="310"/>
      <c r="F15" s="310"/>
      <c r="G15" s="310"/>
      <c r="H15" s="310"/>
      <c r="I15" s="310"/>
      <c r="J15" s="310"/>
      <c r="K15" s="310"/>
      <c r="L15" s="310"/>
    </row>
    <row r="16" spans="1:44" x14ac:dyDescent="0.25">
      <c r="A16" s="304" t="s">
        <v>6</v>
      </c>
      <c r="B16" s="304"/>
      <c r="C16" s="304"/>
      <c r="D16" s="304"/>
      <c r="E16" s="304"/>
      <c r="F16" s="304"/>
      <c r="G16" s="304"/>
      <c r="H16" s="304"/>
      <c r="I16" s="304"/>
      <c r="J16" s="304"/>
      <c r="K16" s="304"/>
      <c r="L16" s="304"/>
    </row>
    <row r="17" spans="1:12" ht="15.75" customHeight="1" x14ac:dyDescent="0.25">
      <c r="L17" s="76"/>
    </row>
    <row r="18" spans="1:12" x14ac:dyDescent="0.25">
      <c r="K18" s="75"/>
    </row>
    <row r="19" spans="1:12" ht="15.75" customHeight="1" x14ac:dyDescent="0.25">
      <c r="A19" s="420" t="s">
        <v>456</v>
      </c>
      <c r="B19" s="420"/>
      <c r="C19" s="420"/>
      <c r="D19" s="420"/>
      <c r="E19" s="420"/>
      <c r="F19" s="420"/>
      <c r="G19" s="420"/>
      <c r="H19" s="420"/>
      <c r="I19" s="420"/>
      <c r="J19" s="420"/>
      <c r="K19" s="420"/>
      <c r="L19" s="420"/>
    </row>
    <row r="20" spans="1:12" x14ac:dyDescent="0.25">
      <c r="A20" s="58"/>
      <c r="B20" s="58"/>
      <c r="C20" s="74"/>
      <c r="D20" s="74"/>
      <c r="E20" s="74"/>
      <c r="F20" s="74"/>
      <c r="G20" s="74"/>
      <c r="H20" s="74"/>
      <c r="I20" s="74"/>
      <c r="J20" s="74"/>
      <c r="K20" s="74"/>
      <c r="L20" s="74"/>
    </row>
    <row r="21" spans="1:12" ht="28.5" customHeight="1" x14ac:dyDescent="0.25">
      <c r="A21" s="421" t="s">
        <v>228</v>
      </c>
      <c r="B21" s="421" t="s">
        <v>227</v>
      </c>
      <c r="C21" s="427" t="s">
        <v>386</v>
      </c>
      <c r="D21" s="427"/>
      <c r="E21" s="427"/>
      <c r="F21" s="427"/>
      <c r="G21" s="427"/>
      <c r="H21" s="427"/>
      <c r="I21" s="422" t="s">
        <v>226</v>
      </c>
      <c r="J21" s="424" t="s">
        <v>388</v>
      </c>
      <c r="K21" s="421" t="s">
        <v>225</v>
      </c>
      <c r="L21" s="423" t="s">
        <v>387</v>
      </c>
    </row>
    <row r="22" spans="1:12" ht="58.5" customHeight="1" x14ac:dyDescent="0.25">
      <c r="A22" s="421"/>
      <c r="B22" s="421"/>
      <c r="C22" s="428" t="s">
        <v>2</v>
      </c>
      <c r="D22" s="428"/>
      <c r="E22" s="155"/>
      <c r="F22" s="156"/>
      <c r="G22" s="429" t="s">
        <v>575</v>
      </c>
      <c r="H22" s="430"/>
      <c r="I22" s="422"/>
      <c r="J22" s="425"/>
      <c r="K22" s="421"/>
      <c r="L22" s="423"/>
    </row>
    <row r="23" spans="1:12" ht="47.25" x14ac:dyDescent="0.25">
      <c r="A23" s="421"/>
      <c r="B23" s="421"/>
      <c r="C23" s="73" t="s">
        <v>224</v>
      </c>
      <c r="D23" s="73" t="s">
        <v>223</v>
      </c>
      <c r="E23" s="73" t="s">
        <v>224</v>
      </c>
      <c r="F23" s="73" t="s">
        <v>223</v>
      </c>
      <c r="G23" s="73" t="s">
        <v>224</v>
      </c>
      <c r="H23" s="73" t="s">
        <v>223</v>
      </c>
      <c r="I23" s="422"/>
      <c r="J23" s="426"/>
      <c r="K23" s="421"/>
      <c r="L23" s="423"/>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5">
        <v>1</v>
      </c>
      <c r="B25" s="66" t="s">
        <v>222</v>
      </c>
      <c r="C25" s="66"/>
      <c r="D25" s="71"/>
      <c r="E25" s="71"/>
      <c r="F25" s="71"/>
      <c r="G25" s="71"/>
      <c r="H25" s="71"/>
      <c r="I25" s="71"/>
      <c r="J25" s="71"/>
      <c r="K25" s="62"/>
      <c r="L25" s="83"/>
    </row>
    <row r="26" spans="1:12" ht="21.75" customHeight="1" x14ac:dyDescent="0.25">
      <c r="A26" s="65" t="s">
        <v>221</v>
      </c>
      <c r="B26" s="72" t="s">
        <v>393</v>
      </c>
      <c r="C26" s="63" t="s">
        <v>516</v>
      </c>
      <c r="D26" s="71"/>
      <c r="E26" s="71"/>
      <c r="F26" s="71"/>
      <c r="G26" s="63" t="s">
        <v>516</v>
      </c>
      <c r="H26" s="71"/>
      <c r="I26" s="71"/>
      <c r="J26" s="71"/>
      <c r="K26" s="62"/>
      <c r="L26" s="62"/>
    </row>
    <row r="27" spans="1:12" s="59" customFormat="1" ht="39" customHeight="1" x14ac:dyDescent="0.25">
      <c r="A27" s="65" t="s">
        <v>220</v>
      </c>
      <c r="B27" s="72" t="s">
        <v>395</v>
      </c>
      <c r="C27" s="63" t="s">
        <v>516</v>
      </c>
      <c r="D27" s="71"/>
      <c r="E27" s="71"/>
      <c r="F27" s="71"/>
      <c r="G27" s="63" t="s">
        <v>516</v>
      </c>
      <c r="H27" s="71"/>
      <c r="I27" s="71"/>
      <c r="J27" s="71"/>
      <c r="K27" s="62"/>
      <c r="L27" s="62"/>
    </row>
    <row r="28" spans="1:12" s="59" customFormat="1" ht="70.5" customHeight="1" x14ac:dyDescent="0.25">
      <c r="A28" s="65" t="s">
        <v>394</v>
      </c>
      <c r="B28" s="72" t="s">
        <v>399</v>
      </c>
      <c r="C28" s="188">
        <v>44927</v>
      </c>
      <c r="D28" s="189">
        <v>45015</v>
      </c>
      <c r="E28" s="71"/>
      <c r="F28" s="71"/>
      <c r="G28" s="190">
        <v>44942</v>
      </c>
      <c r="H28" s="189">
        <v>44960</v>
      </c>
      <c r="I28" s="236">
        <v>1</v>
      </c>
      <c r="J28" s="236">
        <v>1</v>
      </c>
      <c r="K28" s="62"/>
      <c r="L28" s="62"/>
    </row>
    <row r="29" spans="1:12" s="59" customFormat="1" ht="54" customHeight="1" x14ac:dyDescent="0.25">
      <c r="A29" s="65" t="s">
        <v>219</v>
      </c>
      <c r="B29" s="72" t="s">
        <v>398</v>
      </c>
      <c r="C29" s="188">
        <v>45017</v>
      </c>
      <c r="D29" s="189">
        <v>45076</v>
      </c>
      <c r="E29" s="71"/>
      <c r="F29" s="71"/>
      <c r="G29" s="190">
        <v>45017</v>
      </c>
      <c r="H29" s="189">
        <v>45175</v>
      </c>
      <c r="I29" s="236">
        <v>1</v>
      </c>
      <c r="J29" s="236">
        <v>1</v>
      </c>
      <c r="K29" s="62"/>
      <c r="L29" s="62"/>
    </row>
    <row r="30" spans="1:12" s="59" customFormat="1" ht="42" customHeight="1" x14ac:dyDescent="0.25">
      <c r="A30" s="65" t="s">
        <v>218</v>
      </c>
      <c r="B30" s="72" t="s">
        <v>400</v>
      </c>
      <c r="C30" s="188">
        <v>45078</v>
      </c>
      <c r="D30" s="190">
        <v>45137</v>
      </c>
      <c r="E30" s="71"/>
      <c r="F30" s="71"/>
      <c r="G30" s="190">
        <v>45078</v>
      </c>
      <c r="H30" s="190">
        <v>45175</v>
      </c>
      <c r="I30" s="236">
        <v>1</v>
      </c>
      <c r="J30" s="236">
        <v>1</v>
      </c>
      <c r="K30" s="62"/>
      <c r="L30" s="62"/>
    </row>
    <row r="31" spans="1:12" s="59" customFormat="1" ht="37.5" customHeight="1" x14ac:dyDescent="0.25">
      <c r="A31" s="65" t="s">
        <v>217</v>
      </c>
      <c r="B31" s="64" t="s">
        <v>396</v>
      </c>
      <c r="C31" s="188">
        <f>D31-20</f>
        <v>44942</v>
      </c>
      <c r="D31" s="189">
        <v>44962</v>
      </c>
      <c r="E31" s="71"/>
      <c r="F31" s="71"/>
      <c r="G31" s="190">
        <v>44949</v>
      </c>
      <c r="H31" s="190">
        <v>44960</v>
      </c>
      <c r="I31" s="237">
        <v>1</v>
      </c>
      <c r="J31" s="237">
        <v>1</v>
      </c>
      <c r="K31" s="62"/>
      <c r="L31" s="62"/>
    </row>
    <row r="32" spans="1:12" s="59" customFormat="1" ht="31.5" x14ac:dyDescent="0.25">
      <c r="A32" s="65" t="s">
        <v>215</v>
      </c>
      <c r="B32" s="64" t="s">
        <v>401</v>
      </c>
      <c r="C32" s="188">
        <v>45139</v>
      </c>
      <c r="D32" s="190">
        <v>45199</v>
      </c>
      <c r="E32" s="71"/>
      <c r="F32" s="71"/>
      <c r="G32" s="190">
        <v>45076</v>
      </c>
      <c r="H32" s="190">
        <v>45139</v>
      </c>
      <c r="I32" s="236">
        <v>1</v>
      </c>
      <c r="J32" s="236">
        <v>1</v>
      </c>
      <c r="K32" s="62"/>
      <c r="L32" s="62"/>
    </row>
    <row r="33" spans="1:12" s="59" customFormat="1" ht="37.5" customHeight="1" x14ac:dyDescent="0.25">
      <c r="A33" s="65" t="s">
        <v>412</v>
      </c>
      <c r="B33" s="64" t="s">
        <v>333</v>
      </c>
      <c r="C33" s="188">
        <v>45139</v>
      </c>
      <c r="D33" s="190">
        <v>45199</v>
      </c>
      <c r="E33" s="71"/>
      <c r="F33" s="71"/>
      <c r="G33" s="190">
        <v>45078</v>
      </c>
      <c r="H33" s="190">
        <v>45194</v>
      </c>
      <c r="I33" s="236">
        <v>1</v>
      </c>
      <c r="J33" s="236">
        <v>1</v>
      </c>
      <c r="K33" s="62"/>
      <c r="L33" s="62"/>
    </row>
    <row r="34" spans="1:12" s="59" customFormat="1" ht="47.25" customHeight="1" x14ac:dyDescent="0.25">
      <c r="A34" s="65" t="s">
        <v>413</v>
      </c>
      <c r="B34" s="64" t="s">
        <v>405</v>
      </c>
      <c r="C34" s="63" t="s">
        <v>516</v>
      </c>
      <c r="D34" s="71"/>
      <c r="E34" s="70"/>
      <c r="F34" s="70"/>
      <c r="G34" s="63" t="s">
        <v>516</v>
      </c>
      <c r="H34" s="71"/>
      <c r="I34" s="70"/>
      <c r="J34" s="70"/>
      <c r="K34" s="70"/>
      <c r="L34" s="62"/>
    </row>
    <row r="35" spans="1:12" s="59" customFormat="1" ht="49.5" customHeight="1" x14ac:dyDescent="0.25">
      <c r="A35" s="65" t="s">
        <v>414</v>
      </c>
      <c r="B35" s="64" t="s">
        <v>216</v>
      </c>
      <c r="C35" s="188">
        <v>45200</v>
      </c>
      <c r="D35" s="191">
        <v>45214</v>
      </c>
      <c r="E35" s="70"/>
      <c r="F35" s="70"/>
      <c r="G35" s="190">
        <v>45194</v>
      </c>
      <c r="H35" s="190">
        <v>45239</v>
      </c>
      <c r="I35" s="236">
        <v>1</v>
      </c>
      <c r="J35" s="236">
        <v>1</v>
      </c>
      <c r="K35" s="70"/>
      <c r="L35" s="62"/>
    </row>
    <row r="36" spans="1:12" ht="37.5" customHeight="1" x14ac:dyDescent="0.25">
      <c r="A36" s="65" t="s">
        <v>415</v>
      </c>
      <c r="B36" s="64" t="s">
        <v>397</v>
      </c>
      <c r="C36" s="188">
        <v>45200</v>
      </c>
      <c r="D36" s="189">
        <v>45260</v>
      </c>
      <c r="E36" s="69"/>
      <c r="F36" s="68"/>
      <c r="G36" s="188">
        <f>H36-20</f>
        <v>45330</v>
      </c>
      <c r="H36" s="189">
        <v>45350</v>
      </c>
      <c r="I36" s="67"/>
      <c r="J36" s="67"/>
      <c r="K36" s="62"/>
      <c r="L36" s="62"/>
    </row>
    <row r="37" spans="1:12" x14ac:dyDescent="0.25">
      <c r="A37" s="65" t="s">
        <v>416</v>
      </c>
      <c r="B37" s="64" t="s">
        <v>214</v>
      </c>
      <c r="C37" s="188">
        <v>44927</v>
      </c>
      <c r="D37" s="190">
        <v>45137</v>
      </c>
      <c r="E37" s="69"/>
      <c r="F37" s="68"/>
      <c r="G37" s="190">
        <v>44927</v>
      </c>
      <c r="H37" s="190">
        <v>45196</v>
      </c>
      <c r="I37" s="236">
        <v>1</v>
      </c>
      <c r="J37" s="236">
        <v>1</v>
      </c>
      <c r="K37" s="62"/>
      <c r="L37" s="62"/>
    </row>
    <row r="38" spans="1:12" x14ac:dyDescent="0.25">
      <c r="A38" s="65" t="s">
        <v>417</v>
      </c>
      <c r="B38" s="66" t="s">
        <v>213</v>
      </c>
      <c r="C38" s="63"/>
      <c r="D38" s="62"/>
      <c r="E38" s="62"/>
      <c r="F38" s="62"/>
      <c r="G38" s="63"/>
      <c r="H38" s="62"/>
      <c r="I38" s="62"/>
      <c r="J38" s="62"/>
      <c r="K38" s="62"/>
      <c r="L38" s="62"/>
    </row>
    <row r="39" spans="1:12" ht="63" x14ac:dyDescent="0.25">
      <c r="A39" s="65">
        <v>2</v>
      </c>
      <c r="B39" s="64" t="s">
        <v>402</v>
      </c>
      <c r="C39" s="188">
        <f>D39-20</f>
        <v>45301</v>
      </c>
      <c r="D39" s="189">
        <v>45321</v>
      </c>
      <c r="E39" s="62"/>
      <c r="F39" s="62"/>
      <c r="G39" s="188">
        <f>H39-20</f>
        <v>45330</v>
      </c>
      <c r="H39" s="189">
        <v>45350</v>
      </c>
      <c r="I39" s="62"/>
      <c r="J39" s="62"/>
      <c r="K39" s="62"/>
      <c r="L39" s="62"/>
    </row>
    <row r="40" spans="1:12" ht="33.75" customHeight="1" x14ac:dyDescent="0.25">
      <c r="A40" s="65" t="s">
        <v>212</v>
      </c>
      <c r="B40" s="64" t="s">
        <v>404</v>
      </c>
      <c r="C40" s="63" t="s">
        <v>516</v>
      </c>
      <c r="D40" s="71"/>
      <c r="E40" s="62"/>
      <c r="F40" s="62"/>
      <c r="G40" s="63" t="s">
        <v>516</v>
      </c>
      <c r="H40" s="71"/>
      <c r="I40" s="62"/>
      <c r="J40" s="62"/>
      <c r="K40" s="62"/>
      <c r="L40" s="62"/>
    </row>
    <row r="41" spans="1:12" ht="63" customHeight="1" x14ac:dyDescent="0.25">
      <c r="A41" s="65" t="s">
        <v>211</v>
      </c>
      <c r="B41" s="66" t="s">
        <v>487</v>
      </c>
      <c r="C41" s="188"/>
      <c r="D41" s="192"/>
      <c r="E41" s="62"/>
      <c r="F41" s="62"/>
      <c r="G41" s="188"/>
      <c r="H41" s="192"/>
      <c r="I41" s="62"/>
      <c r="J41" s="62"/>
      <c r="K41" s="62"/>
      <c r="L41" s="62"/>
    </row>
    <row r="42" spans="1:12" ht="58.5" customHeight="1" x14ac:dyDescent="0.25">
      <c r="A42" s="65">
        <v>3</v>
      </c>
      <c r="B42" s="64" t="s">
        <v>403</v>
      </c>
      <c r="C42" s="188">
        <v>45323</v>
      </c>
      <c r="D42" s="189">
        <v>45412</v>
      </c>
      <c r="E42" s="62"/>
      <c r="F42" s="62"/>
      <c r="G42" s="188">
        <v>45383</v>
      </c>
      <c r="H42" s="189">
        <v>45412</v>
      </c>
      <c r="I42" s="62"/>
      <c r="J42" s="62"/>
      <c r="K42" s="62"/>
      <c r="L42" s="62"/>
    </row>
    <row r="43" spans="1:12" ht="34.5" customHeight="1" x14ac:dyDescent="0.25">
      <c r="A43" s="65" t="s">
        <v>210</v>
      </c>
      <c r="B43" s="64" t="s">
        <v>208</v>
      </c>
      <c r="C43" s="63" t="s">
        <v>516</v>
      </c>
      <c r="D43" s="71"/>
      <c r="E43" s="62"/>
      <c r="F43" s="62"/>
      <c r="G43" s="63" t="s">
        <v>516</v>
      </c>
      <c r="H43" s="71"/>
      <c r="I43" s="62"/>
      <c r="J43" s="62"/>
      <c r="K43" s="62"/>
      <c r="L43" s="62"/>
    </row>
    <row r="44" spans="1:12" ht="24.75" customHeight="1" x14ac:dyDescent="0.25">
      <c r="A44" s="65" t="s">
        <v>209</v>
      </c>
      <c r="B44" s="64" t="s">
        <v>206</v>
      </c>
      <c r="C44" s="63" t="s">
        <v>516</v>
      </c>
      <c r="D44" s="71"/>
      <c r="E44" s="62"/>
      <c r="F44" s="62"/>
      <c r="G44" s="63" t="s">
        <v>516</v>
      </c>
      <c r="H44" s="71"/>
      <c r="I44" s="62"/>
      <c r="J44" s="62"/>
      <c r="K44" s="62"/>
      <c r="L44" s="62"/>
    </row>
    <row r="45" spans="1:12" ht="90.75" customHeight="1" x14ac:dyDescent="0.25">
      <c r="A45" s="65" t="s">
        <v>207</v>
      </c>
      <c r="B45" s="64" t="s">
        <v>408</v>
      </c>
      <c r="C45" s="188">
        <v>45413</v>
      </c>
      <c r="D45" s="189">
        <v>45427</v>
      </c>
      <c r="E45" s="62"/>
      <c r="F45" s="62"/>
      <c r="G45" s="189">
        <v>45627</v>
      </c>
      <c r="H45" s="189">
        <v>45641</v>
      </c>
      <c r="I45" s="62"/>
      <c r="J45" s="62"/>
      <c r="K45" s="62"/>
      <c r="L45" s="62"/>
    </row>
    <row r="46" spans="1:12" ht="167.25" customHeight="1" x14ac:dyDescent="0.25">
      <c r="A46" s="65" t="s">
        <v>205</v>
      </c>
      <c r="B46" s="64" t="s">
        <v>406</v>
      </c>
      <c r="C46" s="63" t="s">
        <v>496</v>
      </c>
      <c r="D46" s="71"/>
      <c r="E46" s="62"/>
      <c r="F46" s="62"/>
      <c r="G46" s="63" t="s">
        <v>496</v>
      </c>
      <c r="H46" s="71"/>
      <c r="I46" s="62"/>
      <c r="J46" s="62"/>
      <c r="K46" s="62"/>
      <c r="L46" s="62"/>
    </row>
    <row r="47" spans="1:12" ht="30.75" customHeight="1" x14ac:dyDescent="0.25">
      <c r="A47" s="65" t="s">
        <v>203</v>
      </c>
      <c r="B47" s="64" t="s">
        <v>204</v>
      </c>
      <c r="C47" s="63" t="s">
        <v>496</v>
      </c>
      <c r="D47" s="189"/>
      <c r="E47" s="62"/>
      <c r="F47" s="62"/>
      <c r="G47" s="63" t="s">
        <v>496</v>
      </c>
      <c r="H47" s="189"/>
      <c r="I47" s="62"/>
      <c r="J47" s="62"/>
      <c r="K47" s="62"/>
      <c r="L47" s="62"/>
    </row>
    <row r="48" spans="1:12" ht="37.5" customHeight="1" x14ac:dyDescent="0.25">
      <c r="A48" s="65" t="s">
        <v>418</v>
      </c>
      <c r="B48" s="66" t="s">
        <v>202</v>
      </c>
      <c r="C48" s="63"/>
      <c r="D48" s="192"/>
      <c r="E48" s="62"/>
      <c r="F48" s="62"/>
      <c r="G48" s="63"/>
      <c r="H48" s="192"/>
      <c r="I48" s="62"/>
      <c r="J48" s="62"/>
      <c r="K48" s="62"/>
      <c r="L48" s="62"/>
    </row>
    <row r="49" spans="1:12" ht="35.25" customHeight="1" x14ac:dyDescent="0.25">
      <c r="A49" s="65">
        <v>4</v>
      </c>
      <c r="B49" s="64" t="s">
        <v>200</v>
      </c>
      <c r="C49" s="188">
        <v>45428</v>
      </c>
      <c r="D49" s="189">
        <v>45443</v>
      </c>
      <c r="E49" s="62"/>
      <c r="F49" s="62"/>
      <c r="G49" s="189">
        <v>45641</v>
      </c>
      <c r="H49" s="189">
        <v>45646</v>
      </c>
      <c r="I49" s="62"/>
      <c r="J49" s="62"/>
      <c r="K49" s="62"/>
      <c r="L49" s="62"/>
    </row>
    <row r="50" spans="1:12" ht="86.25" customHeight="1" x14ac:dyDescent="0.25">
      <c r="A50" s="65" t="s">
        <v>201</v>
      </c>
      <c r="B50" s="64" t="s">
        <v>407</v>
      </c>
      <c r="C50" s="188">
        <v>45444</v>
      </c>
      <c r="D50" s="189">
        <v>45458</v>
      </c>
      <c r="E50" s="62"/>
      <c r="F50" s="62"/>
      <c r="G50" s="189">
        <v>45646</v>
      </c>
      <c r="H50" s="189">
        <v>45651</v>
      </c>
      <c r="I50" s="62"/>
      <c r="J50" s="62"/>
      <c r="K50" s="62"/>
      <c r="L50" s="62"/>
    </row>
    <row r="51" spans="1:12" ht="77.25" customHeight="1" x14ac:dyDescent="0.25">
      <c r="A51" s="65" t="s">
        <v>199</v>
      </c>
      <c r="B51" s="64" t="s">
        <v>409</v>
      </c>
      <c r="C51" s="188">
        <v>45459</v>
      </c>
      <c r="D51" s="189">
        <v>45483</v>
      </c>
      <c r="E51" s="62"/>
      <c r="F51" s="62"/>
      <c r="G51" s="189">
        <v>45641</v>
      </c>
      <c r="H51" s="189">
        <v>45646</v>
      </c>
      <c r="I51" s="62"/>
      <c r="J51" s="62"/>
      <c r="K51" s="62"/>
      <c r="L51" s="62"/>
    </row>
    <row r="52" spans="1:12" ht="71.25" customHeight="1" x14ac:dyDescent="0.25">
      <c r="A52" s="65" t="s">
        <v>197</v>
      </c>
      <c r="B52" s="64" t="s">
        <v>198</v>
      </c>
      <c r="C52" s="63" t="s">
        <v>496</v>
      </c>
      <c r="D52" s="71"/>
      <c r="E52" s="62"/>
      <c r="F52" s="62"/>
      <c r="G52" s="63" t="s">
        <v>496</v>
      </c>
      <c r="H52" s="71"/>
      <c r="I52" s="62"/>
      <c r="J52" s="62"/>
      <c r="K52" s="62"/>
      <c r="L52" s="62"/>
    </row>
    <row r="53" spans="1:12" ht="48" customHeight="1" x14ac:dyDescent="0.25">
      <c r="A53" s="65" t="s">
        <v>195</v>
      </c>
      <c r="B53" s="163" t="s">
        <v>410</v>
      </c>
      <c r="C53" s="188">
        <v>45484</v>
      </c>
      <c r="D53" s="189">
        <v>45534</v>
      </c>
      <c r="E53" s="62"/>
      <c r="F53" s="62"/>
      <c r="G53" s="189">
        <v>45651</v>
      </c>
      <c r="H53" s="189">
        <v>45656</v>
      </c>
      <c r="I53" s="62"/>
      <c r="J53" s="62"/>
      <c r="K53" s="62"/>
      <c r="L53" s="62"/>
    </row>
    <row r="54" spans="1:12" ht="46.5" customHeight="1" x14ac:dyDescent="0.25">
      <c r="A54" s="65" t="s">
        <v>411</v>
      </c>
      <c r="B54" s="64" t="s">
        <v>196</v>
      </c>
      <c r="C54" s="188">
        <v>45536</v>
      </c>
      <c r="D54" s="188">
        <v>45595</v>
      </c>
      <c r="E54" s="62"/>
      <c r="F54" s="62"/>
      <c r="G54" s="188">
        <v>45667</v>
      </c>
      <c r="H54" s="188">
        <v>45746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D25" sqref="D25"/>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8" width="11.85546875" style="201" customWidth="1"/>
    <col min="9" max="9" width="5.42578125" style="201" customWidth="1"/>
    <col min="10" max="10" width="11.85546875" style="201" customWidth="1"/>
    <col min="11" max="11" width="9.85546875" style="201" customWidth="1"/>
    <col min="12" max="12" width="11.85546875" style="201" customWidth="1"/>
    <col min="13" max="13" width="6.7109375" style="201" customWidth="1"/>
    <col min="14" max="14" width="11.85546875" style="201" customWidth="1"/>
    <col min="15" max="15" width="10.7109375" style="201" customWidth="1"/>
    <col min="16" max="16" width="11.85546875" style="201" customWidth="1"/>
    <col min="17" max="17" width="6.42578125" style="201" customWidth="1"/>
    <col min="18" max="18" width="11.85546875" style="201" customWidth="1"/>
    <col min="19" max="19" width="10.42578125" style="201" customWidth="1"/>
    <col min="20" max="20" width="11.85546875" style="201" customWidth="1"/>
    <col min="21" max="21" width="6.140625" style="201" customWidth="1"/>
    <col min="22" max="22" width="11.85546875" style="201" customWidth="1"/>
    <col min="23" max="23" width="10.140625" style="201" customWidth="1"/>
    <col min="24" max="24" width="11.85546875" style="201" customWidth="1"/>
    <col min="25" max="25" width="6.140625" style="201" customWidth="1"/>
    <col min="26" max="26" width="11.85546875" style="201" customWidth="1"/>
    <col min="27" max="27" width="10.42578125" style="201" customWidth="1"/>
    <col min="28" max="28" width="13.140625" style="201" customWidth="1"/>
    <col min="29" max="29" width="15.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31" t="str">
        <f>'1. паспорт местоположение'!A5:C5</f>
        <v>Год раскрытия информации: 2024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203"/>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433" t="str">
        <f>'1. паспорт местоположение'!A9:C9</f>
        <v xml:space="preserve"> 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433" t="str">
        <f>'1. паспорт местоположение'!A12:C12</f>
        <v>M_TP1200.VL.0038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18.75" x14ac:dyDescent="0.25">
      <c r="A14" s="43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2" x14ac:dyDescent="0.25">
      <c r="A18" s="441" t="s">
        <v>457</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2" ht="33" customHeight="1" x14ac:dyDescent="0.25">
      <c r="A20" s="437" t="s">
        <v>194</v>
      </c>
      <c r="B20" s="437" t="s">
        <v>193</v>
      </c>
      <c r="C20" s="435" t="s">
        <v>192</v>
      </c>
      <c r="D20" s="435"/>
      <c r="E20" s="440" t="s">
        <v>191</v>
      </c>
      <c r="F20" s="440"/>
      <c r="G20" s="446" t="s">
        <v>614</v>
      </c>
      <c r="H20" s="443" t="s">
        <v>491</v>
      </c>
      <c r="I20" s="444"/>
      <c r="J20" s="444"/>
      <c r="K20" s="444"/>
      <c r="L20" s="443" t="s">
        <v>492</v>
      </c>
      <c r="M20" s="444"/>
      <c r="N20" s="444"/>
      <c r="O20" s="444"/>
      <c r="P20" s="443" t="s">
        <v>493</v>
      </c>
      <c r="Q20" s="444"/>
      <c r="R20" s="444"/>
      <c r="S20" s="444"/>
      <c r="T20" s="443" t="s">
        <v>494</v>
      </c>
      <c r="U20" s="444"/>
      <c r="V20" s="444"/>
      <c r="W20" s="444"/>
      <c r="X20" s="443" t="s">
        <v>615</v>
      </c>
      <c r="Y20" s="444"/>
      <c r="Z20" s="444"/>
      <c r="AA20" s="444"/>
      <c r="AB20" s="442" t="s">
        <v>190</v>
      </c>
      <c r="AC20" s="442"/>
      <c r="AD20" s="208"/>
      <c r="AE20" s="208"/>
      <c r="AF20" s="208"/>
    </row>
    <row r="21" spans="1:32" ht="99.75" customHeight="1" x14ac:dyDescent="0.25">
      <c r="A21" s="438"/>
      <c r="B21" s="438"/>
      <c r="C21" s="435"/>
      <c r="D21" s="435"/>
      <c r="E21" s="440"/>
      <c r="F21" s="440"/>
      <c r="G21" s="447"/>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42"/>
      <c r="AC21" s="442"/>
    </row>
    <row r="22" spans="1:32" ht="89.25" customHeight="1" x14ac:dyDescent="0.25">
      <c r="A22" s="439"/>
      <c r="B22" s="439"/>
      <c r="C22" s="290" t="s">
        <v>2</v>
      </c>
      <c r="D22" s="290" t="s">
        <v>188</v>
      </c>
      <c r="E22" s="291" t="s">
        <v>616</v>
      </c>
      <c r="F22" s="291" t="s">
        <v>604</v>
      </c>
      <c r="G22" s="448"/>
      <c r="H22" s="209" t="s">
        <v>436</v>
      </c>
      <c r="I22" s="209" t="s">
        <v>437</v>
      </c>
      <c r="J22" s="209" t="s">
        <v>436</v>
      </c>
      <c r="K22" s="209" t="s">
        <v>437</v>
      </c>
      <c r="L22" s="209" t="s">
        <v>436</v>
      </c>
      <c r="M22" s="209" t="s">
        <v>437</v>
      </c>
      <c r="N22" s="209" t="s">
        <v>436</v>
      </c>
      <c r="O22" s="209" t="s">
        <v>437</v>
      </c>
      <c r="P22" s="209" t="s">
        <v>436</v>
      </c>
      <c r="Q22" s="209" t="s">
        <v>437</v>
      </c>
      <c r="R22" s="209" t="s">
        <v>436</v>
      </c>
      <c r="S22" s="209" t="s">
        <v>437</v>
      </c>
      <c r="T22" s="209" t="s">
        <v>436</v>
      </c>
      <c r="U22" s="209" t="s">
        <v>437</v>
      </c>
      <c r="V22" s="209" t="s">
        <v>436</v>
      </c>
      <c r="W22" s="209" t="s">
        <v>437</v>
      </c>
      <c r="X22" s="209" t="s">
        <v>436</v>
      </c>
      <c r="Y22" s="209" t="s">
        <v>437</v>
      </c>
      <c r="Z22" s="209" t="s">
        <v>436</v>
      </c>
      <c r="AA22" s="209" t="s">
        <v>437</v>
      </c>
      <c r="AB22" s="290" t="s">
        <v>189</v>
      </c>
      <c r="AC22" s="290" t="s">
        <v>188</v>
      </c>
    </row>
    <row r="23" spans="1:32"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2" ht="47.25" customHeight="1" x14ac:dyDescent="0.25">
      <c r="A24" s="210">
        <v>1</v>
      </c>
      <c r="B24" s="211" t="s">
        <v>187</v>
      </c>
      <c r="C24" s="217">
        <v>20.739594310000001</v>
      </c>
      <c r="D24" s="217">
        <v>87.867818880000002</v>
      </c>
      <c r="E24" s="217">
        <v>87.867818880000002</v>
      </c>
      <c r="F24" s="217">
        <v>86.31992812</v>
      </c>
      <c r="G24" s="217">
        <v>1.54789076</v>
      </c>
      <c r="H24" s="217">
        <v>19.039206320000002</v>
      </c>
      <c r="I24" s="217"/>
      <c r="J24" s="217">
        <v>61.259799970000003</v>
      </c>
      <c r="K24" s="217"/>
      <c r="L24" s="217">
        <v>0</v>
      </c>
      <c r="M24" s="217"/>
      <c r="N24" s="217">
        <v>25.060128149999997</v>
      </c>
      <c r="O24" s="217"/>
      <c r="P24" s="217">
        <v>0</v>
      </c>
      <c r="Q24" s="217"/>
      <c r="R24" s="217">
        <v>0</v>
      </c>
      <c r="S24" s="217"/>
      <c r="T24" s="217">
        <v>0</v>
      </c>
      <c r="U24" s="217"/>
      <c r="V24" s="217">
        <v>0</v>
      </c>
      <c r="W24" s="217"/>
      <c r="X24" s="217">
        <v>0</v>
      </c>
      <c r="Y24" s="217"/>
      <c r="Z24" s="217" t="s">
        <v>501</v>
      </c>
      <c r="AA24" s="217"/>
      <c r="AB24" s="217">
        <v>19.039206320000002</v>
      </c>
      <c r="AC24" s="217">
        <v>86.31992812</v>
      </c>
    </row>
    <row r="25" spans="1:32" ht="24" customHeight="1" x14ac:dyDescent="0.25">
      <c r="A25" s="212" t="s">
        <v>186</v>
      </c>
      <c r="B25" s="213"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501</v>
      </c>
      <c r="AA25" s="217"/>
      <c r="AB25" s="217">
        <v>0</v>
      </c>
      <c r="AC25" s="217">
        <v>0</v>
      </c>
    </row>
    <row r="26" spans="1:32" x14ac:dyDescent="0.25">
      <c r="A26" s="212" t="s">
        <v>184</v>
      </c>
      <c r="B26" s="213"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501</v>
      </c>
      <c r="AA26" s="217"/>
      <c r="AB26" s="217">
        <v>0</v>
      </c>
      <c r="AC26" s="217">
        <v>0</v>
      </c>
    </row>
    <row r="27" spans="1:32" ht="31.5" x14ac:dyDescent="0.25">
      <c r="A27" s="212" t="s">
        <v>182</v>
      </c>
      <c r="B27" s="213" t="s">
        <v>392</v>
      </c>
      <c r="C27" s="217"/>
      <c r="D27" s="217"/>
      <c r="E27" s="217"/>
      <c r="F27" s="217"/>
      <c r="G27" s="217">
        <v>1.29839193</v>
      </c>
      <c r="H27" s="217">
        <v>15.967774201666668</v>
      </c>
      <c r="I27" s="217"/>
      <c r="J27" s="217">
        <v>51.514194576666668</v>
      </c>
      <c r="K27" s="217"/>
      <c r="L27" s="217">
        <v>0</v>
      </c>
      <c r="M27" s="217"/>
      <c r="N27" s="217">
        <v>20.883440125</v>
      </c>
      <c r="O27" s="217"/>
      <c r="P27" s="217">
        <v>0</v>
      </c>
      <c r="Q27" s="217"/>
      <c r="R27" s="217">
        <v>0</v>
      </c>
      <c r="S27" s="217"/>
      <c r="T27" s="217">
        <v>0</v>
      </c>
      <c r="U27" s="217"/>
      <c r="V27" s="217">
        <v>0</v>
      </c>
      <c r="W27" s="217"/>
      <c r="X27" s="217">
        <v>0</v>
      </c>
      <c r="Y27" s="217"/>
      <c r="Z27" s="217" t="s">
        <v>501</v>
      </c>
      <c r="AA27" s="217"/>
      <c r="AB27" s="217">
        <v>15.967774201666668</v>
      </c>
      <c r="AC27" s="217">
        <v>72.397634701666675</v>
      </c>
    </row>
    <row r="28" spans="1:32" x14ac:dyDescent="0.25">
      <c r="A28" s="212" t="s">
        <v>181</v>
      </c>
      <c r="B28" s="213"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x14ac:dyDescent="0.25">
      <c r="A29" s="212" t="s">
        <v>179</v>
      </c>
      <c r="B29" s="214" t="s">
        <v>178</v>
      </c>
      <c r="C29" s="217"/>
      <c r="D29" s="217"/>
      <c r="E29" s="217"/>
      <c r="F29" s="217"/>
      <c r="G29" s="217">
        <v>0.24949883000000006</v>
      </c>
      <c r="H29" s="217">
        <v>3.071432118333334</v>
      </c>
      <c r="I29" s="217"/>
      <c r="J29" s="217">
        <v>9.7456053933333351</v>
      </c>
      <c r="K29" s="217"/>
      <c r="L29" s="217">
        <v>0</v>
      </c>
      <c r="M29" s="217"/>
      <c r="N29" s="217">
        <v>4.1766880249999971</v>
      </c>
      <c r="O29" s="217"/>
      <c r="P29" s="217">
        <v>0</v>
      </c>
      <c r="Q29" s="217"/>
      <c r="R29" s="217">
        <v>0</v>
      </c>
      <c r="S29" s="217"/>
      <c r="T29" s="217">
        <v>0</v>
      </c>
      <c r="U29" s="217"/>
      <c r="V29" s="217">
        <v>0</v>
      </c>
      <c r="W29" s="217"/>
      <c r="X29" s="217">
        <v>0</v>
      </c>
      <c r="Y29" s="217"/>
      <c r="Z29" s="217" t="s">
        <v>501</v>
      </c>
      <c r="AA29" s="217"/>
      <c r="AB29" s="217">
        <v>3.071432118333334</v>
      </c>
      <c r="AC29" s="217">
        <v>13.922293418333325</v>
      </c>
    </row>
    <row r="30" spans="1:32" ht="47.25" x14ac:dyDescent="0.25">
      <c r="A30" s="210" t="s">
        <v>63</v>
      </c>
      <c r="B30" s="211" t="s">
        <v>177</v>
      </c>
      <c r="C30" s="217">
        <v>17.384764189999999</v>
      </c>
      <c r="D30" s="217">
        <v>73.696026630000006</v>
      </c>
      <c r="E30" s="217">
        <v>73.696026630000006</v>
      </c>
      <c r="F30" s="217">
        <v>72.397634700000012</v>
      </c>
      <c r="G30" s="217">
        <v>1.29839193</v>
      </c>
      <c r="H30" s="217">
        <v>15.967774199999997</v>
      </c>
      <c r="I30" s="217"/>
      <c r="J30" s="217">
        <v>72.397634700000012</v>
      </c>
      <c r="K30" s="217"/>
      <c r="L30" s="217">
        <v>0</v>
      </c>
      <c r="M30" s="217"/>
      <c r="N30" s="217">
        <v>0</v>
      </c>
      <c r="O30" s="217"/>
      <c r="P30" s="217">
        <v>0</v>
      </c>
      <c r="Q30" s="217"/>
      <c r="R30" s="217">
        <v>0</v>
      </c>
      <c r="S30" s="217"/>
      <c r="T30" s="217">
        <v>0</v>
      </c>
      <c r="U30" s="217"/>
      <c r="V30" s="217">
        <v>0</v>
      </c>
      <c r="W30" s="217"/>
      <c r="X30" s="217">
        <v>0</v>
      </c>
      <c r="Y30" s="217"/>
      <c r="Z30" s="217" t="s">
        <v>501</v>
      </c>
      <c r="AA30" s="217"/>
      <c r="AB30" s="217">
        <v>15.967774199999997</v>
      </c>
      <c r="AC30" s="217">
        <v>72.397634700000012</v>
      </c>
    </row>
    <row r="31" spans="1:32" x14ac:dyDescent="0.25">
      <c r="A31" s="210" t="s">
        <v>176</v>
      </c>
      <c r="B31" s="213" t="s">
        <v>175</v>
      </c>
      <c r="C31" s="217">
        <v>1.41698999</v>
      </c>
      <c r="D31" s="217">
        <v>1.2056999399999999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ht="31.5" x14ac:dyDescent="0.25">
      <c r="A32" s="210" t="s">
        <v>174</v>
      </c>
      <c r="B32" s="213" t="s">
        <v>173</v>
      </c>
      <c r="C32" s="217">
        <v>14.97486673</v>
      </c>
      <c r="D32" s="217">
        <v>65.489887359999997</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0" t="s">
        <v>172</v>
      </c>
      <c r="B33" s="213" t="s">
        <v>171</v>
      </c>
      <c r="C33" s="217">
        <v>0</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0" t="s">
        <v>170</v>
      </c>
      <c r="B34" s="213" t="s">
        <v>169</v>
      </c>
      <c r="C34" s="217">
        <v>0.9929074699999999</v>
      </c>
      <c r="D34" s="217">
        <v>7.0004393299999998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0" t="s">
        <v>62</v>
      </c>
      <c r="B35" s="211"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f t="shared" ref="AB35" si="0">H35+L35+P35+T35+X35</f>
        <v>0</v>
      </c>
      <c r="AC35" s="217">
        <f t="shared" ref="AC35" si="1">J35+N35+R35+V35+Z35</f>
        <v>0</v>
      </c>
    </row>
    <row r="36" spans="1:29" x14ac:dyDescent="0.25">
      <c r="A36" s="212" t="s">
        <v>167</v>
      </c>
      <c r="B36" s="215" t="s">
        <v>536</v>
      </c>
      <c r="C36" s="217"/>
      <c r="D36" s="217"/>
      <c r="E36" s="217"/>
      <c r="F36" s="217"/>
      <c r="G36" s="217">
        <v>0</v>
      </c>
      <c r="H36" s="217">
        <v>0</v>
      </c>
      <c r="I36" s="217" t="s">
        <v>574</v>
      </c>
      <c r="J36" s="217">
        <v>0</v>
      </c>
      <c r="K36" s="217" t="s">
        <v>574</v>
      </c>
      <c r="L36" s="217">
        <v>0</v>
      </c>
      <c r="M36" s="217" t="s">
        <v>574</v>
      </c>
      <c r="N36" s="217">
        <v>0</v>
      </c>
      <c r="O36" s="217" t="s">
        <v>574</v>
      </c>
      <c r="P36" s="217">
        <v>0</v>
      </c>
      <c r="Q36" s="217" t="s">
        <v>574</v>
      </c>
      <c r="R36" s="217">
        <v>0</v>
      </c>
      <c r="S36" s="217" t="s">
        <v>574</v>
      </c>
      <c r="T36" s="217">
        <v>0</v>
      </c>
      <c r="U36" s="217" t="s">
        <v>574</v>
      </c>
      <c r="V36" s="217">
        <v>0</v>
      </c>
      <c r="W36" s="217" t="s">
        <v>574</v>
      </c>
      <c r="X36" s="217">
        <v>0</v>
      </c>
      <c r="Y36" s="217" t="s">
        <v>574</v>
      </c>
      <c r="Z36" s="217" t="s">
        <v>501</v>
      </c>
      <c r="AA36" s="217" t="s">
        <v>501</v>
      </c>
      <c r="AB36" s="217">
        <v>0</v>
      </c>
      <c r="AC36" s="217">
        <v>0</v>
      </c>
    </row>
    <row r="37" spans="1:29" ht="31.5" x14ac:dyDescent="0.25">
      <c r="A37" s="212" t="s">
        <v>166</v>
      </c>
      <c r="B37" s="215" t="s">
        <v>534</v>
      </c>
      <c r="C37" s="217"/>
      <c r="D37" s="217"/>
      <c r="E37" s="217"/>
      <c r="F37" s="217"/>
      <c r="G37" s="217">
        <v>0</v>
      </c>
      <c r="H37" s="217">
        <v>0</v>
      </c>
      <c r="I37" s="217" t="s">
        <v>574</v>
      </c>
      <c r="J37" s="217">
        <v>0</v>
      </c>
      <c r="K37" s="217" t="s">
        <v>574</v>
      </c>
      <c r="L37" s="217">
        <v>0</v>
      </c>
      <c r="M37" s="217" t="s">
        <v>574</v>
      </c>
      <c r="N37" s="217">
        <v>0</v>
      </c>
      <c r="O37" s="217" t="s">
        <v>574</v>
      </c>
      <c r="P37" s="217">
        <v>0</v>
      </c>
      <c r="Q37" s="217" t="s">
        <v>574</v>
      </c>
      <c r="R37" s="217">
        <v>0</v>
      </c>
      <c r="S37" s="217" t="s">
        <v>574</v>
      </c>
      <c r="T37" s="217">
        <v>0</v>
      </c>
      <c r="U37" s="217" t="s">
        <v>574</v>
      </c>
      <c r="V37" s="217">
        <v>0</v>
      </c>
      <c r="W37" s="217" t="s">
        <v>574</v>
      </c>
      <c r="X37" s="217">
        <v>0</v>
      </c>
      <c r="Y37" s="217" t="s">
        <v>574</v>
      </c>
      <c r="Z37" s="217" t="s">
        <v>501</v>
      </c>
      <c r="AA37" s="217" t="s">
        <v>501</v>
      </c>
      <c r="AB37" s="217">
        <v>0</v>
      </c>
      <c r="AC37" s="217">
        <v>0</v>
      </c>
    </row>
    <row r="38" spans="1:29" x14ac:dyDescent="0.25">
      <c r="A38" s="212" t="s">
        <v>165</v>
      </c>
      <c r="B38" s="213" t="s">
        <v>156</v>
      </c>
      <c r="C38" s="217"/>
      <c r="D38" s="217"/>
      <c r="E38" s="217"/>
      <c r="F38" s="217"/>
      <c r="G38" s="217">
        <v>0</v>
      </c>
      <c r="H38" s="217">
        <v>0</v>
      </c>
      <c r="I38" s="217" t="s">
        <v>574</v>
      </c>
      <c r="J38" s="217">
        <v>0</v>
      </c>
      <c r="K38" s="217" t="s">
        <v>574</v>
      </c>
      <c r="L38" s="217">
        <v>0</v>
      </c>
      <c r="M38" s="217" t="s">
        <v>574</v>
      </c>
      <c r="N38" s="217">
        <v>0</v>
      </c>
      <c r="O38" s="217" t="s">
        <v>574</v>
      </c>
      <c r="P38" s="217">
        <v>0</v>
      </c>
      <c r="Q38" s="217" t="s">
        <v>574</v>
      </c>
      <c r="R38" s="217">
        <v>0</v>
      </c>
      <c r="S38" s="217" t="s">
        <v>574</v>
      </c>
      <c r="T38" s="217">
        <v>0</v>
      </c>
      <c r="U38" s="217" t="s">
        <v>574</v>
      </c>
      <c r="V38" s="217">
        <v>0</v>
      </c>
      <c r="W38" s="217" t="s">
        <v>574</v>
      </c>
      <c r="X38" s="217">
        <v>0</v>
      </c>
      <c r="Y38" s="217" t="s">
        <v>574</v>
      </c>
      <c r="Z38" s="217" t="s">
        <v>501</v>
      </c>
      <c r="AA38" s="217" t="s">
        <v>501</v>
      </c>
      <c r="AB38" s="217">
        <v>0</v>
      </c>
      <c r="AC38" s="217">
        <v>0</v>
      </c>
    </row>
    <row r="39" spans="1:29" x14ac:dyDescent="0.25">
      <c r="A39" s="212" t="s">
        <v>164</v>
      </c>
      <c r="B39" s="213" t="s">
        <v>535</v>
      </c>
      <c r="C39" s="217">
        <v>1.9119999999999999</v>
      </c>
      <c r="D39" s="217">
        <v>1.9249999999999998</v>
      </c>
      <c r="E39" s="217"/>
      <c r="F39" s="217"/>
      <c r="G39" s="217">
        <v>0</v>
      </c>
      <c r="H39" s="217">
        <v>1.9119999999999999</v>
      </c>
      <c r="I39" s="217">
        <v>4</v>
      </c>
      <c r="J39" s="217">
        <v>1.9249999999999998</v>
      </c>
      <c r="K39" s="217">
        <v>4</v>
      </c>
      <c r="L39" s="217">
        <v>0</v>
      </c>
      <c r="M39" s="217" t="s">
        <v>574</v>
      </c>
      <c r="N39" s="217">
        <v>0</v>
      </c>
      <c r="O39" s="217" t="s">
        <v>574</v>
      </c>
      <c r="P39" s="217">
        <v>0</v>
      </c>
      <c r="Q39" s="217" t="s">
        <v>574</v>
      </c>
      <c r="R39" s="217">
        <v>0</v>
      </c>
      <c r="S39" s="217" t="s">
        <v>574</v>
      </c>
      <c r="T39" s="217">
        <v>0</v>
      </c>
      <c r="U39" s="217" t="s">
        <v>574</v>
      </c>
      <c r="V39" s="217">
        <v>0</v>
      </c>
      <c r="W39" s="217" t="s">
        <v>574</v>
      </c>
      <c r="X39" s="217">
        <v>0</v>
      </c>
      <c r="Y39" s="217" t="s">
        <v>574</v>
      </c>
      <c r="Z39" s="217" t="s">
        <v>501</v>
      </c>
      <c r="AA39" s="217" t="s">
        <v>501</v>
      </c>
      <c r="AB39" s="217">
        <v>1.9119999999999999</v>
      </c>
      <c r="AC39" s="217">
        <v>1.9249999999999998</v>
      </c>
    </row>
    <row r="40" spans="1:29" x14ac:dyDescent="0.25">
      <c r="A40" s="212" t="s">
        <v>163</v>
      </c>
      <c r="B40" s="213" t="s">
        <v>537</v>
      </c>
      <c r="C40" s="217"/>
      <c r="D40" s="217"/>
      <c r="E40" s="217"/>
      <c r="F40" s="217"/>
      <c r="G40" s="217">
        <v>0</v>
      </c>
      <c r="H40" s="217">
        <v>0</v>
      </c>
      <c r="I40" s="217" t="s">
        <v>574</v>
      </c>
      <c r="J40" s="217">
        <v>0</v>
      </c>
      <c r="K40" s="217" t="s">
        <v>574</v>
      </c>
      <c r="L40" s="217">
        <v>0</v>
      </c>
      <c r="M40" s="217" t="s">
        <v>574</v>
      </c>
      <c r="N40" s="217">
        <v>0</v>
      </c>
      <c r="O40" s="217" t="s">
        <v>574</v>
      </c>
      <c r="P40" s="217">
        <v>0</v>
      </c>
      <c r="Q40" s="217" t="s">
        <v>574</v>
      </c>
      <c r="R40" s="217">
        <v>0</v>
      </c>
      <c r="S40" s="217" t="s">
        <v>574</v>
      </c>
      <c r="T40" s="217">
        <v>0</v>
      </c>
      <c r="U40" s="217" t="s">
        <v>574</v>
      </c>
      <c r="V40" s="217">
        <v>0</v>
      </c>
      <c r="W40" s="217" t="s">
        <v>574</v>
      </c>
      <c r="X40" s="217">
        <v>0</v>
      </c>
      <c r="Y40" s="217" t="s">
        <v>574</v>
      </c>
      <c r="Z40" s="217" t="s">
        <v>501</v>
      </c>
      <c r="AA40" s="217" t="s">
        <v>501</v>
      </c>
      <c r="AB40" s="217">
        <v>0</v>
      </c>
      <c r="AC40" s="217">
        <v>0</v>
      </c>
    </row>
    <row r="41" spans="1:29" x14ac:dyDescent="0.25">
      <c r="A41" s="212" t="s">
        <v>162</v>
      </c>
      <c r="B41" s="213" t="s">
        <v>538</v>
      </c>
      <c r="C41" s="217"/>
      <c r="D41" s="217"/>
      <c r="E41" s="217"/>
      <c r="F41" s="217"/>
      <c r="G41" s="217">
        <v>0</v>
      </c>
      <c r="H41" s="217">
        <v>0</v>
      </c>
      <c r="I41" s="217" t="s">
        <v>574</v>
      </c>
      <c r="J41" s="217">
        <v>0</v>
      </c>
      <c r="K41" s="217" t="s">
        <v>574</v>
      </c>
      <c r="L41" s="217">
        <v>0</v>
      </c>
      <c r="M41" s="217" t="s">
        <v>574</v>
      </c>
      <c r="N41" s="217">
        <v>0</v>
      </c>
      <c r="O41" s="217" t="s">
        <v>574</v>
      </c>
      <c r="P41" s="217">
        <v>0</v>
      </c>
      <c r="Q41" s="217" t="s">
        <v>574</v>
      </c>
      <c r="R41" s="217">
        <v>0</v>
      </c>
      <c r="S41" s="217" t="s">
        <v>574</v>
      </c>
      <c r="T41" s="217">
        <v>0</v>
      </c>
      <c r="U41" s="217" t="s">
        <v>574</v>
      </c>
      <c r="V41" s="217">
        <v>0</v>
      </c>
      <c r="W41" s="217" t="s">
        <v>574</v>
      </c>
      <c r="X41" s="217">
        <v>0</v>
      </c>
      <c r="Y41" s="217" t="s">
        <v>574</v>
      </c>
      <c r="Z41" s="217" t="s">
        <v>501</v>
      </c>
      <c r="AA41" s="217" t="s">
        <v>501</v>
      </c>
      <c r="AB41" s="217">
        <v>0</v>
      </c>
      <c r="AC41" s="217">
        <v>0</v>
      </c>
    </row>
    <row r="42" spans="1:29" x14ac:dyDescent="0.25">
      <c r="A42" s="212" t="s">
        <v>161</v>
      </c>
      <c r="B42" s="213" t="s">
        <v>539</v>
      </c>
      <c r="C42" s="217"/>
      <c r="D42" s="217"/>
      <c r="E42" s="217"/>
      <c r="F42" s="217"/>
      <c r="G42" s="217">
        <v>0</v>
      </c>
      <c r="H42" s="217">
        <v>0</v>
      </c>
      <c r="I42" s="217" t="s">
        <v>574</v>
      </c>
      <c r="J42" s="217">
        <v>0</v>
      </c>
      <c r="K42" s="217" t="s">
        <v>574</v>
      </c>
      <c r="L42" s="217">
        <v>0</v>
      </c>
      <c r="M42" s="217" t="s">
        <v>574</v>
      </c>
      <c r="N42" s="217">
        <v>0</v>
      </c>
      <c r="O42" s="217" t="s">
        <v>574</v>
      </c>
      <c r="P42" s="217">
        <v>0</v>
      </c>
      <c r="Q42" s="217" t="s">
        <v>574</v>
      </c>
      <c r="R42" s="217">
        <v>0</v>
      </c>
      <c r="S42" s="217" t="s">
        <v>574</v>
      </c>
      <c r="T42" s="217">
        <v>0</v>
      </c>
      <c r="U42" s="217" t="s">
        <v>574</v>
      </c>
      <c r="V42" s="217">
        <v>0</v>
      </c>
      <c r="W42" s="217" t="s">
        <v>574</v>
      </c>
      <c r="X42" s="217">
        <v>0</v>
      </c>
      <c r="Y42" s="217" t="s">
        <v>574</v>
      </c>
      <c r="Z42" s="217" t="s">
        <v>501</v>
      </c>
      <c r="AA42" s="217" t="s">
        <v>501</v>
      </c>
      <c r="AB42" s="217">
        <v>0</v>
      </c>
      <c r="AC42" s="217">
        <v>0</v>
      </c>
    </row>
    <row r="43" spans="1:29" x14ac:dyDescent="0.25">
      <c r="A43" s="212" t="s">
        <v>540</v>
      </c>
      <c r="B43" s="213" t="s">
        <v>541</v>
      </c>
      <c r="C43" s="217"/>
      <c r="D43" s="217"/>
      <c r="E43" s="217"/>
      <c r="F43" s="217"/>
      <c r="G43" s="217">
        <v>0</v>
      </c>
      <c r="H43" s="217">
        <v>0</v>
      </c>
      <c r="I43" s="217" t="s">
        <v>574</v>
      </c>
      <c r="J43" s="217">
        <v>0</v>
      </c>
      <c r="K43" s="217" t="s">
        <v>574</v>
      </c>
      <c r="L43" s="217">
        <v>0</v>
      </c>
      <c r="M43" s="217" t="s">
        <v>574</v>
      </c>
      <c r="N43" s="217">
        <v>0</v>
      </c>
      <c r="O43" s="217" t="s">
        <v>574</v>
      </c>
      <c r="P43" s="217">
        <v>0</v>
      </c>
      <c r="Q43" s="217" t="s">
        <v>574</v>
      </c>
      <c r="R43" s="217">
        <v>0</v>
      </c>
      <c r="S43" s="217" t="s">
        <v>574</v>
      </c>
      <c r="T43" s="217">
        <v>0</v>
      </c>
      <c r="U43" s="217" t="s">
        <v>574</v>
      </c>
      <c r="V43" s="217">
        <v>0</v>
      </c>
      <c r="W43" s="217" t="s">
        <v>574</v>
      </c>
      <c r="X43" s="217">
        <v>0</v>
      </c>
      <c r="Y43" s="217" t="s">
        <v>574</v>
      </c>
      <c r="Z43" s="217" t="s">
        <v>501</v>
      </c>
      <c r="AA43" s="217" t="s">
        <v>501</v>
      </c>
      <c r="AB43" s="217">
        <v>0</v>
      </c>
      <c r="AC43" s="217">
        <v>0</v>
      </c>
    </row>
    <row r="44" spans="1:29" x14ac:dyDescent="0.25">
      <c r="A44" s="212" t="s">
        <v>542</v>
      </c>
      <c r="B44" s="213" t="s">
        <v>543</v>
      </c>
      <c r="C44" s="217"/>
      <c r="D44" s="217"/>
      <c r="E44" s="217"/>
      <c r="F44" s="217"/>
      <c r="G44" s="217">
        <v>0</v>
      </c>
      <c r="H44" s="217">
        <v>0</v>
      </c>
      <c r="I44" s="217" t="s">
        <v>574</v>
      </c>
      <c r="J44" s="217">
        <v>0</v>
      </c>
      <c r="K44" s="217" t="s">
        <v>574</v>
      </c>
      <c r="L44" s="217">
        <v>0</v>
      </c>
      <c r="M44" s="217" t="s">
        <v>574</v>
      </c>
      <c r="N44" s="217">
        <v>0</v>
      </c>
      <c r="O44" s="217" t="s">
        <v>574</v>
      </c>
      <c r="P44" s="217">
        <v>0</v>
      </c>
      <c r="Q44" s="217" t="s">
        <v>574</v>
      </c>
      <c r="R44" s="217">
        <v>0</v>
      </c>
      <c r="S44" s="217" t="s">
        <v>574</v>
      </c>
      <c r="T44" s="217">
        <v>0</v>
      </c>
      <c r="U44" s="217" t="s">
        <v>574</v>
      </c>
      <c r="V44" s="217">
        <v>0</v>
      </c>
      <c r="W44" s="217" t="s">
        <v>574</v>
      </c>
      <c r="X44" s="217">
        <v>0</v>
      </c>
      <c r="Y44" s="217" t="s">
        <v>574</v>
      </c>
      <c r="Z44" s="217" t="s">
        <v>501</v>
      </c>
      <c r="AA44" s="217" t="s">
        <v>501</v>
      </c>
      <c r="AB44" s="217">
        <v>0</v>
      </c>
      <c r="AC44" s="217">
        <v>0</v>
      </c>
    </row>
    <row r="45" spans="1:29" x14ac:dyDescent="0.25">
      <c r="A45" s="212" t="s">
        <v>544</v>
      </c>
      <c r="B45" s="213" t="s">
        <v>545</v>
      </c>
      <c r="C45" s="217"/>
      <c r="D45" s="217"/>
      <c r="E45" s="217"/>
      <c r="F45" s="217"/>
      <c r="G45" s="217">
        <v>0</v>
      </c>
      <c r="H45" s="217">
        <v>0</v>
      </c>
      <c r="I45" s="217" t="s">
        <v>574</v>
      </c>
      <c r="J45" s="217">
        <v>0</v>
      </c>
      <c r="K45" s="217" t="s">
        <v>574</v>
      </c>
      <c r="L45" s="217">
        <v>0</v>
      </c>
      <c r="M45" s="217" t="s">
        <v>574</v>
      </c>
      <c r="N45" s="217">
        <v>0</v>
      </c>
      <c r="O45" s="217" t="s">
        <v>574</v>
      </c>
      <c r="P45" s="217">
        <v>0</v>
      </c>
      <c r="Q45" s="217" t="s">
        <v>574</v>
      </c>
      <c r="R45" s="217">
        <v>0</v>
      </c>
      <c r="S45" s="217" t="s">
        <v>574</v>
      </c>
      <c r="T45" s="217">
        <v>0</v>
      </c>
      <c r="U45" s="217" t="s">
        <v>574</v>
      </c>
      <c r="V45" s="217">
        <v>0</v>
      </c>
      <c r="W45" s="217" t="s">
        <v>574</v>
      </c>
      <c r="X45" s="217">
        <v>0</v>
      </c>
      <c r="Y45" s="217" t="s">
        <v>574</v>
      </c>
      <c r="Z45" s="217" t="s">
        <v>501</v>
      </c>
      <c r="AA45" s="217" t="s">
        <v>501</v>
      </c>
      <c r="AB45" s="217">
        <v>0</v>
      </c>
      <c r="AC45" s="217">
        <v>0</v>
      </c>
    </row>
    <row r="46" spans="1:29" x14ac:dyDescent="0.25">
      <c r="A46" s="212" t="s">
        <v>546</v>
      </c>
      <c r="B46" s="213" t="s">
        <v>547</v>
      </c>
      <c r="C46" s="217"/>
      <c r="D46" s="217"/>
      <c r="E46" s="217"/>
      <c r="F46" s="217"/>
      <c r="G46" s="217">
        <v>0</v>
      </c>
      <c r="H46" s="217">
        <v>0</v>
      </c>
      <c r="I46" s="217" t="s">
        <v>574</v>
      </c>
      <c r="J46" s="217">
        <v>0</v>
      </c>
      <c r="K46" s="217" t="s">
        <v>574</v>
      </c>
      <c r="L46" s="217">
        <v>0</v>
      </c>
      <c r="M46" s="217" t="s">
        <v>574</v>
      </c>
      <c r="N46" s="217">
        <v>0</v>
      </c>
      <c r="O46" s="217" t="s">
        <v>574</v>
      </c>
      <c r="P46" s="217">
        <v>0</v>
      </c>
      <c r="Q46" s="217" t="s">
        <v>574</v>
      </c>
      <c r="R46" s="217">
        <v>0</v>
      </c>
      <c r="S46" s="217" t="s">
        <v>574</v>
      </c>
      <c r="T46" s="217">
        <v>0</v>
      </c>
      <c r="U46" s="217" t="s">
        <v>574</v>
      </c>
      <c r="V46" s="217">
        <v>0</v>
      </c>
      <c r="W46" s="217" t="s">
        <v>574</v>
      </c>
      <c r="X46" s="217">
        <v>0</v>
      </c>
      <c r="Y46" s="217" t="s">
        <v>574</v>
      </c>
      <c r="Z46" s="217" t="s">
        <v>501</v>
      </c>
      <c r="AA46" s="217" t="s">
        <v>501</v>
      </c>
      <c r="AB46" s="217">
        <v>0</v>
      </c>
      <c r="AC46" s="217">
        <v>0</v>
      </c>
    </row>
    <row r="47" spans="1:29" x14ac:dyDescent="0.25">
      <c r="A47" s="210" t="s">
        <v>61</v>
      </c>
      <c r="B47" s="211"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x14ac:dyDescent="0.25">
      <c r="A48" s="212" t="s">
        <v>159</v>
      </c>
      <c r="B48" s="215" t="s">
        <v>536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501</v>
      </c>
      <c r="AA48" s="217"/>
      <c r="AB48" s="217">
        <v>0</v>
      </c>
      <c r="AC48" s="217">
        <v>0</v>
      </c>
    </row>
    <row r="49" spans="1:29" ht="31.5" x14ac:dyDescent="0.25">
      <c r="A49" s="212" t="s">
        <v>158</v>
      </c>
      <c r="B49" s="215" t="s">
        <v>534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501</v>
      </c>
      <c r="AA49" s="217"/>
      <c r="AB49" s="217">
        <v>0</v>
      </c>
      <c r="AC49" s="217">
        <v>0</v>
      </c>
    </row>
    <row r="50" spans="1:29" x14ac:dyDescent="0.25">
      <c r="A50" s="212" t="s">
        <v>157</v>
      </c>
      <c r="B50" s="213"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501</v>
      </c>
      <c r="AA50" s="217"/>
      <c r="AB50" s="217">
        <v>0</v>
      </c>
      <c r="AC50" s="217">
        <v>0</v>
      </c>
    </row>
    <row r="51" spans="1:29" ht="35.25" customHeight="1" x14ac:dyDescent="0.25">
      <c r="A51" s="212" t="s">
        <v>155</v>
      </c>
      <c r="B51" s="213"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501</v>
      </c>
      <c r="AA51" s="217"/>
      <c r="AB51" s="217">
        <v>0</v>
      </c>
      <c r="AC51" s="217">
        <v>0</v>
      </c>
    </row>
    <row r="52" spans="1:29" ht="31.5" x14ac:dyDescent="0.25">
      <c r="A52" s="212" t="s">
        <v>153</v>
      </c>
      <c r="B52" s="213" t="s">
        <v>152</v>
      </c>
      <c r="C52" s="217">
        <v>1.9119999999999999</v>
      </c>
      <c r="D52" s="217">
        <v>1.9249999999999998</v>
      </c>
      <c r="E52" s="217"/>
      <c r="F52" s="217"/>
      <c r="G52" s="217">
        <v>0</v>
      </c>
      <c r="H52" s="217">
        <v>1.9119999999999999</v>
      </c>
      <c r="I52" s="217"/>
      <c r="J52" s="217">
        <v>1.9249999999999998</v>
      </c>
      <c r="K52" s="217"/>
      <c r="L52" s="217">
        <v>0</v>
      </c>
      <c r="M52" s="217"/>
      <c r="N52" s="217">
        <v>0</v>
      </c>
      <c r="O52" s="217"/>
      <c r="P52" s="217">
        <v>0</v>
      </c>
      <c r="Q52" s="217"/>
      <c r="R52" s="217">
        <v>0</v>
      </c>
      <c r="S52" s="217"/>
      <c r="T52" s="217">
        <v>0</v>
      </c>
      <c r="U52" s="217"/>
      <c r="V52" s="217">
        <v>0</v>
      </c>
      <c r="W52" s="217"/>
      <c r="X52" s="217">
        <v>0</v>
      </c>
      <c r="Y52" s="217"/>
      <c r="Z52" s="217" t="s">
        <v>501</v>
      </c>
      <c r="AA52" s="217"/>
      <c r="AB52" s="217">
        <v>1.9119999999999999</v>
      </c>
      <c r="AC52" s="217">
        <v>1.9249999999999998</v>
      </c>
    </row>
    <row r="53" spans="1:29" x14ac:dyDescent="0.25">
      <c r="A53" s="212" t="s">
        <v>151</v>
      </c>
      <c r="B53" s="213"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501</v>
      </c>
      <c r="AA53" s="217"/>
      <c r="AB53" s="217">
        <v>0</v>
      </c>
      <c r="AC53" s="217">
        <v>0</v>
      </c>
    </row>
    <row r="54" spans="1:29" x14ac:dyDescent="0.25">
      <c r="A54" s="212" t="s">
        <v>149</v>
      </c>
      <c r="B54" s="213" t="s">
        <v>537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501</v>
      </c>
      <c r="AA54" s="217"/>
      <c r="AB54" s="217">
        <v>0</v>
      </c>
      <c r="AC54" s="217">
        <v>0</v>
      </c>
    </row>
    <row r="55" spans="1:29" x14ac:dyDescent="0.25">
      <c r="A55" s="212" t="s">
        <v>548</v>
      </c>
      <c r="B55" s="213" t="s">
        <v>538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501</v>
      </c>
      <c r="AA55" s="217"/>
      <c r="AB55" s="217">
        <v>0</v>
      </c>
      <c r="AC55" s="217">
        <v>0</v>
      </c>
    </row>
    <row r="56" spans="1:29" x14ac:dyDescent="0.25">
      <c r="A56" s="212" t="s">
        <v>549</v>
      </c>
      <c r="B56" s="213" t="s">
        <v>539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501</v>
      </c>
      <c r="AA56" s="217"/>
      <c r="AB56" s="217">
        <v>0</v>
      </c>
      <c r="AC56" s="217">
        <v>0</v>
      </c>
    </row>
    <row r="57" spans="1:29" x14ac:dyDescent="0.25">
      <c r="A57" s="212" t="s">
        <v>550</v>
      </c>
      <c r="B57" s="213" t="s">
        <v>541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501</v>
      </c>
      <c r="AA57" s="217"/>
      <c r="AB57" s="217">
        <v>0</v>
      </c>
      <c r="AC57" s="217">
        <v>0</v>
      </c>
    </row>
    <row r="58" spans="1:29" ht="36.75" customHeight="1" x14ac:dyDescent="0.25">
      <c r="A58" s="212" t="s">
        <v>551</v>
      </c>
      <c r="B58" s="213" t="s">
        <v>543</v>
      </c>
      <c r="C58" s="217">
        <v>2</v>
      </c>
      <c r="D58" s="217">
        <v>2</v>
      </c>
      <c r="E58" s="217"/>
      <c r="F58" s="217"/>
      <c r="G58" s="217">
        <v>0</v>
      </c>
      <c r="H58" s="217">
        <v>2</v>
      </c>
      <c r="I58" s="217"/>
      <c r="J58" s="217">
        <v>2</v>
      </c>
      <c r="K58" s="217"/>
      <c r="L58" s="217">
        <v>0</v>
      </c>
      <c r="M58" s="217"/>
      <c r="N58" s="217">
        <v>0</v>
      </c>
      <c r="O58" s="217"/>
      <c r="P58" s="217">
        <v>0</v>
      </c>
      <c r="Q58" s="217"/>
      <c r="R58" s="217">
        <v>0</v>
      </c>
      <c r="S58" s="217"/>
      <c r="T58" s="217">
        <v>0</v>
      </c>
      <c r="U58" s="217"/>
      <c r="V58" s="217">
        <v>0</v>
      </c>
      <c r="W58" s="217"/>
      <c r="X58" s="217">
        <v>0</v>
      </c>
      <c r="Y58" s="217"/>
      <c r="Z58" s="217" t="s">
        <v>501</v>
      </c>
      <c r="AA58" s="217"/>
      <c r="AB58" s="217">
        <v>2</v>
      </c>
      <c r="AC58" s="217">
        <v>2</v>
      </c>
    </row>
    <row r="59" spans="1:29" x14ac:dyDescent="0.25">
      <c r="A59" s="212" t="s">
        <v>552</v>
      </c>
      <c r="B59" s="213" t="s">
        <v>545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501</v>
      </c>
      <c r="AA59" s="217"/>
      <c r="AB59" s="217">
        <v>0</v>
      </c>
      <c r="AC59" s="217">
        <v>0</v>
      </c>
    </row>
    <row r="60" spans="1:29" x14ac:dyDescent="0.25">
      <c r="A60" s="212" t="s">
        <v>553</v>
      </c>
      <c r="B60" s="213" t="s">
        <v>547</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501</v>
      </c>
      <c r="AA60" s="217"/>
      <c r="AB60" s="217">
        <v>0</v>
      </c>
      <c r="AC60" s="217">
        <v>0</v>
      </c>
    </row>
    <row r="61" spans="1:29" ht="31.5" x14ac:dyDescent="0.25">
      <c r="A61" s="210" t="s">
        <v>59</v>
      </c>
      <c r="B61" s="211"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2" t="s">
        <v>147</v>
      </c>
      <c r="B62" s="213" t="s">
        <v>146</v>
      </c>
      <c r="C62" s="217">
        <v>17.384764189999999</v>
      </c>
      <c r="D62" s="217">
        <f>D30</f>
        <v>73.696026630000006</v>
      </c>
      <c r="E62" s="217"/>
      <c r="F62" s="217"/>
      <c r="G62" s="217">
        <v>0</v>
      </c>
      <c r="H62" s="217">
        <v>17.384764189999999</v>
      </c>
      <c r="I62" s="217"/>
      <c r="J62" s="217">
        <v>73.696026630000006</v>
      </c>
      <c r="K62" s="217"/>
      <c r="L62" s="217">
        <v>0</v>
      </c>
      <c r="M62" s="217"/>
      <c r="N62" s="217">
        <v>0</v>
      </c>
      <c r="O62" s="217"/>
      <c r="P62" s="217">
        <v>0</v>
      </c>
      <c r="Q62" s="217"/>
      <c r="R62" s="217">
        <v>0</v>
      </c>
      <c r="S62" s="217"/>
      <c r="T62" s="217">
        <v>0</v>
      </c>
      <c r="U62" s="217"/>
      <c r="V62" s="217">
        <v>0</v>
      </c>
      <c r="W62" s="217"/>
      <c r="X62" s="217">
        <v>0</v>
      </c>
      <c r="Y62" s="217"/>
      <c r="Z62" s="217" t="s">
        <v>501</v>
      </c>
      <c r="AA62" s="217"/>
      <c r="AB62" s="217">
        <v>17.384764189999999</v>
      </c>
      <c r="AC62" s="217">
        <v>73.696026630000006</v>
      </c>
    </row>
    <row r="63" spans="1:29" x14ac:dyDescent="0.25">
      <c r="A63" s="212" t="s">
        <v>145</v>
      </c>
      <c r="B63" s="213"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501</v>
      </c>
      <c r="AA63" s="217"/>
      <c r="AB63" s="217">
        <v>0</v>
      </c>
      <c r="AC63" s="217">
        <v>0</v>
      </c>
    </row>
    <row r="64" spans="1:29" x14ac:dyDescent="0.25">
      <c r="A64" s="212" t="s">
        <v>144</v>
      </c>
      <c r="B64" s="215"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501</v>
      </c>
      <c r="AA64" s="217"/>
      <c r="AB64" s="217">
        <v>0</v>
      </c>
      <c r="AC64" s="217">
        <v>0</v>
      </c>
    </row>
    <row r="65" spans="1:29" x14ac:dyDescent="0.25">
      <c r="A65" s="212" t="s">
        <v>143</v>
      </c>
      <c r="B65" s="215"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501</v>
      </c>
      <c r="AA65" s="217"/>
      <c r="AB65" s="217">
        <v>0</v>
      </c>
      <c r="AC65" s="217">
        <v>0</v>
      </c>
    </row>
    <row r="66" spans="1:29" ht="16.5" customHeight="1" x14ac:dyDescent="0.25">
      <c r="A66" s="212" t="s">
        <v>142</v>
      </c>
      <c r="B66" s="215" t="s">
        <v>136</v>
      </c>
      <c r="C66" s="217">
        <v>1.9119999999999999</v>
      </c>
      <c r="D66" s="217">
        <v>1.9249999999999998</v>
      </c>
      <c r="E66" s="217"/>
      <c r="F66" s="217"/>
      <c r="G66" s="217">
        <v>0</v>
      </c>
      <c r="H66" s="217">
        <v>1.9119999999999999</v>
      </c>
      <c r="I66" s="217"/>
      <c r="J66" s="217">
        <v>1.9249999999999998</v>
      </c>
      <c r="K66" s="217"/>
      <c r="L66" s="217">
        <v>0</v>
      </c>
      <c r="M66" s="217"/>
      <c r="N66" s="217">
        <v>0</v>
      </c>
      <c r="O66" s="217"/>
      <c r="P66" s="217">
        <v>0</v>
      </c>
      <c r="Q66" s="217"/>
      <c r="R66" s="217">
        <v>0</v>
      </c>
      <c r="S66" s="217"/>
      <c r="T66" s="217">
        <v>0</v>
      </c>
      <c r="U66" s="217"/>
      <c r="V66" s="217">
        <v>0</v>
      </c>
      <c r="W66" s="217"/>
      <c r="X66" s="217">
        <v>0</v>
      </c>
      <c r="Y66" s="217"/>
      <c r="Z66" s="217" t="s">
        <v>501</v>
      </c>
      <c r="AA66" s="217"/>
      <c r="AB66" s="217">
        <v>1.9119999999999999</v>
      </c>
      <c r="AC66" s="217">
        <v>1.9249999999999998</v>
      </c>
    </row>
    <row r="67" spans="1:29" x14ac:dyDescent="0.25">
      <c r="A67" s="212" t="s">
        <v>141</v>
      </c>
      <c r="B67" s="215" t="s">
        <v>554</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501</v>
      </c>
      <c r="AA67" s="217"/>
      <c r="AB67" s="217">
        <v>0</v>
      </c>
      <c r="AC67" s="217">
        <v>0</v>
      </c>
    </row>
    <row r="68" spans="1:29" ht="18.75" customHeight="1" x14ac:dyDescent="0.25">
      <c r="A68" s="212" t="s">
        <v>555</v>
      </c>
      <c r="B68" s="215" t="s">
        <v>556</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501</v>
      </c>
      <c r="AA68" s="217"/>
      <c r="AB68" s="217">
        <v>0</v>
      </c>
      <c r="AC68" s="217">
        <v>0</v>
      </c>
    </row>
    <row r="69" spans="1:29" x14ac:dyDescent="0.25">
      <c r="A69" s="212" t="s">
        <v>557</v>
      </c>
      <c r="B69" s="215" t="s">
        <v>558</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501</v>
      </c>
      <c r="AA69" s="217"/>
      <c r="AB69" s="217">
        <v>0</v>
      </c>
      <c r="AC69" s="217">
        <v>0</v>
      </c>
    </row>
    <row r="70" spans="1:29" ht="20.25" customHeight="1" x14ac:dyDescent="0.25">
      <c r="A70" s="212" t="s">
        <v>559</v>
      </c>
      <c r="B70" s="215" t="s">
        <v>560</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501</v>
      </c>
      <c r="AA70" s="217"/>
      <c r="AB70" s="217">
        <v>0</v>
      </c>
      <c r="AC70" s="217">
        <v>0</v>
      </c>
    </row>
    <row r="71" spans="1:29" x14ac:dyDescent="0.25">
      <c r="A71" s="212" t="s">
        <v>561</v>
      </c>
      <c r="B71" s="215" t="s">
        <v>562</v>
      </c>
      <c r="C71" s="217">
        <v>2</v>
      </c>
      <c r="D71" s="217">
        <v>2</v>
      </c>
      <c r="E71" s="217"/>
      <c r="F71" s="217"/>
      <c r="G71" s="217">
        <v>0</v>
      </c>
      <c r="H71" s="217">
        <v>2</v>
      </c>
      <c r="I71" s="217"/>
      <c r="J71" s="217">
        <v>2</v>
      </c>
      <c r="K71" s="217"/>
      <c r="L71" s="217">
        <v>0</v>
      </c>
      <c r="M71" s="217"/>
      <c r="N71" s="217">
        <v>0</v>
      </c>
      <c r="O71" s="217"/>
      <c r="P71" s="217">
        <v>0</v>
      </c>
      <c r="Q71" s="217"/>
      <c r="R71" s="217">
        <v>0</v>
      </c>
      <c r="S71" s="217"/>
      <c r="T71" s="217">
        <v>0</v>
      </c>
      <c r="U71" s="217"/>
      <c r="V71" s="217">
        <v>0</v>
      </c>
      <c r="W71" s="217"/>
      <c r="X71" s="217">
        <v>0</v>
      </c>
      <c r="Y71" s="217"/>
      <c r="Z71" s="217" t="s">
        <v>501</v>
      </c>
      <c r="AA71" s="217"/>
      <c r="AB71" s="217">
        <v>2</v>
      </c>
      <c r="AC71" s="217">
        <v>2</v>
      </c>
    </row>
    <row r="72" spans="1:29" ht="19.5" customHeight="1" x14ac:dyDescent="0.25">
      <c r="A72" s="212" t="s">
        <v>563</v>
      </c>
      <c r="B72" s="215" t="s">
        <v>564</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501</v>
      </c>
      <c r="AA72" s="217"/>
      <c r="AB72" s="217">
        <v>0</v>
      </c>
      <c r="AC72" s="217">
        <v>0</v>
      </c>
    </row>
    <row r="73" spans="1:29" ht="24.75" customHeight="1" x14ac:dyDescent="0.25">
      <c r="A73" s="212" t="s">
        <v>565</v>
      </c>
      <c r="B73" s="215" t="s">
        <v>566</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501</v>
      </c>
      <c r="AA73" s="217"/>
      <c r="AB73" s="217">
        <v>0</v>
      </c>
      <c r="AC73" s="217">
        <v>0</v>
      </c>
    </row>
    <row r="74" spans="1:29" ht="51.75" customHeight="1" x14ac:dyDescent="0.25">
      <c r="A74" s="210" t="s">
        <v>58</v>
      </c>
      <c r="B74" s="216"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501</v>
      </c>
      <c r="AA74" s="217"/>
      <c r="AB74" s="217">
        <v>0</v>
      </c>
      <c r="AC74" s="217">
        <v>0</v>
      </c>
    </row>
    <row r="75" spans="1:29" ht="21.75" customHeight="1" x14ac:dyDescent="0.25">
      <c r="A75" s="210" t="s">
        <v>56</v>
      </c>
      <c r="B75" s="211"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2" t="s">
        <v>230</v>
      </c>
      <c r="B76" s="215" t="s">
        <v>536</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501</v>
      </c>
      <c r="AA76" s="217"/>
      <c r="AB76" s="217">
        <v>0</v>
      </c>
      <c r="AC76" s="217">
        <v>0</v>
      </c>
    </row>
    <row r="77" spans="1:29" ht="18.75" customHeight="1" x14ac:dyDescent="0.25">
      <c r="A77" s="212" t="s">
        <v>231</v>
      </c>
      <c r="B77" s="215" t="s">
        <v>534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501</v>
      </c>
      <c r="AA77" s="217"/>
      <c r="AB77" s="217">
        <v>0</v>
      </c>
      <c r="AC77" s="217">
        <v>0</v>
      </c>
    </row>
    <row r="78" spans="1:29" x14ac:dyDescent="0.25">
      <c r="A78" s="212" t="s">
        <v>232</v>
      </c>
      <c r="B78" s="213"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501</v>
      </c>
      <c r="AA78" s="217"/>
      <c r="AB78" s="217">
        <v>0</v>
      </c>
      <c r="AC78" s="217">
        <v>0</v>
      </c>
    </row>
    <row r="79" spans="1:29" x14ac:dyDescent="0.25">
      <c r="A79" s="212" t="s">
        <v>233</v>
      </c>
      <c r="B79" s="213" t="s">
        <v>567</v>
      </c>
      <c r="C79" s="217">
        <v>1.9119999999999999</v>
      </c>
      <c r="D79" s="217">
        <v>1.9249999999999998</v>
      </c>
      <c r="E79" s="218"/>
      <c r="F79" s="218"/>
      <c r="G79" s="217">
        <v>0</v>
      </c>
      <c r="H79" s="217">
        <v>1.9119999999999999</v>
      </c>
      <c r="I79" s="218"/>
      <c r="J79" s="217">
        <v>1.9249999999999998</v>
      </c>
      <c r="K79" s="219"/>
      <c r="L79" s="217">
        <v>0</v>
      </c>
      <c r="M79" s="219"/>
      <c r="N79" s="217">
        <v>0</v>
      </c>
      <c r="O79" s="219"/>
      <c r="P79" s="217">
        <v>0</v>
      </c>
      <c r="Q79" s="219"/>
      <c r="R79" s="217">
        <v>0</v>
      </c>
      <c r="S79" s="219"/>
      <c r="T79" s="217">
        <v>0</v>
      </c>
      <c r="U79" s="219"/>
      <c r="V79" s="217">
        <v>0</v>
      </c>
      <c r="W79" s="219"/>
      <c r="X79" s="217">
        <v>0</v>
      </c>
      <c r="Y79" s="219"/>
      <c r="Z79" s="217" t="s">
        <v>501</v>
      </c>
      <c r="AA79" s="219"/>
      <c r="AB79" s="217">
        <v>1.9119999999999999</v>
      </c>
      <c r="AC79" s="217">
        <v>1.9249999999999998</v>
      </c>
    </row>
    <row r="80" spans="1:29" x14ac:dyDescent="0.25">
      <c r="A80" s="212" t="s">
        <v>234</v>
      </c>
      <c r="B80" s="213" t="s">
        <v>537</v>
      </c>
      <c r="C80" s="217"/>
      <c r="D80" s="217"/>
      <c r="E80" s="218"/>
      <c r="F80" s="218"/>
      <c r="G80" s="217">
        <v>0</v>
      </c>
      <c r="H80" s="217">
        <v>0</v>
      </c>
      <c r="I80" s="218"/>
      <c r="J80" s="217">
        <v>0</v>
      </c>
      <c r="K80" s="219"/>
      <c r="L80" s="217">
        <v>0</v>
      </c>
      <c r="M80" s="219"/>
      <c r="N80" s="217">
        <v>0</v>
      </c>
      <c r="O80" s="219"/>
      <c r="P80" s="217">
        <v>0</v>
      </c>
      <c r="Q80" s="219"/>
      <c r="R80" s="217">
        <v>0</v>
      </c>
      <c r="S80" s="219"/>
      <c r="T80" s="217">
        <v>0</v>
      </c>
      <c r="U80" s="219"/>
      <c r="V80" s="217">
        <v>0</v>
      </c>
      <c r="W80" s="219"/>
      <c r="X80" s="217">
        <v>0</v>
      </c>
      <c r="Y80" s="219"/>
      <c r="Z80" s="217" t="s">
        <v>501</v>
      </c>
      <c r="AA80" s="219"/>
      <c r="AB80" s="217">
        <v>0</v>
      </c>
      <c r="AC80" s="217">
        <v>0</v>
      </c>
    </row>
    <row r="81" spans="1:29" x14ac:dyDescent="0.25">
      <c r="A81" s="212" t="s">
        <v>568</v>
      </c>
      <c r="B81" s="213" t="s">
        <v>538</v>
      </c>
      <c r="C81" s="217"/>
      <c r="D81" s="217"/>
      <c r="E81" s="218"/>
      <c r="F81" s="218"/>
      <c r="G81" s="217">
        <v>0</v>
      </c>
      <c r="H81" s="217">
        <v>0</v>
      </c>
      <c r="I81" s="218"/>
      <c r="J81" s="217">
        <v>0</v>
      </c>
      <c r="K81" s="219"/>
      <c r="L81" s="217">
        <v>0</v>
      </c>
      <c r="M81" s="219"/>
      <c r="N81" s="217">
        <v>0</v>
      </c>
      <c r="O81" s="219"/>
      <c r="P81" s="217">
        <v>0</v>
      </c>
      <c r="Q81" s="219"/>
      <c r="R81" s="217">
        <v>0</v>
      </c>
      <c r="S81" s="219"/>
      <c r="T81" s="217">
        <v>0</v>
      </c>
      <c r="U81" s="219"/>
      <c r="V81" s="217">
        <v>0</v>
      </c>
      <c r="W81" s="219"/>
      <c r="X81" s="217">
        <v>0</v>
      </c>
      <c r="Y81" s="219"/>
      <c r="Z81" s="217" t="s">
        <v>501</v>
      </c>
      <c r="AA81" s="219"/>
      <c r="AB81" s="217">
        <v>0</v>
      </c>
      <c r="AC81" s="217">
        <v>0</v>
      </c>
    </row>
    <row r="82" spans="1:29" x14ac:dyDescent="0.25">
      <c r="A82" s="212" t="s">
        <v>569</v>
      </c>
      <c r="B82" s="213" t="s">
        <v>539</v>
      </c>
      <c r="C82" s="217"/>
      <c r="D82" s="217"/>
      <c r="E82" s="218"/>
      <c r="F82" s="218"/>
      <c r="G82" s="217">
        <v>0</v>
      </c>
      <c r="H82" s="217">
        <v>0</v>
      </c>
      <c r="I82" s="218"/>
      <c r="J82" s="217">
        <v>0</v>
      </c>
      <c r="K82" s="219"/>
      <c r="L82" s="217">
        <v>0</v>
      </c>
      <c r="M82" s="219"/>
      <c r="N82" s="217">
        <v>0</v>
      </c>
      <c r="O82" s="219"/>
      <c r="P82" s="217">
        <v>0</v>
      </c>
      <c r="Q82" s="219"/>
      <c r="R82" s="217">
        <v>0</v>
      </c>
      <c r="S82" s="219"/>
      <c r="T82" s="217">
        <v>0</v>
      </c>
      <c r="U82" s="219"/>
      <c r="V82" s="217">
        <v>0</v>
      </c>
      <c r="W82" s="219"/>
      <c r="X82" s="217">
        <v>0</v>
      </c>
      <c r="Y82" s="219"/>
      <c r="Z82" s="217" t="s">
        <v>501</v>
      </c>
      <c r="AA82" s="219"/>
      <c r="AB82" s="217">
        <v>0</v>
      </c>
      <c r="AC82" s="217">
        <v>0</v>
      </c>
    </row>
    <row r="83" spans="1:29" x14ac:dyDescent="0.25">
      <c r="A83" s="212" t="s">
        <v>570</v>
      </c>
      <c r="B83" s="213" t="s">
        <v>541</v>
      </c>
      <c r="C83" s="217"/>
      <c r="D83" s="217"/>
      <c r="E83" s="218"/>
      <c r="F83" s="218"/>
      <c r="G83" s="217">
        <v>0</v>
      </c>
      <c r="H83" s="217">
        <v>0</v>
      </c>
      <c r="I83" s="218"/>
      <c r="J83" s="217">
        <v>0</v>
      </c>
      <c r="K83" s="219"/>
      <c r="L83" s="217">
        <v>0</v>
      </c>
      <c r="M83" s="219"/>
      <c r="N83" s="217">
        <v>0</v>
      </c>
      <c r="O83" s="219"/>
      <c r="P83" s="217">
        <v>0</v>
      </c>
      <c r="Q83" s="219"/>
      <c r="R83" s="217">
        <v>0</v>
      </c>
      <c r="S83" s="219"/>
      <c r="T83" s="217">
        <v>0</v>
      </c>
      <c r="U83" s="219"/>
      <c r="V83" s="217">
        <v>0</v>
      </c>
      <c r="W83" s="219"/>
      <c r="X83" s="217">
        <v>0</v>
      </c>
      <c r="Y83" s="219"/>
      <c r="Z83" s="217" t="s">
        <v>501</v>
      </c>
      <c r="AA83" s="219"/>
      <c r="AB83" s="217">
        <v>0</v>
      </c>
      <c r="AC83" s="217">
        <v>0</v>
      </c>
    </row>
    <row r="84" spans="1:29" x14ac:dyDescent="0.25">
      <c r="A84" s="212" t="s">
        <v>571</v>
      </c>
      <c r="B84" s="213" t="s">
        <v>543</v>
      </c>
      <c r="C84" s="217"/>
      <c r="D84" s="217"/>
      <c r="E84" s="218"/>
      <c r="F84" s="218"/>
      <c r="G84" s="217">
        <v>0</v>
      </c>
      <c r="H84" s="217">
        <v>0</v>
      </c>
      <c r="I84" s="218"/>
      <c r="J84" s="217">
        <v>0</v>
      </c>
      <c r="K84" s="219"/>
      <c r="L84" s="217">
        <v>0</v>
      </c>
      <c r="M84" s="219"/>
      <c r="N84" s="217">
        <v>0</v>
      </c>
      <c r="O84" s="219"/>
      <c r="P84" s="217">
        <v>0</v>
      </c>
      <c r="Q84" s="219"/>
      <c r="R84" s="217">
        <v>0</v>
      </c>
      <c r="S84" s="219"/>
      <c r="T84" s="217">
        <v>0</v>
      </c>
      <c r="U84" s="219"/>
      <c r="V84" s="217">
        <v>0</v>
      </c>
      <c r="W84" s="219"/>
      <c r="X84" s="217">
        <v>0</v>
      </c>
      <c r="Y84" s="219"/>
      <c r="Z84" s="217" t="s">
        <v>501</v>
      </c>
      <c r="AA84" s="219"/>
      <c r="AB84" s="217">
        <v>0</v>
      </c>
      <c r="AC84" s="217">
        <v>0</v>
      </c>
    </row>
    <row r="85" spans="1:29" x14ac:dyDescent="0.25">
      <c r="A85" s="212" t="s">
        <v>572</v>
      </c>
      <c r="B85" s="213" t="s">
        <v>545</v>
      </c>
      <c r="C85" s="217"/>
      <c r="D85" s="217"/>
      <c r="E85" s="218"/>
      <c r="F85" s="218"/>
      <c r="G85" s="217">
        <v>0</v>
      </c>
      <c r="H85" s="217">
        <v>0</v>
      </c>
      <c r="I85" s="218"/>
      <c r="J85" s="217">
        <v>0</v>
      </c>
      <c r="K85" s="219"/>
      <c r="L85" s="217">
        <v>0</v>
      </c>
      <c r="M85" s="219"/>
      <c r="N85" s="217">
        <v>0</v>
      </c>
      <c r="O85" s="219"/>
      <c r="P85" s="217">
        <v>0</v>
      </c>
      <c r="Q85" s="219"/>
      <c r="R85" s="217">
        <v>0</v>
      </c>
      <c r="S85" s="219"/>
      <c r="T85" s="217">
        <v>0</v>
      </c>
      <c r="U85" s="219"/>
      <c r="V85" s="217">
        <v>0</v>
      </c>
      <c r="W85" s="219"/>
      <c r="X85" s="217">
        <v>0</v>
      </c>
      <c r="Y85" s="219"/>
      <c r="Z85" s="217" t="s">
        <v>501</v>
      </c>
      <c r="AA85" s="219"/>
      <c r="AB85" s="217">
        <v>0</v>
      </c>
      <c r="AC85" s="217">
        <v>0</v>
      </c>
    </row>
    <row r="86" spans="1:29" x14ac:dyDescent="0.25">
      <c r="A86" s="212" t="s">
        <v>573</v>
      </c>
      <c r="B86" s="213" t="s">
        <v>547</v>
      </c>
      <c r="C86" s="217"/>
      <c r="D86" s="217"/>
      <c r="E86" s="218"/>
      <c r="F86" s="218"/>
      <c r="G86" s="217">
        <v>0</v>
      </c>
      <c r="H86" s="217">
        <v>0</v>
      </c>
      <c r="I86" s="218"/>
      <c r="J86" s="217">
        <v>0</v>
      </c>
      <c r="K86" s="219"/>
      <c r="L86" s="217">
        <v>0</v>
      </c>
      <c r="M86" s="219"/>
      <c r="N86" s="217">
        <v>0</v>
      </c>
      <c r="O86" s="219"/>
      <c r="P86" s="217">
        <v>0</v>
      </c>
      <c r="Q86" s="219"/>
      <c r="R86" s="217">
        <v>0</v>
      </c>
      <c r="S86" s="219"/>
      <c r="T86" s="217">
        <v>0</v>
      </c>
      <c r="U86" s="219"/>
      <c r="V86" s="217">
        <v>0</v>
      </c>
      <c r="W86" s="219"/>
      <c r="X86" s="217">
        <v>0</v>
      </c>
      <c r="Y86" s="219"/>
      <c r="Z86" s="217" t="s">
        <v>501</v>
      </c>
      <c r="AA86" s="219"/>
      <c r="AB86" s="217">
        <v>0</v>
      </c>
      <c r="AC86" s="21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0" zoomScale="85" zoomScaleSheetLayoutView="85" workbookViewId="0">
      <selection activeCell="AE26" sqref="AE26"/>
    </sheetView>
  </sheetViews>
  <sheetFormatPr defaultColWidth="9.140625" defaultRowHeight="15" x14ac:dyDescent="0.25"/>
  <cols>
    <col min="1" max="1" width="12.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5703125" style="19" customWidth="1"/>
    <col min="33" max="33" width="16.42578125" style="19" customWidth="1"/>
    <col min="34" max="34" width="14.85546875" style="19" customWidth="1"/>
    <col min="35" max="35" width="12.5703125" style="19" customWidth="1"/>
    <col min="36" max="36" width="11.7109375" style="19" customWidth="1"/>
    <col min="37" max="37" width="12" style="19" customWidth="1"/>
    <col min="38" max="38" width="12.28515625" style="19" customWidth="1"/>
    <col min="39" max="39" width="12.5703125" style="19" customWidth="1"/>
    <col min="40" max="40" width="13.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M_TP1200.VL.0038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1"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1" customFormat="1" x14ac:dyDescent="0.25">
      <c r="A21" s="449" t="s">
        <v>470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5" customHeight="1" x14ac:dyDescent="0.25">
      <c r="A22" s="450" t="s">
        <v>52</v>
      </c>
      <c r="B22" s="453" t="s">
        <v>24</v>
      </c>
      <c r="C22" s="450" t="s">
        <v>51</v>
      </c>
      <c r="D22" s="450" t="s">
        <v>50</v>
      </c>
      <c r="E22" s="456" t="s">
        <v>481</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1" customFormat="1" ht="64.5" customHeight="1" x14ac:dyDescent="0.25">
      <c r="A23" s="451"/>
      <c r="B23" s="454"/>
      <c r="C23" s="451"/>
      <c r="D23" s="451"/>
      <c r="E23" s="465" t="s">
        <v>23</v>
      </c>
      <c r="F23" s="467" t="s">
        <v>139</v>
      </c>
      <c r="G23" s="467" t="s">
        <v>138</v>
      </c>
      <c r="H23" s="467" t="s">
        <v>137</v>
      </c>
      <c r="I23" s="471" t="s">
        <v>389</v>
      </c>
      <c r="J23" s="471" t="s">
        <v>390</v>
      </c>
      <c r="K23" s="471" t="s">
        <v>391</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1"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7" t="s">
        <v>13</v>
      </c>
      <c r="AG24" s="157" t="s">
        <v>12</v>
      </c>
      <c r="AH24" s="158" t="s">
        <v>2</v>
      </c>
      <c r="AI24" s="158" t="s">
        <v>11</v>
      </c>
      <c r="AJ24" s="452"/>
      <c r="AK24" s="452"/>
      <c r="AL24" s="452"/>
      <c r="AM24" s="452"/>
      <c r="AN24" s="452"/>
      <c r="AO24" s="452"/>
      <c r="AP24" s="452"/>
      <c r="AQ24" s="462"/>
      <c r="AR24" s="459"/>
      <c r="AS24" s="459"/>
      <c r="AT24" s="459"/>
      <c r="AU24" s="459"/>
      <c r="AV24" s="464"/>
    </row>
    <row r="25" spans="1:48" s="20" customFormat="1" ht="11.25" x14ac:dyDescent="0.2">
      <c r="A25" s="232">
        <v>1</v>
      </c>
      <c r="B25" s="232">
        <v>2</v>
      </c>
      <c r="C25" s="232">
        <v>4</v>
      </c>
      <c r="D25" s="232">
        <v>5</v>
      </c>
      <c r="E25" s="232">
        <v>6</v>
      </c>
      <c r="F25" s="232">
        <f>E25+1</f>
        <v>7</v>
      </c>
      <c r="G25" s="232">
        <f t="shared" ref="G25:H25" si="0">F25+1</f>
        <v>8</v>
      </c>
      <c r="H25" s="232">
        <f t="shared" si="0"/>
        <v>9</v>
      </c>
      <c r="I25" s="232">
        <f t="shared" ref="I25" si="1">H25+1</f>
        <v>10</v>
      </c>
      <c r="J25" s="232">
        <f t="shared" ref="J25" si="2">I25+1</f>
        <v>11</v>
      </c>
      <c r="K25" s="232">
        <f t="shared" ref="K25" si="3">J25+1</f>
        <v>12</v>
      </c>
      <c r="L25" s="232">
        <f t="shared" ref="L25" si="4">K25+1</f>
        <v>13</v>
      </c>
      <c r="M25" s="232">
        <f t="shared" ref="M25" si="5">L25+1</f>
        <v>14</v>
      </c>
      <c r="N25" s="232">
        <f t="shared" ref="N25" si="6">M25+1</f>
        <v>15</v>
      </c>
      <c r="O25" s="232">
        <f t="shared" ref="O25" si="7">N25+1</f>
        <v>16</v>
      </c>
      <c r="P25" s="232">
        <f t="shared" ref="P25" si="8">O25+1</f>
        <v>17</v>
      </c>
      <c r="Q25" s="232">
        <f t="shared" ref="Q25" si="9">P25+1</f>
        <v>18</v>
      </c>
      <c r="R25" s="232">
        <f t="shared" ref="R25" si="10">Q25+1</f>
        <v>19</v>
      </c>
      <c r="S25" s="232">
        <f t="shared" ref="S25" si="11">R25+1</f>
        <v>20</v>
      </c>
      <c r="T25" s="232">
        <f t="shared" ref="T25" si="12">S25+1</f>
        <v>21</v>
      </c>
      <c r="U25" s="232">
        <f t="shared" ref="U25" si="13">T25+1</f>
        <v>22</v>
      </c>
      <c r="V25" s="232">
        <f t="shared" ref="V25" si="14">U25+1</f>
        <v>23</v>
      </c>
      <c r="W25" s="232">
        <f t="shared" ref="W25" si="15">V25+1</f>
        <v>24</v>
      </c>
      <c r="X25" s="232">
        <f t="shared" ref="X25" si="16">W25+1</f>
        <v>25</v>
      </c>
      <c r="Y25" s="232">
        <f t="shared" ref="Y25" si="17">X25+1</f>
        <v>26</v>
      </c>
      <c r="Z25" s="232">
        <f t="shared" ref="Z25" si="18">Y25+1</f>
        <v>27</v>
      </c>
      <c r="AA25" s="232">
        <f t="shared" ref="AA25" si="19">Z25+1</f>
        <v>28</v>
      </c>
      <c r="AB25" s="232">
        <f t="shared" ref="AB25" si="20">AA25+1</f>
        <v>29</v>
      </c>
      <c r="AC25" s="232">
        <f t="shared" ref="AC25" si="21">AB25+1</f>
        <v>30</v>
      </c>
      <c r="AD25" s="232">
        <f t="shared" ref="AD25" si="22">AC25+1</f>
        <v>31</v>
      </c>
      <c r="AE25" s="232">
        <f t="shared" ref="AE25" si="23">AD25+1</f>
        <v>32</v>
      </c>
      <c r="AF25" s="232">
        <f t="shared" ref="AF25" si="24">AE25+1</f>
        <v>33</v>
      </c>
      <c r="AG25" s="232">
        <f t="shared" ref="AG25" si="25">AF25+1</f>
        <v>34</v>
      </c>
      <c r="AH25" s="232">
        <f t="shared" ref="AH25" si="26">AG25+1</f>
        <v>35</v>
      </c>
      <c r="AI25" s="232">
        <f t="shared" ref="AI25" si="27">AH25+1</f>
        <v>36</v>
      </c>
      <c r="AJ25" s="232">
        <f t="shared" ref="AJ25" si="28">AI25+1</f>
        <v>37</v>
      </c>
      <c r="AK25" s="232">
        <f t="shared" ref="AK25" si="29">AJ25+1</f>
        <v>38</v>
      </c>
      <c r="AL25" s="232">
        <f t="shared" ref="AL25" si="30">AK25+1</f>
        <v>39</v>
      </c>
      <c r="AM25" s="232">
        <f t="shared" ref="AM25" si="31">AL25+1</f>
        <v>40</v>
      </c>
      <c r="AN25" s="232">
        <f t="shared" ref="AN25" si="32">AM25+1</f>
        <v>41</v>
      </c>
      <c r="AO25" s="232">
        <f t="shared" ref="AO25" si="33">AN25+1</f>
        <v>42</v>
      </c>
      <c r="AP25" s="232">
        <f t="shared" ref="AP25" si="34">AO25+1</f>
        <v>43</v>
      </c>
      <c r="AQ25" s="232">
        <f t="shared" ref="AQ25" si="35">AP25+1</f>
        <v>44</v>
      </c>
      <c r="AR25" s="232">
        <f t="shared" ref="AR25" si="36">AQ25+1</f>
        <v>45</v>
      </c>
      <c r="AS25" s="232">
        <f t="shared" ref="AS25" si="37">AR25+1</f>
        <v>46</v>
      </c>
      <c r="AT25" s="232">
        <f t="shared" ref="AT25" si="38">AS25+1</f>
        <v>47</v>
      </c>
      <c r="AU25" s="232">
        <f t="shared" ref="AU25" si="39">AT25+1</f>
        <v>48</v>
      </c>
      <c r="AV25" s="232">
        <f t="shared" ref="AV25" si="40">AU25+1</f>
        <v>49</v>
      </c>
    </row>
    <row r="26" spans="1:48" s="233" customFormat="1" ht="90" x14ac:dyDescent="0.25">
      <c r="A26" s="220" t="s">
        <v>580</v>
      </c>
      <c r="B26" s="221" t="s">
        <v>581</v>
      </c>
      <c r="C26" s="222" t="s">
        <v>582</v>
      </c>
      <c r="D26" s="223" t="s">
        <v>583</v>
      </c>
      <c r="E26" s="224" t="s">
        <v>337</v>
      </c>
      <c r="F26" s="224" t="s">
        <v>337</v>
      </c>
      <c r="G26" s="224" t="s">
        <v>337</v>
      </c>
      <c r="H26" s="224" t="s">
        <v>337</v>
      </c>
      <c r="I26" s="224" t="s">
        <v>337</v>
      </c>
      <c r="J26" s="224" t="s">
        <v>337</v>
      </c>
      <c r="K26" s="222" t="s">
        <v>584</v>
      </c>
      <c r="L26" s="224" t="s">
        <v>337</v>
      </c>
      <c r="M26" s="222" t="s">
        <v>585</v>
      </c>
      <c r="N26" s="225" t="s">
        <v>579</v>
      </c>
      <c r="O26" s="222" t="s">
        <v>586</v>
      </c>
      <c r="P26" s="226">
        <v>1247</v>
      </c>
      <c r="Q26" s="222" t="s">
        <v>578</v>
      </c>
      <c r="R26" s="226">
        <v>1247</v>
      </c>
      <c r="S26" s="222" t="s">
        <v>576</v>
      </c>
      <c r="T26" s="222" t="s">
        <v>577</v>
      </c>
      <c r="U26" s="222">
        <v>1</v>
      </c>
      <c r="V26" s="222">
        <v>1</v>
      </c>
      <c r="W26" s="222" t="s">
        <v>587</v>
      </c>
      <c r="X26" s="226">
        <v>1247</v>
      </c>
      <c r="Y26" s="227"/>
      <c r="Z26" s="222">
        <v>1</v>
      </c>
      <c r="AA26" s="226">
        <v>1247</v>
      </c>
      <c r="AB26" s="228"/>
      <c r="AC26" s="222" t="s">
        <v>587</v>
      </c>
      <c r="AD26" s="229">
        <v>1497</v>
      </c>
      <c r="AE26" s="229">
        <v>1497</v>
      </c>
      <c r="AF26" s="223" t="s">
        <v>588</v>
      </c>
      <c r="AG26" s="222" t="s">
        <v>589</v>
      </c>
      <c r="AH26" s="222" t="s">
        <v>590</v>
      </c>
      <c r="AI26" s="222" t="s">
        <v>591</v>
      </c>
      <c r="AJ26" s="222" t="s">
        <v>592</v>
      </c>
      <c r="AK26" s="222" t="s">
        <v>593</v>
      </c>
      <c r="AL26" s="222" t="s">
        <v>594</v>
      </c>
      <c r="AM26" s="222" t="s">
        <v>595</v>
      </c>
      <c r="AN26" s="222" t="s">
        <v>593</v>
      </c>
      <c r="AO26" s="223" t="s">
        <v>596</v>
      </c>
      <c r="AP26" s="222" t="s">
        <v>592</v>
      </c>
      <c r="AQ26" s="230">
        <v>44960</v>
      </c>
      <c r="AR26" s="222" t="s">
        <v>592</v>
      </c>
      <c r="AS26" s="231">
        <v>44960</v>
      </c>
      <c r="AT26" s="231">
        <v>45168</v>
      </c>
      <c r="AU26" s="227"/>
      <c r="AV26"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69</v>
      </c>
    </row>
    <row r="2" spans="1:8" ht="18.75" x14ac:dyDescent="0.3">
      <c r="B2" s="15" t="s">
        <v>10</v>
      </c>
    </row>
    <row r="3" spans="1:8" ht="18.75" x14ac:dyDescent="0.3">
      <c r="B3" s="15" t="s">
        <v>489</v>
      </c>
    </row>
    <row r="4" spans="1:8" x14ac:dyDescent="0.25">
      <c r="B4" s="36"/>
    </row>
    <row r="5" spans="1:8" ht="18.75" x14ac:dyDescent="0.3">
      <c r="A5" s="474" t="str">
        <f>'1. паспорт местоположение'!A5:C5</f>
        <v>Год раскрытия информации: 2024 год</v>
      </c>
      <c r="B5" s="474"/>
      <c r="C5" s="61"/>
      <c r="D5" s="61"/>
      <c r="E5" s="61"/>
      <c r="F5" s="61"/>
      <c r="G5" s="61"/>
      <c r="H5" s="61"/>
    </row>
    <row r="6" spans="1:8" ht="18.75" x14ac:dyDescent="0.3">
      <c r="A6" s="162"/>
      <c r="B6" s="162"/>
      <c r="C6" s="162"/>
      <c r="D6" s="162"/>
      <c r="E6" s="162"/>
      <c r="F6" s="162"/>
      <c r="G6" s="162"/>
      <c r="H6" s="162"/>
    </row>
    <row r="7" spans="1:8" ht="18.75" x14ac:dyDescent="0.25">
      <c r="A7" s="308" t="s">
        <v>9</v>
      </c>
      <c r="B7" s="308"/>
      <c r="C7" s="161"/>
      <c r="D7" s="161"/>
      <c r="E7" s="161"/>
      <c r="F7" s="161"/>
      <c r="G7" s="161"/>
      <c r="H7" s="161"/>
    </row>
    <row r="8" spans="1:8" ht="18.75" x14ac:dyDescent="0.25">
      <c r="A8" s="161"/>
      <c r="B8" s="161"/>
      <c r="C8" s="161"/>
      <c r="D8" s="161"/>
      <c r="E8" s="161"/>
      <c r="F8" s="161"/>
      <c r="G8" s="161"/>
      <c r="H8" s="161"/>
    </row>
    <row r="9" spans="1:8" x14ac:dyDescent="0.25">
      <c r="A9" s="303" t="str">
        <f>'1. паспорт местоположение'!A9:C9</f>
        <v xml:space="preserve"> АО "Россети Тюмень" </v>
      </c>
      <c r="B9" s="303"/>
      <c r="C9" s="159"/>
      <c r="D9" s="159"/>
      <c r="E9" s="159"/>
      <c r="F9" s="159"/>
      <c r="G9" s="159"/>
      <c r="H9" s="159"/>
    </row>
    <row r="10" spans="1:8" x14ac:dyDescent="0.25">
      <c r="A10" s="304" t="s">
        <v>8</v>
      </c>
      <c r="B10" s="304"/>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303" t="str">
        <f>'1. паспорт местоположение'!A12:C12</f>
        <v>M_TP1200.VL.0038</v>
      </c>
      <c r="B12" s="303"/>
      <c r="C12" s="159"/>
      <c r="D12" s="159"/>
      <c r="E12" s="159"/>
      <c r="F12" s="159"/>
      <c r="G12" s="159"/>
      <c r="H12" s="159"/>
    </row>
    <row r="13" spans="1:8" x14ac:dyDescent="0.25">
      <c r="A13" s="304" t="s">
        <v>7</v>
      </c>
      <c r="B13" s="304"/>
      <c r="C13" s="160"/>
      <c r="D13" s="160"/>
      <c r="E13" s="160"/>
      <c r="F13" s="160"/>
      <c r="G13" s="160"/>
      <c r="H13" s="160"/>
    </row>
    <row r="14" spans="1:8" ht="18.75" x14ac:dyDescent="0.25">
      <c r="A14" s="11"/>
      <c r="B14" s="11"/>
      <c r="C14" s="11"/>
      <c r="D14" s="11"/>
      <c r="E14" s="11"/>
      <c r="F14" s="11"/>
      <c r="G14" s="11"/>
      <c r="H14" s="11"/>
    </row>
    <row r="15" spans="1:8" ht="47.25" customHeight="1" x14ac:dyDescent="0.25">
      <c r="A15" s="34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40"/>
      <c r="C15" s="159"/>
      <c r="D15" s="159"/>
      <c r="E15" s="159"/>
      <c r="F15" s="159"/>
      <c r="G15" s="159"/>
      <c r="H15" s="159"/>
    </row>
    <row r="16" spans="1:8" x14ac:dyDescent="0.25">
      <c r="A16" s="304" t="s">
        <v>6</v>
      </c>
      <c r="B16" s="304"/>
      <c r="C16" s="160"/>
      <c r="D16" s="160"/>
      <c r="E16" s="160"/>
      <c r="F16" s="160"/>
      <c r="G16" s="160"/>
      <c r="H16" s="160"/>
    </row>
    <row r="17" spans="1:2" x14ac:dyDescent="0.25">
      <c r="B17" s="131"/>
    </row>
    <row r="18" spans="1:2" ht="33.75" customHeight="1" x14ac:dyDescent="0.25">
      <c r="A18" s="478" t="s">
        <v>471</v>
      </c>
      <c r="B18" s="479"/>
    </row>
    <row r="19" spans="1:2" x14ac:dyDescent="0.25">
      <c r="B19" s="36"/>
    </row>
    <row r="20" spans="1:2" ht="16.5" thickBot="1" x14ac:dyDescent="0.3">
      <c r="B20" s="132"/>
    </row>
    <row r="21" spans="1:2" ht="49.5" customHeight="1" thickBot="1" x14ac:dyDescent="0.3">
      <c r="A21" s="133" t="s">
        <v>344</v>
      </c>
      <c r="B21" s="241"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133" t="s">
        <v>345</v>
      </c>
      <c r="B22" s="242" t="s">
        <v>520</v>
      </c>
    </row>
    <row r="23" spans="1:2" ht="16.5" thickBot="1" x14ac:dyDescent="0.3">
      <c r="A23" s="133" t="s">
        <v>325</v>
      </c>
      <c r="B23" s="242" t="s">
        <v>519</v>
      </c>
    </row>
    <row r="24" spans="1:2" ht="16.5" thickBot="1" x14ac:dyDescent="0.3">
      <c r="A24" s="133" t="s">
        <v>346</v>
      </c>
      <c r="B24" s="242" t="s">
        <v>525</v>
      </c>
    </row>
    <row r="25" spans="1:2" ht="16.5" thickBot="1" x14ac:dyDescent="0.3">
      <c r="A25" s="134" t="s">
        <v>347</v>
      </c>
      <c r="B25" s="241">
        <v>2024</v>
      </c>
    </row>
    <row r="26" spans="1:2" ht="16.5" thickBot="1" x14ac:dyDescent="0.3">
      <c r="A26" s="135" t="s">
        <v>348</v>
      </c>
      <c r="B26" s="241" t="str">
        <f>'3.3 паспорт описание'!C30</f>
        <v>П</v>
      </c>
    </row>
    <row r="27" spans="1:2" ht="29.25" thickBot="1" x14ac:dyDescent="0.3">
      <c r="A27" s="142" t="s">
        <v>599</v>
      </c>
      <c r="B27" s="243">
        <f>'6.2. Паспорт фин осв ввод'!D24</f>
        <v>87.867818880000002</v>
      </c>
    </row>
    <row r="28" spans="1:2" ht="16.5" thickBot="1" x14ac:dyDescent="0.3">
      <c r="A28" s="137" t="s">
        <v>349</v>
      </c>
      <c r="B28" s="145" t="s">
        <v>605</v>
      </c>
    </row>
    <row r="29" spans="1:2" ht="29.25" thickBot="1" x14ac:dyDescent="0.3">
      <c r="A29" s="143" t="s">
        <v>350</v>
      </c>
      <c r="B29" s="244">
        <f>B30</f>
        <v>62.725916250000004</v>
      </c>
    </row>
    <row r="30" spans="1:2" ht="29.25" thickBot="1" x14ac:dyDescent="0.3">
      <c r="A30" s="257" t="s">
        <v>351</v>
      </c>
      <c r="B30" s="245">
        <f>B32+B41+B46</f>
        <v>62.725916250000004</v>
      </c>
    </row>
    <row r="31" spans="1:2" ht="16.5" thickBot="1" x14ac:dyDescent="0.3">
      <c r="A31" s="137" t="s">
        <v>352</v>
      </c>
      <c r="B31" s="145"/>
    </row>
    <row r="32" spans="1:2" ht="29.25" thickBot="1" x14ac:dyDescent="0.3">
      <c r="A32" s="258" t="s">
        <v>607</v>
      </c>
      <c r="B32" s="246">
        <f>B33+B37</f>
        <v>62.708916250000001</v>
      </c>
    </row>
    <row r="33" spans="1:2" ht="30" x14ac:dyDescent="0.25">
      <c r="A33" s="259" t="s">
        <v>597</v>
      </c>
      <c r="B33" s="247">
        <v>1.4970000000000001</v>
      </c>
    </row>
    <row r="34" spans="1:2" x14ac:dyDescent="0.25">
      <c r="A34" s="260" t="s">
        <v>353</v>
      </c>
      <c r="B34" s="248">
        <f>B33/$B$27</f>
        <v>1.7036954132711939E-2</v>
      </c>
    </row>
    <row r="35" spans="1:2" x14ac:dyDescent="0.25">
      <c r="A35" s="260" t="s">
        <v>354</v>
      </c>
      <c r="B35" s="249">
        <v>1.4970000000000001</v>
      </c>
    </row>
    <row r="36" spans="1:2" x14ac:dyDescent="0.25">
      <c r="A36" s="260" t="s">
        <v>355</v>
      </c>
      <c r="B36" s="249">
        <v>1.2470000000000001</v>
      </c>
    </row>
    <row r="37" spans="1:2" ht="30" x14ac:dyDescent="0.25">
      <c r="A37" s="264" t="s">
        <v>612</v>
      </c>
      <c r="B37" s="289">
        <v>61.211916250000002</v>
      </c>
    </row>
    <row r="38" spans="1:2" x14ac:dyDescent="0.25">
      <c r="A38" s="262" t="s">
        <v>353</v>
      </c>
      <c r="B38" s="248">
        <f>B37/$B$27</f>
        <v>0.69663634570918809</v>
      </c>
    </row>
    <row r="39" spans="1:2" x14ac:dyDescent="0.25">
      <c r="A39" s="262" t="s">
        <v>354</v>
      </c>
      <c r="B39" s="263">
        <v>0</v>
      </c>
    </row>
    <row r="40" spans="1:2" x14ac:dyDescent="0.25">
      <c r="A40" s="262" t="s">
        <v>355</v>
      </c>
      <c r="B40" s="263">
        <v>0</v>
      </c>
    </row>
    <row r="41" spans="1:2" ht="29.25" thickBot="1" x14ac:dyDescent="0.3">
      <c r="A41" s="258" t="s">
        <v>608</v>
      </c>
      <c r="B41" s="246">
        <v>0</v>
      </c>
    </row>
    <row r="42" spans="1:2" x14ac:dyDescent="0.25">
      <c r="A42" s="260" t="s">
        <v>609</v>
      </c>
      <c r="B42" s="250" t="s">
        <v>574</v>
      </c>
    </row>
    <row r="43" spans="1:2" x14ac:dyDescent="0.25">
      <c r="A43" s="260" t="s">
        <v>353</v>
      </c>
      <c r="B43" s="250" t="s">
        <v>574</v>
      </c>
    </row>
    <row r="44" spans="1:2" x14ac:dyDescent="0.25">
      <c r="A44" s="260" t="s">
        <v>354</v>
      </c>
      <c r="B44" s="250" t="s">
        <v>574</v>
      </c>
    </row>
    <row r="45" spans="1:2" x14ac:dyDescent="0.25">
      <c r="A45" s="260" t="s">
        <v>355</v>
      </c>
      <c r="B45" s="250" t="s">
        <v>574</v>
      </c>
    </row>
    <row r="46" spans="1:2" ht="29.25" thickBot="1" x14ac:dyDescent="0.3">
      <c r="A46" s="258" t="s">
        <v>610</v>
      </c>
      <c r="B46" s="246">
        <f>B47</f>
        <v>1.7000000000000001E-2</v>
      </c>
    </row>
    <row r="47" spans="1:2" ht="45" x14ac:dyDescent="0.25">
      <c r="A47" s="259" t="s">
        <v>611</v>
      </c>
      <c r="B47" s="247">
        <v>1.7000000000000001E-2</v>
      </c>
    </row>
    <row r="48" spans="1:2" x14ac:dyDescent="0.25">
      <c r="A48" s="260" t="s">
        <v>353</v>
      </c>
      <c r="B48" s="248">
        <f>B47/$B$27</f>
        <v>1.9347242502077685E-4</v>
      </c>
    </row>
    <row r="49" spans="1:2" x14ac:dyDescent="0.25">
      <c r="A49" s="260" t="s">
        <v>354</v>
      </c>
      <c r="B49" s="249">
        <v>0</v>
      </c>
    </row>
    <row r="50" spans="1:2" ht="16.5" thickBot="1" x14ac:dyDescent="0.3">
      <c r="A50" s="260" t="s">
        <v>355</v>
      </c>
      <c r="B50" s="249">
        <v>0</v>
      </c>
    </row>
    <row r="51" spans="1:2" ht="29.25" thickBot="1" x14ac:dyDescent="0.3">
      <c r="A51" s="136" t="s">
        <v>356</v>
      </c>
      <c r="B51" s="144"/>
    </row>
    <row r="52" spans="1:2" ht="16.5" thickBot="1" x14ac:dyDescent="0.3">
      <c r="A52" s="138" t="s">
        <v>352</v>
      </c>
      <c r="B52" s="144"/>
    </row>
    <row r="53" spans="1:2" ht="16.5" thickBot="1" x14ac:dyDescent="0.3">
      <c r="A53" s="138" t="s">
        <v>357</v>
      </c>
      <c r="B53" s="144"/>
    </row>
    <row r="54" spans="1:2" ht="16.5" thickBot="1" x14ac:dyDescent="0.3">
      <c r="A54" s="138" t="s">
        <v>358</v>
      </c>
      <c r="B54" s="144"/>
    </row>
    <row r="55" spans="1:2" x14ac:dyDescent="0.25">
      <c r="A55" s="138" t="s">
        <v>359</v>
      </c>
      <c r="B55" s="144"/>
    </row>
    <row r="56" spans="1:2" ht="16.5" thickBot="1" x14ac:dyDescent="0.3">
      <c r="A56" s="258" t="s">
        <v>360</v>
      </c>
      <c r="B56" s="251">
        <f>B57/$B$27</f>
        <v>1.7617371407774269E-2</v>
      </c>
    </row>
    <row r="57" spans="1:2" ht="16.5" thickBot="1" x14ac:dyDescent="0.3">
      <c r="A57" s="258" t="s">
        <v>361</v>
      </c>
      <c r="B57" s="246">
        <v>1.548</v>
      </c>
    </row>
    <row r="58" spans="1:2" ht="16.5" thickBot="1" x14ac:dyDescent="0.3">
      <c r="A58" s="258" t="s">
        <v>362</v>
      </c>
      <c r="B58" s="251">
        <f>B59/'6.2. Паспорт фин осв ввод'!D30</f>
        <v>1.7612889857912817E-2</v>
      </c>
    </row>
    <row r="59" spans="1:2" ht="16.5" thickBot="1" x14ac:dyDescent="0.3">
      <c r="A59" s="258" t="s">
        <v>363</v>
      </c>
      <c r="B59" s="246">
        <v>1.298</v>
      </c>
    </row>
    <row r="60" spans="1:2" ht="16.5" thickBot="1" x14ac:dyDescent="0.3">
      <c r="A60" s="258" t="s">
        <v>364</v>
      </c>
      <c r="B60" s="252" t="s">
        <v>574</v>
      </c>
    </row>
    <row r="61" spans="1:2" x14ac:dyDescent="0.25">
      <c r="A61" s="140" t="s">
        <v>365</v>
      </c>
      <c r="B61" s="253" t="s">
        <v>521</v>
      </c>
    </row>
    <row r="62" spans="1:2" x14ac:dyDescent="0.25">
      <c r="A62" s="140" t="s">
        <v>366</v>
      </c>
      <c r="B62" s="250" t="s">
        <v>598</v>
      </c>
    </row>
    <row r="63" spans="1:2" x14ac:dyDescent="0.25">
      <c r="A63" s="140" t="s">
        <v>367</v>
      </c>
      <c r="B63" s="254"/>
    </row>
    <row r="64" spans="1:2" x14ac:dyDescent="0.25">
      <c r="A64" s="140" t="s">
        <v>368</v>
      </c>
      <c r="B64" s="265" t="s">
        <v>613</v>
      </c>
    </row>
    <row r="65" spans="1:2" ht="16.5" thickBot="1" x14ac:dyDescent="0.3">
      <c r="A65" s="141" t="s">
        <v>369</v>
      </c>
      <c r="B65" s="255"/>
    </row>
    <row r="66" spans="1:2" ht="30.75" thickBot="1" x14ac:dyDescent="0.3">
      <c r="A66" s="138" t="s">
        <v>370</v>
      </c>
      <c r="B66" s="256"/>
    </row>
    <row r="67" spans="1:2" ht="29.25" thickBot="1" x14ac:dyDescent="0.3">
      <c r="A67" s="134" t="s">
        <v>371</v>
      </c>
      <c r="B67" s="256"/>
    </row>
    <row r="68" spans="1:2" ht="16.5" thickBot="1" x14ac:dyDescent="0.3">
      <c r="A68" s="139" t="s">
        <v>352</v>
      </c>
      <c r="B68" s="146"/>
    </row>
    <row r="69" spans="1:2" ht="16.5" thickBot="1" x14ac:dyDescent="0.3">
      <c r="A69" s="138" t="s">
        <v>372</v>
      </c>
      <c r="B69" s="139"/>
    </row>
    <row r="70" spans="1:2" ht="16.5" thickBot="1" x14ac:dyDescent="0.3">
      <c r="A70" s="138" t="s">
        <v>373</v>
      </c>
      <c r="B70" s="146"/>
    </row>
    <row r="71" spans="1:2" ht="16.5" thickBot="1" x14ac:dyDescent="0.3">
      <c r="A71" s="147" t="s">
        <v>374</v>
      </c>
      <c r="B71" s="235"/>
    </row>
    <row r="72" spans="1:2" ht="16.5" thickBot="1" x14ac:dyDescent="0.3">
      <c r="A72" s="134" t="s">
        <v>375</v>
      </c>
      <c r="B72" s="145"/>
    </row>
    <row r="73" spans="1:2" ht="16.5" thickBot="1" x14ac:dyDescent="0.3">
      <c r="A73" s="140" t="s">
        <v>376</v>
      </c>
      <c r="B73" s="148"/>
    </row>
    <row r="74" spans="1:2" ht="16.5" thickBot="1" x14ac:dyDescent="0.3">
      <c r="A74" s="140" t="s">
        <v>377</v>
      </c>
      <c r="B74" s="148"/>
    </row>
    <row r="75" spans="1:2" ht="16.5" thickBot="1" x14ac:dyDescent="0.3">
      <c r="A75" s="140" t="s">
        <v>378</v>
      </c>
      <c r="B75" s="148"/>
    </row>
    <row r="76" spans="1:2" ht="29.25" thickBot="1" x14ac:dyDescent="0.3">
      <c r="A76" s="149" t="s">
        <v>379</v>
      </c>
      <c r="B76" s="146" t="s">
        <v>522</v>
      </c>
    </row>
    <row r="77" spans="1:2" ht="28.5" x14ac:dyDescent="0.25">
      <c r="A77" s="136" t="s">
        <v>380</v>
      </c>
      <c r="B77" s="475"/>
    </row>
    <row r="78" spans="1:2" x14ac:dyDescent="0.25">
      <c r="A78" s="140" t="s">
        <v>381</v>
      </c>
      <c r="B78" s="476"/>
    </row>
    <row r="79" spans="1:2" x14ac:dyDescent="0.25">
      <c r="A79" s="140" t="s">
        <v>382</v>
      </c>
      <c r="B79" s="476"/>
    </row>
    <row r="80" spans="1:2" x14ac:dyDescent="0.25">
      <c r="A80" s="140" t="s">
        <v>383</v>
      </c>
      <c r="B80" s="476"/>
    </row>
    <row r="81" spans="1:2" x14ac:dyDescent="0.25">
      <c r="A81" s="140" t="s">
        <v>384</v>
      </c>
      <c r="B81" s="476"/>
    </row>
    <row r="82" spans="1:2" ht="16.5" thickBot="1" x14ac:dyDescent="0.3">
      <c r="A82" s="150" t="s">
        <v>385</v>
      </c>
      <c r="B82" s="477"/>
    </row>
    <row r="85" spans="1:2" x14ac:dyDescent="0.25">
      <c r="A85" s="151"/>
      <c r="B85" s="152"/>
    </row>
    <row r="86" spans="1:2" x14ac:dyDescent="0.25">
      <c r="B86" s="153"/>
    </row>
    <row r="87" spans="1:2" x14ac:dyDescent="0.25">
      <c r="B87" s="15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2024-05-14T12:29:23Z</dcterms:modified>
</cp:coreProperties>
</file>