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PS.0054\"/>
    </mc:Choice>
  </mc:AlternateContent>
  <bookViews>
    <workbookView xWindow="0" yWindow="0" windowWidth="18135" windowHeight="11760" tabRatio="794"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ввод'!$A$20:$AA$86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iterate="1" calcOnSave="0"/>
</workbook>
</file>

<file path=xl/calcChain.xml><?xml version="1.0" encoding="utf-8"?>
<calcChain xmlns="http://schemas.openxmlformats.org/spreadsheetml/2006/main">
  <c r="C49" i="7" l="1"/>
  <c r="C48" i="7"/>
  <c r="B26" i="22" l="1"/>
  <c r="B25" i="22"/>
  <c r="E9" i="14" l="1"/>
  <c r="A15" i="6"/>
  <c r="A12" i="6"/>
  <c r="A9" i="23"/>
  <c r="A5" i="23"/>
  <c r="A11" i="15"/>
  <c r="A14" i="15"/>
  <c r="A15" i="10" l="1"/>
  <c r="A12" i="10"/>
  <c r="E15" i="14"/>
  <c r="E12" i="14"/>
  <c r="A15" i="23" l="1"/>
  <c r="A12" i="23"/>
  <c r="A5" i="22" l="1"/>
  <c r="A5" i="5"/>
  <c r="A4" i="15"/>
  <c r="A5" i="16"/>
  <c r="A5" i="10"/>
  <c r="A4" i="17"/>
  <c r="A5" i="6"/>
  <c r="A5" i="14"/>
  <c r="A6" i="13"/>
  <c r="A4" i="12"/>
  <c r="A9" i="22"/>
  <c r="A9" i="5"/>
  <c r="A8" i="15"/>
  <c r="A9" i="16"/>
  <c r="A9" i="10"/>
  <c r="A8" i="17"/>
  <c r="A9" i="6" l="1"/>
  <c r="A10" i="13"/>
  <c r="A8" i="12"/>
  <c r="A15" i="22"/>
  <c r="B21" i="22" s="1"/>
  <c r="A15" i="5"/>
  <c r="A15" i="16"/>
  <c r="A14" i="17"/>
  <c r="A16" i="13"/>
  <c r="A14" i="12"/>
  <c r="A12" i="22"/>
  <c r="A12" i="5"/>
  <c r="A12" i="16"/>
  <c r="A11" i="17"/>
  <c r="A13" i="13"/>
  <c r="A11" i="12"/>
  <c r="B3" i="22"/>
  <c r="AV3" i="5"/>
  <c r="AC3" i="15"/>
  <c r="L3" i="16"/>
  <c r="O3" i="10"/>
  <c r="Z3" i="17"/>
  <c r="C3" i="6"/>
  <c r="AA3" i="14"/>
  <c r="T4" i="13"/>
  <c r="S3"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<sst xmlns="http://schemas.openxmlformats.org/spreadsheetml/2006/main" count="1137" uniqueCount="633">
  <si>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</si>
  <si>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</si>
  <si>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</si>
  <si>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</si>
  <si>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</si>
  <si>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</si>
  <si>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</si>
  <si>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</si>
  <si>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</si>
  <si>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</si>
  <si>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</si>
  <si>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</si>
  <si>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</si>
  <si>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</si>
  <si>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</si>
  <si>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</si>
  <si>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</si>
  <si>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</si>
  <si>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</si>
  <si>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</si>
  <si>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</si>
  <si>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</si>
  <si>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</si>
  <si>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</si>
  <si>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</si>
  <si>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</si>
  <si>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</si>
  <si>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</si>
  <si>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</si>
  <si>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</si>
  <si>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</si>
  <si>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</si>
  <si>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</si>
  <si>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</si>
  <si>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</si>
  <si>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</si>
  <si>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</si>
  <si>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</si>
  <si>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</si>
  <si>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</si>
  <si>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</si>
  <si>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</si>
  <si>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</si>
  <si>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</si>
  <si>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</si>
  <si>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</si>
  <si>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</si>
  <si>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</si>
  <si>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</si>
  <si>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</si>
  <si>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</si>
  <si>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</si>
  <si>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</si>
  <si>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</si>
  <si>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</si>
  <si>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</si>
  <si>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</si>
  <si>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</si>
  <si>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</si>
  <si>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</si>
  <si>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</si>
  <si>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</si>
  <si>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</si>
  <si>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</si>
  <si>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</si>
  <si>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</si>
  <si>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</si>
  <si>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</si>
  <si>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</si>
  <si>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</si>
  <si>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</si>
  <si>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</si>
  <si>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</si>
  <si>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</si>
  <si>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</si>
  <si>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</si>
  <si>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</si>
  <si>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</si>
  <si>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</si>
  <si>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</si>
  <si>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</si>
  <si>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</si>
  <si>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</si>
  <si>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</si>
  <si>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</si>
  <si>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</si>
  <si>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</si>
  <si>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</si>
  <si>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</si>
  <si>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</si>
  <si>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</si>
  <si>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</si>
  <si>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</si>
  <si>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</si>
  <si>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</si>
  <si>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</si>
  <si>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</si>
  <si>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</si>
  <si>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</si>
  <si>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</si>
  <si>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</si>
  <si>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</si>
  <si>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</si>
  <si>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</si>
  <si>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</si>
  <si>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</si>
  <si>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</si>
  <si>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</si>
  <si>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</si>
  <si>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</si>
  <si>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</si>
  <si>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</si>
  <si>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</si>
  <si>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</si>
  <si>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</si>
  <si>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</si>
  <si>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</si>
  <si>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</si>
  <si>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</si>
  <si>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</si>
  <si>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</si>
  <si>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</si>
  <si>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</si>
  <si>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</si>
  <si>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</si>
  <si>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</si>
  <si>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</si>
  <si>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</si>
  <si>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</si>
  <si>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</si>
  <si>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</si>
  <si>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</si>
  <si>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</si>
  <si>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</si>
  <si>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</si>
  <si>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</si>
  <si>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</si>
  <si>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</si>
  <si>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</si>
  <si>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</si>
  <si>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</si>
  <si>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</si>
  <si>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</si>
  <si>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</si>
  <si>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</si>
  <si>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</si>
  <si>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</si>
  <si>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</si>
  <si>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</si>
  <si>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</si>
  <si>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</si>
  <si>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</si>
  <si>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</si>
  <si>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</si>
  <si>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</si>
  <si>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</si>
  <si>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</si>
  <si>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</si>
  <si>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</si>
  <si>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</si>
  <si>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</si>
  <si>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</si>
  <si>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</si>
  <si>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</si>
  <si>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</si>
  <si>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</si>
  <si>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</si>
  <si>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</si>
  <si>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</si>
  <si>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</si>
  <si>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</si>
  <si>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</si>
  <si>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</si>
  <si>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</si>
  <si>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</si>
  <si>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</si>
  <si>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</si>
  <si>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</si>
  <si>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</si>
  <si>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</si>
  <si>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</si>
  <si>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</si>
  <si>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</si>
  <si>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</si>
  <si>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</si>
  <si>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</si>
  <si>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</si>
  <si>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</si>
  <si>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</si>
  <si>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</si>
  <si>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</si>
  <si>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</si>
  <si>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</si>
  <si>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</si>
  <si>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</si>
  <si>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</si>
  <si>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</si>
  <si>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</si>
  <si>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</si>
  <si>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</si>
  <si>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</si>
  <si>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</si>
  <si>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</si>
  <si>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</si>
  <si>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</si>
  <si>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</si>
  <si>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</si>
  <si>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</si>
  <si>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</si>
  <si>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</si>
  <si>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</si>
  <si>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</si>
  <si>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</si>
  <si>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</si>
  <si>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</si>
  <si>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</si>
  <si>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</si>
  <si>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</si>
  <si>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</si>
  <si>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</si>
  <si>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</si>
  <si>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</si>
  <si>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</si>
  <si>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</si>
  <si>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</si>
  <si>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</si>
  <si>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</si>
  <si>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</si>
  <si>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</si>
  <si>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</si>
  <si>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</si>
  <si>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</si>
  <si>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</si>
  <si>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</si>
  <si>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</si>
  <si>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</si>
  <si>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</si>
  <si>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</si>
  <si>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</si>
  <si>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</si>
  <si>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</si>
  <si>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</si>
  <si>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</si>
  <si>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</si>
  <si>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</si>
  <si>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</si>
  <si>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</si>
  <si>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</si>
  <si>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</si>
  <si>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</si>
  <si>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</si>
  <si>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</si>
  <si>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</si>
  <si>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</si>
  <si>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</si>
  <si>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</si>
  <si>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</si>
  <si>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</si>
  <si>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</si>
  <si>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</si>
  <si>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</si>
  <si>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</si>
  <si>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</si>
  <si>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</si>
  <si>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</si>
  <si>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</si>
  <si>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</si>
  <si>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</si>
  <si>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</si>
  <si>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</si>
  <si>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</si>
  <si>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</si>
  <si>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</si>
  <si>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</si>
  <si>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</si>
  <si>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</si>
  <si>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</si>
  <si>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</si>
  <si>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</si>
  <si>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</si>
  <si>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</si>
  <si>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</si>
  <si>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</si>
  <si>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</si>
  <si>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</si>
  <si>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</si>
  <si>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</si>
  <si>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</si>
  <si>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</si>
  <si>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</si>
  <si>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</si>
  <si>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</si>
  <si>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</si>
  <si>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</si>
  <si>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</si>
  <si>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</si>
  <si>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</si>
  <si>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</si>
  <si>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</si>
  <si>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</si>
  <si>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</si>
  <si>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</si>
  <si>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</si>
  <si>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</si>
  <si>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</si>
  <si>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</si>
  <si>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</si>
  <si>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</si>
  <si>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</si>
  <si>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</si>
  <si>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</si>
  <si>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</si>
  <si>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</si>
  <si>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</si>
  <si>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</si>
  <si>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</si>
  <si>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</si>
  <si>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</si>
  <si>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</si>
  <si>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</si>
  <si>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</si>
  <si>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</si>
  <si>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</si>
  <si>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</si>
  <si>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</si>
  <si>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</si>
  <si>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</si>
  <si>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</si>
  <si>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</si>
  <si>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</si>
  <si>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</si>
  <si>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</si>
  <si>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</si>
  <si>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</si>
  <si>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</si>
  <si>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</si>
  <si>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</si>
  <si>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</si>
  <si>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</si>
  <si>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</si>
  <si>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</si>
  <si>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</si>
  <si>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</si>
  <si>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</si>
  <si>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</si>
  <si>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</si>
  <si>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</si>
  <si>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</si>
  <si>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</si>
  <si>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</si>
  <si>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</si>
  <si>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</si>
  <si>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</si>
  <si>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</si>
  <si>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</si>
  <si>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</si>
  <si>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</si>
  <si>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</si>
  <si>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</si>
  <si>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</si>
  <si>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</si>
  <si>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</si>
  <si>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</si>
  <si>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</si>
  <si>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</si>
  <si>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</si>
  <si>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</si>
  <si>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</si>
  <si>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</si>
  <si>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</si>
  <si>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</si>
  <si>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</si>
  <si>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</si>
  <si>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</si>
  <si>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</si>
  <si>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</si>
  <si>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</si>
  <si>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</si>
  <si>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</si>
  <si>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</si>
  <si>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</si>
  <si>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</si>
  <si>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</si>
  <si>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</si>
  <si>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</si>
  <si>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</si>
  <si>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</si>
  <si>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</si>
  <si>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</si>
  <si>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</si>
  <si>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</si>
  <si>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</si>
  <si>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</si>
  <si>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</si>
  <si>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</si>
  <si>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</si>
  <si>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</si>
  <si>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</si>
  <si>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</si>
  <si>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</si>
  <si>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</si>
  <si>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</si>
  <si>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</si>
  <si>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</si>
  <si>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</si>
  <si>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</si>
  <si>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</si>
  <si>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</si>
  <si>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</si>
  <si>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</si>
  <si>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</si>
  <si>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</si>
  <si>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</si>
  <si>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</si>
  <si>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</si>
  <si>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</si>
  <si>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</si>
  <si>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</si>
  <si>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</si>
  <si>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</si>
  <si>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</si>
  <si>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</si>
  <si>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</si>
  <si>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</si>
  <si>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</si>
  <si>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</si>
  <si>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</si>
  <si>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</si>
  <si>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</si>
  <si>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</si>
  <si>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</si>
  <si>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</si>
  <si>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</si>
  <si>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</si>
  <si>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</si>
  <si>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</si>
  <si>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</si>
  <si>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</si>
  <si>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</si>
  <si>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</si>
  <si>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</si>
  <si>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</si>
  <si>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</si>
  <si>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</si>
  <si>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</si>
  <si>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</si>
  <si>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</si>
  <si>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</si>
  <si>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</si>
  <si>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</si>
  <si>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</si>
  <si>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</si>
  <si>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</si>
  <si>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</si>
  <si>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</si>
  <si>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</si>
  <si>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</si>
  <si>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</si>
  <si>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</si>
  <si>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</si>
  <si>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</si>
  <si>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</si>
  <si>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</si>
  <si>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</si>
  <si>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</si>
  <si>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</si>
  <si>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</si>
  <si>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</si>
  <si>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</si>
  <si>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</si>
  <si>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</si>
  <si>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</si>
  <si>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</si>
  <si>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</si>
  <si>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</si>
  <si>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</si>
  <si>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</si>
  <si>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</si>
  <si>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ПС 110/35/6 к В Айка; ПС 110/35/6 кВ Слава</t>
  </si>
  <si>
    <t>нд</t>
  </si>
  <si>
    <t>Нет</t>
  </si>
  <si>
    <t xml:space="preserve">Настоящим проектом предусматривается установка нового оборудования подстанций в следующем объеме: установка регистраторов аварийных событий;                                                                                                               Улучшается наблюдаемость подстаций; снижается время на расследования технологических нарушений. </t>
  </si>
  <si>
    <t>ХМАО-Югра Сургутский район</t>
  </si>
  <si>
    <t>от «__» _____ 20__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</si>
  <si>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</si>
  <si>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</si>
  <si>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Реализация проекта в установленные сроки</t>
  </si>
  <si>
    <t>Проблемные вопросы отсутствуют</t>
  </si>
  <si>
    <t>не требуется</t>
  </si>
  <si>
    <t>не требутся</t>
  </si>
  <si>
    <t>Исходные данные</t>
  </si>
  <si>
    <t>Значение</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</si>
  <si>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</si>
  <si>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</si>
  <si>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</si>
  <si>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</si>
  <si>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</si>
  <si>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</si>
  <si>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</si>
  <si>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</si>
  <si>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</si>
  <si>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</si>
  <si>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</si>
  <si>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</si>
  <si>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</si>
  <si>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</si>
  <si>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</si>
  <si>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</si>
  <si>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</si>
  <si>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</si>
  <si>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</si>
  <si>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</si>
  <si>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</si>
  <si>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</si>
  <si>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</si>
  <si>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</si>
  <si>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</si>
  <si>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</si>
  <si>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</si>
  <si>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</si>
  <si>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</si>
  <si>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</si>
  <si>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</si>
  <si>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</si>
  <si>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</si>
  <si>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</si>
  <si>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</si>
  <si>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</si>
  <si>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</si>
  <si>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</si>
  <si>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</si>
  <si>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</si>
  <si>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</si>
  <si>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</si>
  <si>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</si>
  <si>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2 шт.</t>
  </si>
  <si>
    <t>Год 2024</t>
  </si>
  <si>
    <t>Год 2025</t>
  </si>
  <si>
    <t>Год 2026</t>
  </si>
  <si>
    <t>Год 2027</t>
  </si>
  <si>
    <t>Предложение по корректировке плана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</si>
  <si>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</si>
  <si>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</si>
  <si>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</si>
  <si>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</si>
  <si>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</si>
  <si>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</si>
  <si>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</si>
  <si>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</si>
  <si>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</si>
  <si>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</si>
  <si>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</si>
  <si>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</si>
  <si>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</si>
  <si>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</si>
  <si>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</si>
  <si>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</si>
  <si>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</si>
  <si>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</si>
  <si>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</si>
  <si>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</si>
  <si>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</si>
  <si>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</si>
  <si>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</si>
  <si>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</si>
  <si>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</si>
  <si>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</si>
  <si>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</si>
  <si>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</si>
  <si>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</si>
  <si>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</si>
  <si>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</si>
  <si>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</si>
  <si>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</si>
  <si>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</si>
  <si>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</si>
  <si>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</si>
  <si>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</si>
  <si>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</si>
  <si>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</si>
  <si>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</si>
  <si>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</si>
  <si>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 xml:space="preserve"> В схеме отсутствуют</t>
  </si>
  <si>
    <t>1.12.</t>
  </si>
  <si>
    <t>3.7.</t>
  </si>
  <si>
    <t>M_TP1500.PS.0054</t>
  </si>
  <si>
    <t xml:space="preserve">Техническое перевооружение  </t>
  </si>
  <si>
    <t>Сметная стоимость проекта в ценах 2025г. с НДС, млн. руб.</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</si>
  <si>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</si>
  <si>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</si>
  <si>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</si>
  <si>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</si>
  <si>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</si>
  <si>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</si>
  <si>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</si>
  <si>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</si>
  <si>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</si>
  <si>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</si>
  <si>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</si>
  <si>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</si>
  <si>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</si>
  <si>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</si>
  <si>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</si>
  <si>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</si>
  <si>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</si>
  <si>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</si>
  <si>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</si>
  <si>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</si>
  <si>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</si>
  <si>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</si>
  <si>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</si>
  <si>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</si>
  <si>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</si>
  <si>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Техническое перевооружение ПС 110 кВ Айка, ПС 110 кВ Слава (установка регистраторов аварийных событий РАС)</t>
  </si>
  <si>
    <t xml:space="preserve"> </t>
  </si>
  <si>
    <t>не применимо</t>
  </si>
  <si>
    <t>ХМАО-Югра</t>
  </si>
  <si>
    <t xml:space="preserve"> Сургутский район</t>
  </si>
  <si>
    <t>не относится</t>
  </si>
  <si>
    <t xml:space="preserve">АО "Россети Тюмень" </t>
  </si>
  <si>
    <t>Расчет оценки полной стоимости</t>
  </si>
  <si>
    <t>Обеспечение наблюдаемости объекта. Выполнение программы внедрения и модернизации РАС на подстанциях АО "Россети Тюмень".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</si>
  <si>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</si>
  <si>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Выполнение Программы внедрения и модернизации РАС на подстанциях АО "Россети Тюмень" на период 2022-2027 годов, согласованная с АО "СО ЕЭС", от 17.05.2022 и в соотвествии с п. 6.1. ГОСТ Р 58601-2019 Национальный стандарт РФ "Единая энергетическая система и изолированно работающие энергосистемы. Оперативно -диспетчерское управление. Релейная защита и автоматика. Автономные регистраторы аварийных событий. Нормы и требования"</t>
  </si>
  <si>
    <t>11; 12,6</t>
  </si>
  <si>
    <t>6541,31 тыс. руб./шт.</t>
  </si>
  <si>
    <t>Год раскрытия информации: 2024 год</t>
  </si>
  <si>
    <t>Не подошел срок реализации проекта</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</si>
  <si>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</si>
  <si>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- 15,559 млн. руб.</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</si>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</sst>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sz val="8"/>
      <name val="Times New Roman"/>
      <family val="1"/>
      <charset val="204"/>
    </font>
    <font>
      <sz val="12"/>
      <color theme="4" tint="-0.249977111117893"/>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4"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60" fillId="0" borderId="0" xfId="2" applyFont="1" applyFill="1"/>
    <xf numFmtId="0" fontId="7" fillId="0" borderId="1" xfId="1" applyFont="1" applyFill="1" applyBorder="1" applyAlignment="1">
      <alignment horizontal="center" vertical="center" wrapText="1"/>
    </xf>
    <xf numFmtId="0" fontId="40" fillId="0" borderId="24"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40" fillId="0" borderId="23" xfId="2" applyNumberFormat="1" applyFont="1" applyFill="1" applyBorder="1" applyAlignment="1">
      <alignment horizontal="justify" vertical="top" wrapText="1"/>
    </xf>
    <xf numFmtId="49" fontId="63" fillId="0" borderId="0" xfId="0" applyNumberFormat="1" applyFont="1" applyBorder="1" applyAlignment="1">
      <alignment vertical="center" wrapText="1"/>
    </xf>
    <xf numFmtId="0" fontId="42"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33"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36"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36"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6"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39" fillId="0" borderId="0" xfId="50" applyFont="1" applyAlignment="1">
      <alignment horizontal="center"/>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2"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4" fontId="47" fillId="0" borderId="2" xfId="69"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1" fontId="40" fillId="0" borderId="23" xfId="2" applyNumberFormat="1" applyFont="1" applyFill="1" applyBorder="1" applyAlignment="1">
      <alignment horizontal="justify" vertical="top" wrapText="1"/>
    </xf>
    <xf numFmtId="171" fontId="40" fillId="0" borderId="28" xfId="2" quotePrefix="1" applyNumberFormat="1" applyFont="1" applyFill="1" applyBorder="1" applyAlignment="1">
      <alignment horizontal="justify" vertical="top" wrapText="1"/>
    </xf>
    <xf numFmtId="171" fontId="40" fillId="0" borderId="29" xfId="2" applyNumberFormat="1" applyFont="1" applyFill="1" applyBorder="1" applyAlignment="1">
      <alignment horizontal="justify" vertical="top" wrapText="1"/>
    </xf>
    <xf numFmtId="171" fontId="40" fillId="0" borderId="26"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42" fillId="0" borderId="1" xfId="41" applyFont="1" applyFill="1" applyBorder="1" applyAlignment="1">
      <alignment horizontal="center" vertical="center" wrapText="1"/>
    </xf>
    <xf numFmtId="4" fontId="7" fillId="0" borderId="1" xfId="67" applyNumberFormat="1" applyFont="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2" applyFont="1" applyFill="1" applyAlignment="1">
      <alignment horizontal="center"/>
    </xf>
    <xf numFmtId="0" fontId="61"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61"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33" xfId="50" applyFont="1" applyFill="1" applyBorder="1" applyAlignment="1">
      <alignment horizontal="center" vertical="center"/>
    </xf>
    <xf numFmtId="0" fontId="65" fillId="0" borderId="34"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35" xfId="50" applyFont="1" applyBorder="1" applyAlignment="1">
      <alignment vertical="center"/>
    </xf>
    <xf numFmtId="0" fontId="65" fillId="0" borderId="36" xfId="50" applyFont="1" applyBorder="1" applyAlignment="1">
      <alignment vertical="center"/>
    </xf>
    <xf numFmtId="0" fontId="65" fillId="0" borderId="36" xfId="50" applyFont="1" applyFill="1" applyBorder="1" applyAlignment="1">
      <alignment horizontal="center" vertical="center"/>
    </xf>
    <xf numFmtId="0" fontId="65" fillId="0" borderId="32" xfId="50" applyFont="1" applyBorder="1" applyAlignment="1">
      <alignment vertical="center"/>
    </xf>
    <xf numFmtId="0" fontId="65" fillId="0" borderId="33"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4" fillId="0" borderId="32" xfId="50" applyFont="1" applyBorder="1" applyAlignment="1">
      <alignment horizontal="left" vertical="center"/>
    </xf>
    <xf numFmtId="0" fontId="64" fillId="0" borderId="33" xfId="50" applyFont="1" applyBorder="1" applyAlignment="1">
      <alignment horizontal="left" vertical="center"/>
    </xf>
    <xf numFmtId="0" fontId="65" fillId="0" borderId="33"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36" xfId="50" applyFont="1" applyFill="1" applyBorder="1" applyAlignment="1">
      <alignment horizontal="center" vertical="center"/>
    </xf>
    <xf numFmtId="0" fontId="64" fillId="0" borderId="31"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4"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0" xfId="1" applyFont="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4" fillId="0" borderId="37" xfId="50" applyFont="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4" fillId="0" borderId="31"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2C-4BB2-88A2-08EBCA5FDB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2C-4BB2-88A2-08EBCA5FDBD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483</v>
      </c>
      <c r="F3" s="16"/>
      <c r="G3" s="16"/>
    </row>
    <row r="4" spans="1:22" s="12" customFormat="1" ht="18.75" x14ac:dyDescent="0.3">
      <c r="A4" s="17"/>
      <c r="F4" s="16"/>
      <c r="G4" s="16"/>
      <c r="H4" s="15"/>
    </row>
    <row r="5" spans="1:22" s="12" customFormat="1" ht="15.75" x14ac:dyDescent="0.25">
      <c r="A5" s="256" t="s">
        <v>626</v>
      </c>
      <c r="B5" s="256"/>
      <c r="C5" s="256"/>
      <c r="D5" s="163"/>
      <c r="E5" s="163"/>
      <c r="F5" s="163"/>
      <c r="G5" s="163"/>
      <c r="H5" s="163"/>
      <c r="I5" s="163"/>
      <c r="J5" s="163"/>
    </row>
    <row r="6" spans="1:22" s="12" customFormat="1" ht="20.25" x14ac:dyDescent="0.3">
      <c r="A6" s="17"/>
      <c r="B6" s="262"/>
      <c r="C6" s="262"/>
      <c r="F6" s="16"/>
      <c r="G6" s="16"/>
      <c r="H6" s="15"/>
    </row>
    <row r="7" spans="1:22" s="12" customFormat="1" ht="18.75" x14ac:dyDescent="0.2">
      <c r="A7" s="260" t="s">
        <v>8</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534</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7</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585</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6</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1" t="s">
        <v>613</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5</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461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299</v>
      </c>
      <c r="C22" s="36" t="s">
        <v>484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5" t="s">
        <v>63</v>
      </c>
      <c r="C23" s="36" t="s">
        <v>485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233" customFormat="1" ht="58.5" customHeight="1" x14ac:dyDescent="0.2">
      <c r="A25" s="28" t="s">
        <v>61</v>
      </c>
      <c r="B25" s="160" t="s">
        <v>408</v>
      </c>
      <c r="C25" s="172" t="s">
        <v>615</v>
      </c>
      <c r="D25" s="231"/>
      <c r="E25" s="231"/>
      <c r="F25" s="231"/>
      <c r="G25" s="231"/>
      <c r="H25" s="230"/>
      <c r="I25" s="230"/>
      <c r="J25" s="230"/>
      <c r="K25" s="230"/>
      <c r="L25" s="230"/>
      <c r="M25" s="230"/>
      <c r="N25" s="230"/>
      <c r="O25" s="230"/>
      <c r="P25" s="230"/>
      <c r="Q25" s="230"/>
      <c r="R25" s="230"/>
      <c r="S25" s="232"/>
      <c r="T25" s="232"/>
      <c r="U25" s="232"/>
      <c r="V25" s="232"/>
    </row>
    <row r="26" spans="1:22" s="233" customFormat="1" ht="42.75" customHeight="1" x14ac:dyDescent="0.2">
      <c r="A26" s="28" t="s">
        <v>60</v>
      </c>
      <c r="B26" s="160" t="s">
        <v>74</v>
      </c>
      <c r="C26" s="172" t="s">
        <v>616</v>
      </c>
      <c r="D26" s="231"/>
      <c r="E26" s="231"/>
      <c r="F26" s="231"/>
      <c r="G26" s="231"/>
      <c r="H26" s="230"/>
      <c r="I26" s="230"/>
      <c r="J26" s="230"/>
      <c r="K26" s="230"/>
      <c r="L26" s="230"/>
      <c r="M26" s="230"/>
      <c r="N26" s="230"/>
      <c r="O26" s="230"/>
      <c r="P26" s="230"/>
      <c r="Q26" s="230"/>
      <c r="R26" s="230"/>
      <c r="S26" s="232"/>
      <c r="T26" s="232"/>
      <c r="U26" s="232"/>
      <c r="V26" s="232"/>
    </row>
    <row r="27" spans="1:22" s="233" customFormat="1" ht="51.75" customHeight="1" x14ac:dyDescent="0.2">
      <c r="A27" s="28" t="s">
        <v>58</v>
      </c>
      <c r="B27" s="160" t="s">
        <v>73</v>
      </c>
      <c r="C27" s="172" t="s">
        <v>617</v>
      </c>
      <c r="D27" s="231"/>
      <c r="E27" s="231"/>
      <c r="F27" s="231"/>
      <c r="G27" s="231"/>
      <c r="H27" s="230"/>
      <c r="I27" s="230"/>
      <c r="J27" s="230"/>
      <c r="K27" s="230"/>
      <c r="L27" s="230"/>
      <c r="M27" s="230"/>
      <c r="N27" s="230"/>
      <c r="O27" s="230"/>
      <c r="P27" s="230"/>
      <c r="Q27" s="230"/>
      <c r="R27" s="230"/>
      <c r="S27" s="232"/>
      <c r="T27" s="232"/>
      <c r="U27" s="232"/>
      <c r="V27" s="232"/>
    </row>
    <row r="28" spans="1:22" s="233" customFormat="1" ht="42.75" customHeight="1" x14ac:dyDescent="0.2">
      <c r="A28" s="28" t="s">
        <v>57</v>
      </c>
      <c r="B28" s="160" t="s">
        <v>409</v>
      </c>
      <c r="C28" s="172" t="s">
        <v>488</v>
      </c>
      <c r="D28" s="231"/>
      <c r="E28" s="231"/>
      <c r="F28" s="231"/>
      <c r="G28" s="231"/>
      <c r="H28" s="230"/>
      <c r="I28" s="230"/>
      <c r="J28" s="230"/>
      <c r="K28" s="230"/>
      <c r="L28" s="230"/>
      <c r="M28" s="230"/>
      <c r="N28" s="230"/>
      <c r="O28" s="230"/>
      <c r="P28" s="230"/>
      <c r="Q28" s="230"/>
      <c r="R28" s="230"/>
      <c r="S28" s="232"/>
      <c r="T28" s="232"/>
      <c r="U28" s="232"/>
      <c r="V28" s="232"/>
    </row>
    <row r="29" spans="1:22" s="233" customFormat="1" ht="51.75" customHeight="1" x14ac:dyDescent="0.2">
      <c r="A29" s="28" t="s">
        <v>55</v>
      </c>
      <c r="B29" s="160" t="s">
        <v>410</v>
      </c>
      <c r="C29" s="172" t="s">
        <v>488</v>
      </c>
      <c r="D29" s="231"/>
      <c r="E29" s="231"/>
      <c r="F29" s="231"/>
      <c r="G29" s="231"/>
      <c r="H29" s="230"/>
      <c r="I29" s="230"/>
      <c r="J29" s="230"/>
      <c r="K29" s="230"/>
      <c r="L29" s="230"/>
      <c r="M29" s="230"/>
      <c r="N29" s="230"/>
      <c r="O29" s="230"/>
      <c r="P29" s="230"/>
      <c r="Q29" s="230"/>
      <c r="R29" s="230"/>
      <c r="S29" s="232"/>
      <c r="T29" s="232"/>
      <c r="U29" s="232"/>
      <c r="V29" s="232"/>
    </row>
    <row r="30" spans="1:22" s="233" customFormat="1" ht="51.75" customHeight="1" x14ac:dyDescent="0.2">
      <c r="A30" s="28" t="s">
        <v>53</v>
      </c>
      <c r="B30" s="160" t="s">
        <v>411</v>
      </c>
      <c r="C30" s="172" t="s">
        <v>488</v>
      </c>
      <c r="D30" s="231"/>
      <c r="E30" s="231"/>
      <c r="F30" s="231"/>
      <c r="G30" s="231"/>
      <c r="H30" s="230"/>
      <c r="I30" s="230"/>
      <c r="J30" s="230"/>
      <c r="K30" s="230"/>
      <c r="L30" s="230"/>
      <c r="M30" s="230"/>
      <c r="N30" s="230"/>
      <c r="O30" s="230"/>
      <c r="P30" s="230"/>
      <c r="Q30" s="230"/>
      <c r="R30" s="230"/>
      <c r="S30" s="232"/>
      <c r="T30" s="232"/>
      <c r="U30" s="232"/>
      <c r="V30" s="232"/>
    </row>
    <row r="31" spans="1:22" s="233" customFormat="1" ht="51.75" customHeight="1" x14ac:dyDescent="0.2">
      <c r="A31" s="28" t="s">
        <v>72</v>
      </c>
      <c r="B31" s="160" t="s">
        <v>412</v>
      </c>
      <c r="C31" s="172" t="s">
        <v>488</v>
      </c>
      <c r="D31" s="231"/>
      <c r="E31" s="231"/>
      <c r="F31" s="231"/>
      <c r="G31" s="231"/>
      <c r="H31" s="230"/>
      <c r="I31" s="230"/>
      <c r="J31" s="230"/>
      <c r="K31" s="230"/>
      <c r="L31" s="230"/>
      <c r="M31" s="230"/>
      <c r="N31" s="230"/>
      <c r="O31" s="230"/>
      <c r="P31" s="230"/>
      <c r="Q31" s="230"/>
      <c r="R31" s="230"/>
      <c r="S31" s="232"/>
      <c r="T31" s="232"/>
      <c r="U31" s="232"/>
      <c r="V31" s="232"/>
    </row>
    <row r="32" spans="1:22" s="233" customFormat="1" ht="51.75" customHeight="1" x14ac:dyDescent="0.2">
      <c r="A32" s="28" t="s">
        <v>70</v>
      </c>
      <c r="B32" s="160" t="s">
        <v>413</v>
      </c>
      <c r="C32" s="172" t="s">
        <v>488</v>
      </c>
      <c r="D32" s="231"/>
      <c r="E32" s="231"/>
      <c r="F32" s="231"/>
      <c r="G32" s="231"/>
      <c r="H32" s="230"/>
      <c r="I32" s="230"/>
      <c r="J32" s="230"/>
      <c r="K32" s="230"/>
      <c r="L32" s="230"/>
      <c r="M32" s="230"/>
      <c r="N32" s="230"/>
      <c r="O32" s="230"/>
      <c r="P32" s="230"/>
      <c r="Q32" s="230"/>
      <c r="R32" s="230"/>
      <c r="S32" s="232"/>
      <c r="T32" s="232"/>
      <c r="U32" s="232"/>
      <c r="V32" s="232"/>
    </row>
    <row r="33" spans="1:22" s="233" customFormat="1" ht="101.25" customHeight="1" x14ac:dyDescent="0.2">
      <c r="A33" s="28" t="s">
        <v>69</v>
      </c>
      <c r="B33" s="160" t="s">
        <v>414</v>
      </c>
      <c r="C33" s="172" t="s">
        <v>618</v>
      </c>
      <c r="D33" s="231"/>
      <c r="E33" s="231"/>
      <c r="F33" s="231"/>
      <c r="G33" s="231"/>
      <c r="H33" s="230"/>
      <c r="I33" s="230"/>
      <c r="J33" s="230"/>
      <c r="K33" s="230"/>
      <c r="L33" s="230"/>
      <c r="M33" s="230"/>
      <c r="N33" s="230"/>
      <c r="O33" s="230"/>
      <c r="P33" s="230"/>
      <c r="Q33" s="230"/>
      <c r="R33" s="230"/>
      <c r="S33" s="232"/>
      <c r="T33" s="232"/>
      <c r="U33" s="232"/>
      <c r="V33" s="232"/>
    </row>
    <row r="34" spans="1:22" ht="111" customHeight="1" x14ac:dyDescent="0.25">
      <c r="A34" s="28" t="s">
        <v>430</v>
      </c>
      <c r="B34" s="39" t="s">
        <v>415</v>
      </c>
      <c r="C34" s="229" t="s">
        <v>488</v>
      </c>
      <c r="D34" s="194"/>
      <c r="E34" s="194"/>
      <c r="F34" s="27"/>
      <c r="G34" s="27"/>
      <c r="H34" s="27"/>
      <c r="I34" s="27"/>
      <c r="J34" s="27"/>
      <c r="K34" s="27"/>
      <c r="L34" s="27"/>
      <c r="M34" s="27"/>
      <c r="N34" s="27"/>
      <c r="O34" s="27"/>
      <c r="P34" s="27"/>
      <c r="Q34" s="27"/>
      <c r="R34" s="27"/>
      <c r="S34" s="27"/>
      <c r="T34" s="27"/>
      <c r="U34" s="27"/>
      <c r="V34" s="27"/>
    </row>
    <row r="35" spans="1:22" ht="58.5" customHeight="1" x14ac:dyDescent="0.25">
      <c r="A35" s="28" t="s">
        <v>418</v>
      </c>
      <c r="B35" s="39" t="s">
        <v>71</v>
      </c>
      <c r="C35" s="36" t="s">
        <v>488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431</v>
      </c>
      <c r="B36" s="39" t="s">
        <v>416</v>
      </c>
      <c r="C36" s="36" t="s">
        <v>488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419</v>
      </c>
      <c r="B37" s="39" t="s">
        <v>417</v>
      </c>
      <c r="C37" s="36" t="s">
        <v>325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432</v>
      </c>
      <c r="B38" s="39" t="s">
        <v>236</v>
      </c>
      <c r="C38" s="36" t="s">
        <v>488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420</v>
      </c>
      <c r="B40" s="39" t="s">
        <v>474</v>
      </c>
      <c r="C40" s="251" t="s">
        <v>629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433</v>
      </c>
      <c r="B41" s="39" t="s">
        <v>456</v>
      </c>
      <c r="C41" s="242" t="s">
        <v>582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421</v>
      </c>
      <c r="B42" s="39" t="s">
        <v>471</v>
      </c>
      <c r="C42" s="242" t="s">
        <v>582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436</v>
      </c>
      <c r="B43" s="39" t="s">
        <v>437</v>
      </c>
      <c r="C43" s="242" t="s">
        <v>479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422</v>
      </c>
      <c r="B44" s="39" t="s">
        <v>462</v>
      </c>
      <c r="C44" s="242" t="s">
        <v>479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457</v>
      </c>
      <c r="B45" s="39" t="s">
        <v>463</v>
      </c>
      <c r="C45" s="242" t="s">
        <v>479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423</v>
      </c>
      <c r="B46" s="39" t="s">
        <v>464</v>
      </c>
      <c r="C46" s="242" t="s">
        <v>624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458</v>
      </c>
      <c r="B48" s="39" t="s">
        <v>472</v>
      </c>
      <c r="C48" s="241">
        <f>'6.2. Паспорт фин осв ввод'!AC24</f>
        <v>15.128780607052743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424</v>
      </c>
      <c r="B49" s="39" t="s">
        <v>473</v>
      </c>
      <c r="C49" s="241">
        <f>'6.2. Паспорт фин осв ввод'!AC30</f>
        <v>12.72376982232776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dataValidations count="1">
    <dataValidation type="list" allowBlank="1" showInputMessage="1" sqref="C34">
      <formula1>"Не относится"</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0" zoomScaleSheetLayoutView="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8</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7</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1" t="str">
        <f>'1. паспорт местоположение'!A12:C12</f>
        <v>M_TP1500.PS.0054</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7" t="s">
        <v>6</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Техническое перевооружение ПС 110 кВ Айка, ПС 110 кВ Слава (установка регистраторов аварийных событий РАС)</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5</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435</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4</v>
      </c>
      <c r="B19" s="267" t="s">
        <v>107</v>
      </c>
      <c r="C19" s="268" t="s">
        <v>331</v>
      </c>
      <c r="D19" s="267" t="s">
        <v>330</v>
      </c>
      <c r="E19" s="267" t="s">
        <v>106</v>
      </c>
      <c r="F19" s="267" t="s">
        <v>105</v>
      </c>
      <c r="G19" s="267" t="s">
        <v>326</v>
      </c>
      <c r="H19" s="267" t="s">
        <v>104</v>
      </c>
      <c r="I19" s="267" t="s">
        <v>103</v>
      </c>
      <c r="J19" s="267" t="s">
        <v>102</v>
      </c>
      <c r="K19" s="267" t="s">
        <v>101</v>
      </c>
      <c r="L19" s="267" t="s">
        <v>100</v>
      </c>
      <c r="M19" s="267" t="s">
        <v>99</v>
      </c>
      <c r="N19" s="267" t="s">
        <v>98</v>
      </c>
      <c r="O19" s="267" t="s">
        <v>97</v>
      </c>
      <c r="P19" s="267" t="s">
        <v>96</v>
      </c>
      <c r="Q19" s="267" t="s">
        <v>329</v>
      </c>
      <c r="R19" s="267"/>
      <c r="S19" s="270" t="s">
        <v>427</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1" t="s">
        <v>327</v>
      </c>
      <c r="R20" s="42" t="s">
        <v>328</v>
      </c>
      <c r="S20" s="270"/>
      <c r="T20" s="32"/>
      <c r="U20" s="32"/>
      <c r="V20" s="32"/>
      <c r="W20" s="32"/>
      <c r="X20" s="32"/>
      <c r="Y20" s="32"/>
      <c r="Z20" s="31"/>
      <c r="AA20" s="31"/>
      <c r="AB20" s="31"/>
    </row>
    <row r="21" spans="1:28" s="3" customFormat="1" ht="18.75" x14ac:dyDescent="0.2">
      <c r="A21" s="41">
        <v>1</v>
      </c>
      <c r="B21" s="46">
        <v>2</v>
      </c>
      <c r="C21" s="41">
        <v>3</v>
      </c>
      <c r="D21" s="46">
        <v>4</v>
      </c>
      <c r="E21" s="41">
        <v>5</v>
      </c>
      <c r="F21" s="46">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428</v>
      </c>
      <c r="H22" s="46"/>
      <c r="I22" s="46"/>
      <c r="J22" s="46"/>
      <c r="K22" s="46"/>
      <c r="L22" s="46"/>
      <c r="M22" s="46"/>
      <c r="N22" s="46"/>
      <c r="O22" s="46"/>
      <c r="P22" s="46"/>
      <c r="Q22" s="37"/>
      <c r="R22" s="5"/>
      <c r="S22" s="153"/>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5"/>
      <c r="B25" s="46" t="s">
        <v>91</v>
      </c>
      <c r="C25" s="46"/>
      <c r="D25" s="46"/>
      <c r="E25" s="46" t="s">
        <v>90</v>
      </c>
      <c r="F25" s="46" t="s">
        <v>89</v>
      </c>
      <c r="G25" s="46" t="s">
        <v>429</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4"/>
      <c r="B29" s="46" t="s">
        <v>324</v>
      </c>
      <c r="C29" s="46"/>
      <c r="D29" s="46"/>
      <c r="E29" s="114" t="s">
        <v>325</v>
      </c>
      <c r="F29" s="114" t="s">
        <v>325</v>
      </c>
      <c r="G29" s="114" t="s">
        <v>325</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8</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7</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1" t="str">
        <f>'1. паспорт местоположение'!A12:C12</f>
        <v>M_TP1500.PS.0054</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7" t="s">
        <v>6</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1" t="str">
        <f>'1. паспорт местоположение'!A15:C15</f>
        <v>Техническое перевооружение ПС 110 кВ Айка, ПС 110 кВ Слава (установка регистраторов аварийных событий РАС)</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7" t="s">
        <v>5</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9" t="s">
        <v>440</v>
      </c>
      <c r="B19" s="259"/>
      <c r="C19" s="259"/>
      <c r="D19" s="259"/>
      <c r="E19" s="259"/>
      <c r="F19" s="259"/>
      <c r="G19" s="259"/>
      <c r="H19" s="259"/>
      <c r="I19" s="259"/>
      <c r="J19" s="259"/>
      <c r="K19" s="259"/>
      <c r="L19" s="259"/>
      <c r="M19" s="259"/>
      <c r="N19" s="259"/>
      <c r="O19" s="259"/>
      <c r="P19" s="259"/>
      <c r="Q19" s="259"/>
      <c r="R19" s="259"/>
      <c r="S19" s="259"/>
      <c r="T19" s="259"/>
    </row>
    <row r="20" spans="1:113" s="58"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4</v>
      </c>
      <c r="B21" s="278" t="s">
        <v>227</v>
      </c>
      <c r="C21" s="279"/>
      <c r="D21" s="282" t="s">
        <v>129</v>
      </c>
      <c r="E21" s="278" t="s">
        <v>469</v>
      </c>
      <c r="F21" s="279"/>
      <c r="G21" s="278" t="s">
        <v>277</v>
      </c>
      <c r="H21" s="279"/>
      <c r="I21" s="278" t="s">
        <v>128</v>
      </c>
      <c r="J21" s="279"/>
      <c r="K21" s="282" t="s">
        <v>127</v>
      </c>
      <c r="L21" s="278" t="s">
        <v>126</v>
      </c>
      <c r="M21" s="279"/>
      <c r="N21" s="278" t="s">
        <v>465</v>
      </c>
      <c r="O21" s="279"/>
      <c r="P21" s="282" t="s">
        <v>125</v>
      </c>
      <c r="Q21" s="271" t="s">
        <v>124</v>
      </c>
      <c r="R21" s="272"/>
      <c r="S21" s="271" t="s">
        <v>123</v>
      </c>
      <c r="T21" s="273"/>
    </row>
    <row r="22" spans="1:113" ht="204.75" customHeight="1" x14ac:dyDescent="0.25">
      <c r="A22" s="276"/>
      <c r="B22" s="280"/>
      <c r="C22" s="281"/>
      <c r="D22" s="285"/>
      <c r="E22" s="280"/>
      <c r="F22" s="281"/>
      <c r="G22" s="280"/>
      <c r="H22" s="281"/>
      <c r="I22" s="280"/>
      <c r="J22" s="281"/>
      <c r="K22" s="283"/>
      <c r="L22" s="280"/>
      <c r="M22" s="281"/>
      <c r="N22" s="280"/>
      <c r="O22" s="281"/>
      <c r="P22" s="283"/>
      <c r="Q22" s="97" t="s">
        <v>122</v>
      </c>
      <c r="R22" s="97" t="s">
        <v>439</v>
      </c>
      <c r="S22" s="97" t="s">
        <v>121</v>
      </c>
      <c r="T22" s="97" t="s">
        <v>120</v>
      </c>
    </row>
    <row r="23" spans="1:113" ht="51.75" customHeight="1" x14ac:dyDescent="0.25">
      <c r="A23" s="277"/>
      <c r="B23" s="161" t="s">
        <v>118</v>
      </c>
      <c r="C23" s="161" t="s">
        <v>119</v>
      </c>
      <c r="D23" s="283"/>
      <c r="E23" s="161" t="s">
        <v>118</v>
      </c>
      <c r="F23" s="161" t="s">
        <v>119</v>
      </c>
      <c r="G23" s="161" t="s">
        <v>118</v>
      </c>
      <c r="H23" s="161" t="s">
        <v>119</v>
      </c>
      <c r="I23" s="161" t="s">
        <v>118</v>
      </c>
      <c r="J23" s="161" t="s">
        <v>119</v>
      </c>
      <c r="K23" s="161" t="s">
        <v>118</v>
      </c>
      <c r="L23" s="161" t="s">
        <v>118</v>
      </c>
      <c r="M23" s="161" t="s">
        <v>119</v>
      </c>
      <c r="N23" s="161" t="s">
        <v>118</v>
      </c>
      <c r="O23" s="161" t="s">
        <v>119</v>
      </c>
      <c r="P23" s="162" t="s">
        <v>118</v>
      </c>
      <c r="Q23" s="97" t="s">
        <v>118</v>
      </c>
      <c r="R23" s="97" t="s">
        <v>118</v>
      </c>
      <c r="S23" s="97" t="s">
        <v>118</v>
      </c>
      <c r="T23" s="97"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4"/>
      <c r="R25" s="60"/>
      <c r="S25" s="164"/>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84" t="s">
        <v>475</v>
      </c>
      <c r="C29" s="284"/>
      <c r="D29" s="284"/>
      <c r="E29" s="284"/>
      <c r="F29" s="284"/>
      <c r="G29" s="284"/>
      <c r="H29" s="284"/>
      <c r="I29" s="284"/>
      <c r="J29" s="284"/>
      <c r="K29" s="284"/>
      <c r="L29" s="284"/>
      <c r="M29" s="284"/>
      <c r="N29" s="284"/>
      <c r="O29" s="284"/>
      <c r="P29" s="284"/>
      <c r="Q29" s="284"/>
      <c r="R29" s="28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60" t="s">
        <v>8</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57" t="s">
        <v>7</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местоположение'!A12:A12</f>
        <v>M_TP1500.PS.0054</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7" t="s">
        <v>6</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местоположение'!A15:A15</f>
        <v>Техническое перевооружение ПС 110 кВ Айка, ПС 110 кВ Слава (установка регистраторов аварийных событий РАС)</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7" t="s">
        <v>5</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442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8" customFormat="1" ht="21" customHeight="1" x14ac:dyDescent="0.25"/>
    <row r="21" spans="1:27" ht="15.75" customHeight="1" x14ac:dyDescent="0.25">
      <c r="A21" s="287" t="s">
        <v>4</v>
      </c>
      <c r="B21" s="289" t="s">
        <v>449</v>
      </c>
      <c r="C21" s="290"/>
      <c r="D21" s="289" t="s">
        <v>451</v>
      </c>
      <c r="E21" s="290"/>
      <c r="F21" s="271" t="s">
        <v>101</v>
      </c>
      <c r="G21" s="273"/>
      <c r="H21" s="273"/>
      <c r="I21" s="272"/>
      <c r="J21" s="287" t="s">
        <v>452</v>
      </c>
      <c r="K21" s="289" t="s">
        <v>453</v>
      </c>
      <c r="L21" s="290"/>
      <c r="M21" s="289" t="s">
        <v>454</v>
      </c>
      <c r="N21" s="290"/>
      <c r="O21" s="289" t="s">
        <v>441</v>
      </c>
      <c r="P21" s="290"/>
      <c r="Q21" s="289" t="s">
        <v>134</v>
      </c>
      <c r="R21" s="290"/>
      <c r="S21" s="287" t="s">
        <v>133</v>
      </c>
      <c r="T21" s="287" t="s">
        <v>455</v>
      </c>
      <c r="U21" s="287" t="s">
        <v>450</v>
      </c>
      <c r="V21" s="289" t="s">
        <v>132</v>
      </c>
      <c r="W21" s="290"/>
      <c r="X21" s="271" t="s">
        <v>124</v>
      </c>
      <c r="Y21" s="273"/>
      <c r="Z21" s="271" t="s">
        <v>123</v>
      </c>
      <c r="AA21" s="273"/>
    </row>
    <row r="22" spans="1:27" ht="216" customHeight="1" x14ac:dyDescent="0.25">
      <c r="A22" s="293"/>
      <c r="B22" s="291"/>
      <c r="C22" s="292"/>
      <c r="D22" s="291"/>
      <c r="E22" s="292"/>
      <c r="F22" s="271" t="s">
        <v>131</v>
      </c>
      <c r="G22" s="272"/>
      <c r="H22" s="271" t="s">
        <v>130</v>
      </c>
      <c r="I22" s="272"/>
      <c r="J22" s="288"/>
      <c r="K22" s="291"/>
      <c r="L22" s="292"/>
      <c r="M22" s="291"/>
      <c r="N22" s="292"/>
      <c r="O22" s="291"/>
      <c r="P22" s="292"/>
      <c r="Q22" s="291"/>
      <c r="R22" s="292"/>
      <c r="S22" s="288"/>
      <c r="T22" s="288"/>
      <c r="U22" s="288"/>
      <c r="V22" s="291"/>
      <c r="W22" s="292"/>
      <c r="X22" s="97" t="s">
        <v>122</v>
      </c>
      <c r="Y22" s="97" t="s">
        <v>439</v>
      </c>
      <c r="Z22" s="97" t="s">
        <v>121</v>
      </c>
      <c r="AA22" s="97" t="s">
        <v>120</v>
      </c>
    </row>
    <row r="23" spans="1:27" ht="60" customHeight="1" x14ac:dyDescent="0.25">
      <c r="A23" s="288"/>
      <c r="B23" s="159" t="s">
        <v>118</v>
      </c>
      <c r="C23" s="159" t="s">
        <v>119</v>
      </c>
      <c r="D23" s="98" t="s">
        <v>118</v>
      </c>
      <c r="E23" s="98" t="s">
        <v>119</v>
      </c>
      <c r="F23" s="98" t="s">
        <v>118</v>
      </c>
      <c r="G23" s="98" t="s">
        <v>119</v>
      </c>
      <c r="H23" s="98" t="s">
        <v>118</v>
      </c>
      <c r="I23" s="98" t="s">
        <v>119</v>
      </c>
      <c r="J23" s="98" t="s">
        <v>118</v>
      </c>
      <c r="K23" s="98" t="s">
        <v>118</v>
      </c>
      <c r="L23" s="98" t="s">
        <v>119</v>
      </c>
      <c r="M23" s="98" t="s">
        <v>118</v>
      </c>
      <c r="N23" s="98" t="s">
        <v>119</v>
      </c>
      <c r="O23" s="98" t="s">
        <v>118</v>
      </c>
      <c r="P23" s="98" t="s">
        <v>119</v>
      </c>
      <c r="Q23" s="98" t="s">
        <v>118</v>
      </c>
      <c r="R23" s="98" t="s">
        <v>119</v>
      </c>
      <c r="S23" s="98" t="s">
        <v>118</v>
      </c>
      <c r="T23" s="98" t="s">
        <v>118</v>
      </c>
      <c r="U23" s="98" t="s">
        <v>118</v>
      </c>
      <c r="V23" s="98" t="s">
        <v>118</v>
      </c>
      <c r="W23" s="98" t="s">
        <v>119</v>
      </c>
      <c r="X23" s="98" t="s">
        <v>118</v>
      </c>
      <c r="Y23" s="98" t="s">
        <v>118</v>
      </c>
      <c r="Z23" s="97" t="s">
        <v>118</v>
      </c>
      <c r="AA23" s="97" t="s">
        <v>118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60" t="s">
        <v>8</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7</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M_TP1500.PS.0054</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7" t="s">
        <v>6</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5.75" x14ac:dyDescent="0.2">
      <c r="A15" s="261" t="str">
        <f>'1. паспорт местоположение'!A15:C15</f>
        <v>Техническое перевооружение ПС 110 кВ Айка, ПС 110 кВ Слава (установка регистраторов аварийных событий РАС)</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7" t="s">
        <v>5</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434</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4" t="s">
        <v>447</v>
      </c>
      <c r="C22" s="249" t="s">
        <v>621</v>
      </c>
      <c r="D22" s="33"/>
      <c r="E22" s="33"/>
      <c r="F22" s="32"/>
      <c r="G22" s="32"/>
      <c r="H22" s="32"/>
      <c r="I22" s="32"/>
      <c r="J22" s="32"/>
      <c r="K22" s="32"/>
      <c r="L22" s="32"/>
      <c r="M22" s="32"/>
      <c r="N22" s="32"/>
      <c r="O22" s="32"/>
      <c r="P22" s="32"/>
      <c r="Q22" s="31"/>
      <c r="R22" s="31"/>
      <c r="S22" s="31"/>
      <c r="T22" s="31"/>
      <c r="U22" s="31"/>
    </row>
    <row r="23" spans="1:21" ht="107.25" customHeight="1" x14ac:dyDescent="0.25">
      <c r="A23" s="28" t="s">
        <v>62</v>
      </c>
      <c r="B23" s="30" t="s">
        <v>59</v>
      </c>
      <c r="C23" s="39" t="s">
        <v>481</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39" t="s">
        <v>478</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36"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480</v>
      </c>
      <c r="D26" s="27"/>
      <c r="E26" s="27"/>
      <c r="F26" s="27"/>
      <c r="G26" s="27"/>
      <c r="H26" s="27"/>
      <c r="I26" s="27"/>
      <c r="J26" s="27"/>
      <c r="K26" s="27"/>
      <c r="L26" s="27"/>
      <c r="M26" s="27"/>
      <c r="N26" s="27"/>
      <c r="O26" s="27"/>
      <c r="P26" s="27"/>
      <c r="Q26" s="27"/>
      <c r="R26" s="27"/>
      <c r="S26" s="27"/>
      <c r="T26" s="27"/>
      <c r="U26" s="27"/>
    </row>
    <row r="27" spans="1:21" ht="86.25" customHeight="1" x14ac:dyDescent="0.25">
      <c r="A27" s="28" t="s">
        <v>57</v>
      </c>
      <c r="B27" s="30" t="s">
        <v>448</v>
      </c>
      <c r="C27" s="39"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tr">
        <f>'1. паспорт местоположение'!C3</f>
        <v>от «__» _____ 20__ г. №___</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56"/>
      <c r="AB6" s="15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56"/>
      <c r="AB7" s="156"/>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57"/>
      <c r="AB8" s="157"/>
    </row>
    <row r="9" spans="1:28" ht="15.75"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58"/>
      <c r="AB9" s="15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56"/>
      <c r="AB10" s="156"/>
    </row>
    <row r="11" spans="1:28" ht="15.75" x14ac:dyDescent="0.25">
      <c r="A11" s="261" t="str">
        <f>'1. паспорт местоположение'!A12:C12</f>
        <v>M_TP1500.PS.0054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7"/>
      <c r="AB11" s="157"/>
    </row>
    <row r="12" spans="1:28" ht="15.75"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58"/>
      <c r="AB12" s="158"/>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1" t="str">
        <f>'1. паспорт местоположение'!A15:C15</f>
        <v>Техническое перевооружение ПС 110 кВ Айка, ПС 110 кВ Слава (установка регистраторов аварийных событий РАС)</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57"/>
      <c r="AB14" s="157"/>
    </row>
    <row r="15" spans="1:28" ht="15.75"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58"/>
      <c r="AB15" s="158"/>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67"/>
      <c r="AB16" s="167"/>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67"/>
      <c r="AB17" s="167"/>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67"/>
      <c r="AB18" s="167"/>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67"/>
      <c r="AB19" s="167"/>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68"/>
      <c r="AB20" s="168"/>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68"/>
      <c r="AB21" s="168"/>
    </row>
    <row r="22" spans="1:28" x14ac:dyDescent="0.25">
      <c r="A22" s="296" t="s">
        <v>466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69"/>
      <c r="AB22" s="169"/>
    </row>
    <row r="23" spans="1:28" ht="32.25" customHeight="1" x14ac:dyDescent="0.25">
      <c r="A23" s="298" t="s">
        <v>322</v>
      </c>
      <c r="B23" s="299"/>
      <c r="C23" s="299"/>
      <c r="D23" s="299"/>
      <c r="E23" s="299"/>
      <c r="F23" s="299"/>
      <c r="G23" s="299"/>
      <c r="H23" s="299"/>
      <c r="I23" s="299"/>
      <c r="J23" s="299"/>
      <c r="K23" s="299"/>
      <c r="L23" s="300"/>
      <c r="M23" s="297" t="s">
        <v>323</v>
      </c>
      <c r="N23" s="297"/>
      <c r="O23" s="297"/>
      <c r="P23" s="297"/>
      <c r="Q23" s="297"/>
      <c r="R23" s="297"/>
      <c r="S23" s="297"/>
      <c r="T23" s="297"/>
      <c r="U23" s="297"/>
      <c r="V23" s="297"/>
      <c r="W23" s="297"/>
      <c r="X23" s="297"/>
      <c r="Y23" s="297"/>
      <c r="Z23" s="297"/>
    </row>
    <row r="24" spans="1:28" ht="151.5" customHeight="1" x14ac:dyDescent="0.25">
      <c r="A24" s="94" t="s">
        <v>237</v>
      </c>
      <c r="B24" s="95" t="s">
        <v>266</v>
      </c>
      <c r="C24" s="94" t="s">
        <v>316</v>
      </c>
      <c r="D24" s="94" t="s">
        <v>238</v>
      </c>
      <c r="E24" s="94" t="s">
        <v>317</v>
      </c>
      <c r="F24" s="94" t="s">
        <v>319</v>
      </c>
      <c r="G24" s="94" t="s">
        <v>318</v>
      </c>
      <c r="H24" s="94" t="s">
        <v>239</v>
      </c>
      <c r="I24" s="94" t="s">
        <v>320</v>
      </c>
      <c r="J24" s="94" t="s">
        <v>271</v>
      </c>
      <c r="K24" s="95" t="s">
        <v>265</v>
      </c>
      <c r="L24" s="95" t="s">
        <v>240</v>
      </c>
      <c r="M24" s="96" t="s">
        <v>285</v>
      </c>
      <c r="N24" s="95" t="s">
        <v>477</v>
      </c>
      <c r="O24" s="94" t="s">
        <v>282</v>
      </c>
      <c r="P24" s="94" t="s">
        <v>283</v>
      </c>
      <c r="Q24" s="94" t="s">
        <v>281</v>
      </c>
      <c r="R24" s="94" t="s">
        <v>239</v>
      </c>
      <c r="S24" s="94" t="s">
        <v>280</v>
      </c>
      <c r="T24" s="94" t="s">
        <v>279</v>
      </c>
      <c r="U24" s="94" t="s">
        <v>315</v>
      </c>
      <c r="V24" s="94" t="s">
        <v>281</v>
      </c>
      <c r="W24" s="109" t="s">
        <v>264</v>
      </c>
      <c r="X24" s="109" t="s">
        <v>296</v>
      </c>
      <c r="Y24" s="109" t="s">
        <v>297</v>
      </c>
      <c r="Z24" s="111" t="s">
        <v>294</v>
      </c>
    </row>
    <row r="25" spans="1:28" ht="16.5" customHeight="1" x14ac:dyDescent="0.25">
      <c r="A25" s="94">
        <v>1</v>
      </c>
      <c r="B25" s="95">
        <v>2</v>
      </c>
      <c r="C25" s="94">
        <v>3</v>
      </c>
      <c r="D25" s="95">
        <v>4</v>
      </c>
      <c r="E25" s="94">
        <v>5</v>
      </c>
      <c r="F25" s="95">
        <v>6</v>
      </c>
      <c r="G25" s="94">
        <v>7</v>
      </c>
      <c r="H25" s="95">
        <v>8</v>
      </c>
      <c r="I25" s="94">
        <v>9</v>
      </c>
      <c r="J25" s="95">
        <v>10</v>
      </c>
      <c r="K25" s="170">
        <v>11</v>
      </c>
      <c r="L25" s="95">
        <v>12</v>
      </c>
      <c r="M25" s="170">
        <v>13</v>
      </c>
      <c r="N25" s="95">
        <v>14</v>
      </c>
      <c r="O25" s="170">
        <v>15</v>
      </c>
      <c r="P25" s="95">
        <v>16</v>
      </c>
      <c r="Q25" s="170">
        <v>17</v>
      </c>
      <c r="R25" s="95">
        <v>18</v>
      </c>
      <c r="S25" s="170">
        <v>19</v>
      </c>
      <c r="T25" s="95">
        <v>20</v>
      </c>
      <c r="U25" s="170">
        <v>21</v>
      </c>
      <c r="V25" s="95">
        <v>22</v>
      </c>
      <c r="W25" s="170">
        <v>23</v>
      </c>
      <c r="X25" s="95">
        <v>24</v>
      </c>
      <c r="Y25" s="170">
        <v>25</v>
      </c>
      <c r="Z25" s="95">
        <v>26</v>
      </c>
    </row>
    <row r="26" spans="1:28" ht="45.75" customHeight="1" x14ac:dyDescent="0.25">
      <c r="A26" s="87" t="s">
        <v>300</v>
      </c>
      <c r="B26" s="93"/>
      <c r="C26" s="89" t="s">
        <v>302</v>
      </c>
      <c r="D26" s="89" t="s">
        <v>303</v>
      </c>
      <c r="E26" s="89" t="s">
        <v>304</v>
      </c>
      <c r="F26" s="89" t="s">
        <v>276</v>
      </c>
      <c r="G26" s="89" t="s">
        <v>305</v>
      </c>
      <c r="H26" s="89" t="s">
        <v>239</v>
      </c>
      <c r="I26" s="89" t="s">
        <v>306</v>
      </c>
      <c r="J26" s="89" t="s">
        <v>307</v>
      </c>
      <c r="K26" s="86"/>
      <c r="L26" s="90" t="s">
        <v>262</v>
      </c>
      <c r="M26" s="92" t="s">
        <v>278</v>
      </c>
      <c r="N26" s="86"/>
      <c r="O26" s="86"/>
      <c r="P26" s="86"/>
      <c r="Q26" s="86"/>
      <c r="R26" s="86"/>
      <c r="S26" s="86"/>
      <c r="T26" s="86"/>
      <c r="U26" s="86"/>
      <c r="V26" s="86"/>
      <c r="W26" s="86"/>
      <c r="X26" s="86"/>
      <c r="Y26" s="86"/>
      <c r="Z26" s="88" t="s">
        <v>295</v>
      </c>
    </row>
    <row r="27" spans="1:28" x14ac:dyDescent="0.25">
      <c r="A27" s="86" t="s">
        <v>241</v>
      </c>
      <c r="B27" s="86" t="s">
        <v>267</v>
      </c>
      <c r="C27" s="86" t="s">
        <v>246</v>
      </c>
      <c r="D27" s="86" t="s">
        <v>247</v>
      </c>
      <c r="E27" s="86" t="s">
        <v>286</v>
      </c>
      <c r="F27" s="89" t="s">
        <v>242</v>
      </c>
      <c r="G27" s="89" t="s">
        <v>290</v>
      </c>
      <c r="H27" s="86" t="s">
        <v>239</v>
      </c>
      <c r="I27" s="89" t="s">
        <v>272</v>
      </c>
      <c r="J27" s="89" t="s">
        <v>254</v>
      </c>
      <c r="K27" s="90" t="s">
        <v>258</v>
      </c>
      <c r="L27" s="86"/>
      <c r="M27" s="90" t="s">
        <v>284</v>
      </c>
      <c r="N27" s="86"/>
      <c r="O27" s="86"/>
      <c r="P27" s="86"/>
      <c r="Q27" s="86"/>
      <c r="R27" s="86"/>
      <c r="S27" s="86"/>
      <c r="T27" s="86"/>
      <c r="U27" s="86"/>
      <c r="V27" s="86"/>
      <c r="W27" s="86"/>
      <c r="X27" s="86"/>
      <c r="Y27" s="86"/>
      <c r="Z27" s="86"/>
    </row>
    <row r="28" spans="1:28" x14ac:dyDescent="0.25">
      <c r="A28" s="86" t="s">
        <v>241</v>
      </c>
      <c r="B28" s="86" t="s">
        <v>268</v>
      </c>
      <c r="C28" s="86" t="s">
        <v>248</v>
      </c>
      <c r="D28" s="86" t="s">
        <v>249</v>
      </c>
      <c r="E28" s="86" t="s">
        <v>287</v>
      </c>
      <c r="F28" s="89" t="s">
        <v>243</v>
      </c>
      <c r="G28" s="89" t="s">
        <v>291</v>
      </c>
      <c r="H28" s="86" t="s">
        <v>239</v>
      </c>
      <c r="I28" s="89" t="s">
        <v>273</v>
      </c>
      <c r="J28" s="89" t="s">
        <v>255</v>
      </c>
      <c r="K28" s="90" t="s">
        <v>259</v>
      </c>
      <c r="L28" s="91"/>
      <c r="M28" s="90" t="s">
        <v>0</v>
      </c>
      <c r="N28" s="90"/>
      <c r="O28" s="90"/>
      <c r="P28" s="90"/>
      <c r="Q28" s="90"/>
      <c r="R28" s="90"/>
      <c r="S28" s="90"/>
      <c r="T28" s="90"/>
      <c r="U28" s="90"/>
      <c r="V28" s="90"/>
      <c r="W28" s="90"/>
      <c r="X28" s="90"/>
      <c r="Y28" s="90"/>
      <c r="Z28" s="90"/>
    </row>
    <row r="29" spans="1:28" x14ac:dyDescent="0.25">
      <c r="A29" s="86" t="s">
        <v>241</v>
      </c>
      <c r="B29" s="86" t="s">
        <v>269</v>
      </c>
      <c r="C29" s="86" t="s">
        <v>250</v>
      </c>
      <c r="D29" s="86" t="s">
        <v>251</v>
      </c>
      <c r="E29" s="86" t="s">
        <v>288</v>
      </c>
      <c r="F29" s="89" t="s">
        <v>244</v>
      </c>
      <c r="G29" s="89" t="s">
        <v>292</v>
      </c>
      <c r="H29" s="86" t="s">
        <v>239</v>
      </c>
      <c r="I29" s="89" t="s">
        <v>274</v>
      </c>
      <c r="J29" s="89" t="s">
        <v>256</v>
      </c>
      <c r="K29" s="90" t="s">
        <v>260</v>
      </c>
      <c r="L29" s="91"/>
      <c r="M29" s="86"/>
      <c r="N29" s="86"/>
      <c r="O29" s="86"/>
      <c r="P29" s="86"/>
      <c r="Q29" s="86"/>
      <c r="R29" s="86"/>
      <c r="S29" s="86"/>
      <c r="T29" s="86"/>
      <c r="U29" s="86"/>
      <c r="V29" s="86"/>
      <c r="W29" s="86"/>
      <c r="X29" s="86"/>
      <c r="Y29" s="86"/>
      <c r="Z29" s="86"/>
    </row>
    <row r="30" spans="1:28" x14ac:dyDescent="0.25">
      <c r="A30" s="86" t="s">
        <v>241</v>
      </c>
      <c r="B30" s="86" t="s">
        <v>270</v>
      </c>
      <c r="C30" s="86" t="s">
        <v>252</v>
      </c>
      <c r="D30" s="86" t="s">
        <v>253</v>
      </c>
      <c r="E30" s="86" t="s">
        <v>289</v>
      </c>
      <c r="F30" s="89" t="s">
        <v>245</v>
      </c>
      <c r="G30" s="89" t="s">
        <v>293</v>
      </c>
      <c r="H30" s="86" t="s">
        <v>239</v>
      </c>
      <c r="I30" s="89" t="s">
        <v>275</v>
      </c>
      <c r="J30" s="89" t="s">
        <v>257</v>
      </c>
      <c r="K30" s="90" t="s">
        <v>261</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301</v>
      </c>
      <c r="B32" s="93"/>
      <c r="C32" s="89" t="s">
        <v>308</v>
      </c>
      <c r="D32" s="89" t="s">
        <v>309</v>
      </c>
      <c r="E32" s="89" t="s">
        <v>310</v>
      </c>
      <c r="F32" s="89" t="s">
        <v>311</v>
      </c>
      <c r="G32" s="89" t="s">
        <v>312</v>
      </c>
      <c r="H32" s="89" t="s">
        <v>239</v>
      </c>
      <c r="I32" s="89" t="s">
        <v>313</v>
      </c>
      <c r="J32" s="89" t="s">
        <v>314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60" t="s">
        <v>8</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7</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1" t="str">
        <f>'1. паспорт местоположение'!A12:C12</f>
        <v>M_TP1500.PS.0054</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7" t="s">
        <v>6</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1" t="str">
        <f>'1. паспорт местоположение'!A15:C15</f>
        <v>Техническое перевооружение ПС 110 кВ Айка, ПС 110 кВ Слава (установка регистраторов аварийных событий РАС)</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7" t="s">
        <v>5</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1" t="s">
        <v>443</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7" t="s">
        <v>4</v>
      </c>
      <c r="B19" s="267" t="s">
        <v>87</v>
      </c>
      <c r="C19" s="267" t="s">
        <v>86</v>
      </c>
      <c r="D19" s="267" t="s">
        <v>75</v>
      </c>
      <c r="E19" s="302" t="s">
        <v>85</v>
      </c>
      <c r="F19" s="303"/>
      <c r="G19" s="303"/>
      <c r="H19" s="303"/>
      <c r="I19" s="304"/>
      <c r="J19" s="267" t="s">
        <v>84</v>
      </c>
      <c r="K19" s="267"/>
      <c r="L19" s="267"/>
      <c r="M19" s="267"/>
      <c r="N19" s="267"/>
      <c r="O19" s="267"/>
      <c r="P19" s="4"/>
      <c r="Q19" s="4"/>
      <c r="R19" s="4"/>
      <c r="S19" s="4"/>
      <c r="T19" s="4"/>
      <c r="U19" s="4"/>
      <c r="V19" s="4"/>
      <c r="W19" s="4"/>
    </row>
    <row r="20" spans="1:26" s="3" customFormat="1" ht="51" customHeight="1" x14ac:dyDescent="0.2">
      <c r="A20" s="267"/>
      <c r="B20" s="267"/>
      <c r="C20" s="267"/>
      <c r="D20" s="267"/>
      <c r="E20" s="41" t="s">
        <v>83</v>
      </c>
      <c r="F20" s="41" t="s">
        <v>82</v>
      </c>
      <c r="G20" s="41" t="s">
        <v>81</v>
      </c>
      <c r="H20" s="41" t="s">
        <v>80</v>
      </c>
      <c r="I20" s="41" t="s">
        <v>79</v>
      </c>
      <c r="J20" s="41" t="s">
        <v>78</v>
      </c>
      <c r="K20" s="41" t="s">
        <v>3</v>
      </c>
      <c r="L20" s="49" t="s">
        <v>2</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8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612</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96"/>
      <c r="B8" s="196"/>
      <c r="C8" s="196"/>
      <c r="D8" s="196"/>
      <c r="E8" s="196"/>
      <c r="F8" s="196"/>
      <c r="G8" s="196"/>
      <c r="H8" s="196"/>
      <c r="I8" s="196"/>
      <c r="J8" s="196"/>
      <c r="K8" s="196"/>
      <c r="L8" s="156"/>
      <c r="M8" s="156"/>
      <c r="N8" s="156"/>
      <c r="O8" s="156"/>
      <c r="P8" s="156"/>
      <c r="Q8" s="156"/>
      <c r="R8" s="156"/>
      <c r="S8" s="156"/>
      <c r="T8" s="156"/>
      <c r="U8" s="156"/>
      <c r="V8" s="156"/>
      <c r="W8" s="156"/>
      <c r="X8" s="156"/>
      <c r="Y8" s="156"/>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96"/>
      <c r="B11" s="196"/>
      <c r="C11" s="196"/>
      <c r="D11" s="196"/>
      <c r="E11" s="196"/>
      <c r="F11" s="196"/>
      <c r="G11" s="196"/>
      <c r="H11" s="196"/>
      <c r="I11" s="196"/>
      <c r="J11" s="196"/>
      <c r="K11" s="196"/>
      <c r="L11" s="156"/>
      <c r="M11" s="156"/>
      <c r="N11" s="156"/>
      <c r="O11" s="156"/>
      <c r="P11" s="156"/>
      <c r="Q11" s="156"/>
      <c r="R11" s="156"/>
      <c r="S11" s="156"/>
      <c r="T11" s="156"/>
      <c r="U11" s="156"/>
      <c r="V11" s="156"/>
      <c r="W11" s="156"/>
      <c r="X11" s="156"/>
      <c r="Y11" s="156"/>
    </row>
    <row r="12" spans="1:44" s="12" customFormat="1" ht="18.75" customHeight="1" x14ac:dyDescent="0.2">
      <c r="A12" s="261" t="str">
        <f>'1. паспорт местоположение'!A12:C12</f>
        <v>M_TP1500.PS.0054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47.25" customHeight="1" x14ac:dyDescent="0.2">
      <c r="A15" s="349" t="str">
        <f>'1. паспорт местоположение'!A15:C15</f>
        <v>Техническое перевооружение ПС 110 кВ Айка, ПС 110 кВ Слава (установка регистраторов аварийных событий РАС)</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3" customFormat="1" ht="15" customHeight="1" x14ac:dyDescent="0.2">
      <c r="A18" s="259" t="s">
        <v>444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13"/>
      <c r="AP19" s="113"/>
      <c r="AQ19" s="113"/>
      <c r="AR19" s="38"/>
    </row>
    <row r="20" spans="1:45" ht="18.75" x14ac:dyDescent="0.3">
      <c r="AO20" s="113"/>
      <c r="AP20" s="113"/>
      <c r="AQ20" s="113"/>
      <c r="AR20" s="15"/>
    </row>
    <row r="21" spans="1:45" ht="20.25" customHeight="1" x14ac:dyDescent="0.3">
      <c r="AO21" s="113"/>
      <c r="AP21" s="113"/>
      <c r="AQ21" s="113"/>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row>
    <row r="24" spans="1:45" ht="14.25" customHeight="1" thickBot="1" x14ac:dyDescent="0.3">
      <c r="A24" s="353" t="s">
        <v>490</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491</v>
      </c>
      <c r="AL24" s="353"/>
      <c r="AM24" s="199"/>
      <c r="AN24" s="199"/>
      <c r="AO24" s="200"/>
      <c r="AP24" s="200"/>
      <c r="AQ24" s="200"/>
      <c r="AR24" s="200"/>
      <c r="AS24" s="204"/>
    </row>
    <row r="25" spans="1:45" ht="12.75" customHeight="1" x14ac:dyDescent="0.25">
      <c r="A25" s="315" t="s">
        <v>589</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08"/>
      <c r="AL25" s="308"/>
      <c r="AM25" s="201"/>
      <c r="AN25" s="354" t="s">
        <v>494</v>
      </c>
      <c r="AO25" s="354"/>
      <c r="AP25" s="354"/>
      <c r="AQ25" s="355"/>
      <c r="AR25" s="355"/>
      <c r="AS25" s="204"/>
    </row>
    <row r="26" spans="1:45" ht="17.25" customHeight="1" x14ac:dyDescent="0.25">
      <c r="A26" s="309" t="s">
        <v>492</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201"/>
      <c r="AN26" s="341" t="s">
        <v>496</v>
      </c>
      <c r="AO26" s="342"/>
      <c r="AP26" s="343"/>
      <c r="AQ26" s="344" t="s">
        <v>479</v>
      </c>
      <c r="AR26" s="345"/>
      <c r="AS26" s="204"/>
    </row>
    <row r="27" spans="1:45" ht="17.25" customHeight="1" x14ac:dyDescent="0.25">
      <c r="A27" s="309" t="s">
        <v>493</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201"/>
      <c r="AN27" s="341" t="s">
        <v>498</v>
      </c>
      <c r="AO27" s="342"/>
      <c r="AP27" s="343"/>
      <c r="AQ27" s="344" t="s">
        <v>479</v>
      </c>
      <c r="AR27" s="345"/>
      <c r="AS27" s="204"/>
    </row>
    <row r="28" spans="1:45" ht="27.75" customHeight="1" thickBot="1" x14ac:dyDescent="0.3">
      <c r="A28" s="350" t="s">
        <v>495</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14"/>
      <c r="AL28" s="314"/>
      <c r="AM28" s="201"/>
      <c r="AN28" s="346" t="s">
        <v>590</v>
      </c>
      <c r="AO28" s="347"/>
      <c r="AP28" s="348"/>
      <c r="AQ28" s="344" t="s">
        <v>479</v>
      </c>
      <c r="AR28" s="345"/>
      <c r="AS28" s="204"/>
    </row>
    <row r="29" spans="1:45" ht="17.25" customHeight="1" x14ac:dyDescent="0.25">
      <c r="A29" s="305" t="s">
        <v>497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8"/>
      <c r="AL29" s="308"/>
      <c r="AM29" s="201"/>
      <c r="AN29" s="356"/>
      <c r="AO29" s="357"/>
      <c r="AP29" s="357"/>
      <c r="AQ29" s="344"/>
      <c r="AR29" s="358"/>
      <c r="AS29" s="204"/>
    </row>
    <row r="30" spans="1:45" ht="17.25" customHeight="1" x14ac:dyDescent="0.25">
      <c r="A30" s="309" t="s">
        <v>591</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201"/>
      <c r="AS30" s="204"/>
    </row>
    <row r="31" spans="1:45" ht="17.25" customHeight="1" x14ac:dyDescent="0.25">
      <c r="A31" s="309" t="s">
        <v>499</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201"/>
      <c r="AN31" s="201"/>
      <c r="AO31" s="202"/>
      <c r="AP31" s="202"/>
      <c r="AQ31" s="202"/>
      <c r="AR31" s="202"/>
      <c r="AS31" s="204"/>
    </row>
    <row r="32" spans="1:45" ht="17.25" customHeight="1" x14ac:dyDescent="0.25">
      <c r="A32" s="309" t="s">
        <v>500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201"/>
      <c r="AN32" s="201"/>
      <c r="AO32" s="201"/>
      <c r="AP32" s="201"/>
      <c r="AQ32" s="201"/>
      <c r="AR32" s="201"/>
      <c r="AS32" s="204"/>
    </row>
    <row r="33" spans="1:45" ht="17.25" customHeight="1" x14ac:dyDescent="0.25">
      <c r="A33" s="309" t="s">
        <v>501</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7"/>
      <c r="AL33" s="317"/>
      <c r="AM33" s="201"/>
      <c r="AN33" s="201"/>
      <c r="AO33" s="201"/>
      <c r="AP33" s="201"/>
      <c r="AQ33" s="201"/>
      <c r="AR33" s="201"/>
      <c r="AS33" s="204"/>
    </row>
    <row r="34" spans="1:45" ht="17.25" customHeight="1" x14ac:dyDescent="0.25">
      <c r="A34" s="309" t="s">
        <v>502</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201"/>
      <c r="AN34" s="201"/>
      <c r="AO34" s="201"/>
      <c r="AP34" s="201"/>
      <c r="AQ34" s="201"/>
      <c r="AR34" s="201"/>
      <c r="AS34" s="204"/>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201"/>
      <c r="AN35" s="201"/>
      <c r="AO35" s="201"/>
      <c r="AP35" s="201"/>
      <c r="AQ35" s="201"/>
      <c r="AR35" s="201"/>
      <c r="AS35" s="204"/>
    </row>
    <row r="36" spans="1:45" ht="17.25" customHeight="1" thickBot="1" x14ac:dyDescent="0.3">
      <c r="A36" s="312" t="s">
        <v>503</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201"/>
      <c r="AN36" s="201"/>
      <c r="AO36" s="201"/>
      <c r="AP36" s="201"/>
      <c r="AQ36" s="201"/>
      <c r="AR36" s="201"/>
      <c r="AS36" s="204"/>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08"/>
      <c r="AL37" s="308"/>
      <c r="AM37" s="201"/>
      <c r="AN37" s="201"/>
      <c r="AO37" s="201"/>
      <c r="AP37" s="201"/>
      <c r="AQ37" s="201"/>
      <c r="AR37" s="201"/>
      <c r="AS37" s="204"/>
    </row>
    <row r="38" spans="1:45" ht="17.25" customHeight="1" x14ac:dyDescent="0.25">
      <c r="A38" s="309" t="s">
        <v>504</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201"/>
      <c r="AN38" s="201"/>
      <c r="AO38" s="201"/>
      <c r="AP38" s="201"/>
      <c r="AQ38" s="201"/>
      <c r="AR38" s="201"/>
      <c r="AS38" s="204"/>
    </row>
    <row r="39" spans="1:45" ht="17.25" customHeight="1" thickBot="1" x14ac:dyDescent="0.3">
      <c r="A39" s="312" t="s">
        <v>505</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201"/>
      <c r="AN39" s="201"/>
      <c r="AO39" s="201"/>
      <c r="AP39" s="201"/>
      <c r="AQ39" s="201"/>
      <c r="AR39" s="201"/>
      <c r="AS39" s="204"/>
    </row>
    <row r="40" spans="1:45" ht="17.25" customHeight="1" x14ac:dyDescent="0.25">
      <c r="A40" s="315" t="s">
        <v>592</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08"/>
      <c r="AL40" s="308"/>
      <c r="AM40" s="201"/>
      <c r="AN40" s="201"/>
      <c r="AO40" s="201"/>
      <c r="AP40" s="201"/>
      <c r="AQ40" s="201"/>
      <c r="AR40" s="201"/>
      <c r="AS40" s="204"/>
    </row>
    <row r="41" spans="1:45" ht="17.25" customHeight="1" x14ac:dyDescent="0.25">
      <c r="A41" s="309" t="s">
        <v>506</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201"/>
      <c r="AN41" s="201"/>
      <c r="AO41" s="201"/>
      <c r="AP41" s="201"/>
      <c r="AQ41" s="201"/>
      <c r="AR41" s="201"/>
      <c r="AS41" s="204"/>
    </row>
    <row r="42" spans="1:45" ht="17.25" customHeight="1" x14ac:dyDescent="0.25">
      <c r="A42" s="309" t="s">
        <v>507</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201"/>
      <c r="AN42" s="201"/>
      <c r="AO42" s="201"/>
      <c r="AP42" s="201"/>
      <c r="AQ42" s="201"/>
      <c r="AR42" s="201"/>
      <c r="AS42" s="204"/>
    </row>
    <row r="43" spans="1:45" ht="17.25" customHeight="1" x14ac:dyDescent="0.25">
      <c r="A43" s="309" t="s">
        <v>508</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201"/>
      <c r="AN43" s="201"/>
      <c r="AO43" s="201"/>
      <c r="AP43" s="201"/>
      <c r="AQ43" s="201"/>
      <c r="AR43" s="201"/>
      <c r="AS43" s="204"/>
    </row>
    <row r="44" spans="1:45" ht="17.25" customHeight="1" x14ac:dyDescent="0.25">
      <c r="A44" s="309" t="s">
        <v>509</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201"/>
      <c r="AN44" s="201"/>
      <c r="AO44" s="201"/>
      <c r="AP44" s="201"/>
      <c r="AQ44" s="201"/>
      <c r="AR44" s="201"/>
      <c r="AS44" s="204"/>
    </row>
    <row r="45" spans="1:45" ht="17.25" customHeight="1" x14ac:dyDescent="0.25">
      <c r="A45" s="309" t="s">
        <v>510</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201"/>
      <c r="AN45" s="201"/>
      <c r="AO45" s="201"/>
      <c r="AP45" s="201"/>
      <c r="AQ45" s="201"/>
      <c r="AR45" s="201"/>
      <c r="AS45" s="204"/>
    </row>
    <row r="46" spans="1:45" ht="17.25" customHeight="1" thickBot="1" x14ac:dyDescent="0.3">
      <c r="A46" s="318" t="s">
        <v>593</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201"/>
      <c r="AN46" s="201"/>
      <c r="AO46" s="201"/>
      <c r="AP46" s="201"/>
      <c r="AQ46" s="201"/>
      <c r="AR46" s="201"/>
      <c r="AS46" s="204"/>
    </row>
    <row r="47" spans="1:45" ht="24" customHeight="1" x14ac:dyDescent="0.25">
      <c r="A47" s="359" t="s">
        <v>511</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08" t="s">
        <v>3</v>
      </c>
      <c r="AL47" s="308"/>
      <c r="AM47" s="323" t="s">
        <v>594</v>
      </c>
      <c r="AN47" s="323"/>
      <c r="AO47" s="203" t="s">
        <v>595</v>
      </c>
      <c r="AP47" s="203" t="s">
        <v>596</v>
      </c>
      <c r="AQ47" s="204"/>
    </row>
    <row r="48" spans="1:45" ht="12" customHeight="1" x14ac:dyDescent="0.25">
      <c r="A48" s="309" t="s">
        <v>512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205"/>
      <c r="AP48" s="205"/>
      <c r="AQ48" s="204"/>
    </row>
    <row r="49" spans="1:43" ht="12" customHeight="1" x14ac:dyDescent="0.25">
      <c r="A49" s="309" t="s">
        <v>513</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205"/>
      <c r="AP49" s="205"/>
      <c r="AQ49" s="204"/>
    </row>
    <row r="50" spans="1:43" ht="12" customHeight="1" thickBot="1" x14ac:dyDescent="0.3">
      <c r="A50" s="312" t="s">
        <v>597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206"/>
      <c r="AP50" s="206"/>
      <c r="AQ50" s="204"/>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21" t="s">
        <v>514</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3</v>
      </c>
      <c r="AL52" s="323"/>
      <c r="AM52" s="323" t="s">
        <v>594</v>
      </c>
      <c r="AN52" s="323"/>
      <c r="AO52" s="203" t="s">
        <v>595</v>
      </c>
      <c r="AP52" s="203" t="s">
        <v>596</v>
      </c>
      <c r="AQ52" s="204"/>
    </row>
    <row r="53" spans="1:43" ht="11.25" customHeight="1" x14ac:dyDescent="0.25">
      <c r="A53" s="324" t="s">
        <v>515</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7"/>
      <c r="AL53" s="317"/>
      <c r="AM53" s="317"/>
      <c r="AN53" s="317"/>
      <c r="AO53" s="211"/>
      <c r="AP53" s="211"/>
      <c r="AQ53" s="204"/>
    </row>
    <row r="54" spans="1:43" ht="12" customHeight="1" x14ac:dyDescent="0.25">
      <c r="A54" s="309" t="s">
        <v>516</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205"/>
      <c r="AP54" s="205"/>
      <c r="AQ54" s="204"/>
    </row>
    <row r="55" spans="1:43" ht="12" customHeight="1" x14ac:dyDescent="0.25">
      <c r="A55" s="309" t="s">
        <v>517</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205"/>
      <c r="AP55" s="205"/>
      <c r="AQ55" s="204"/>
    </row>
    <row r="56" spans="1:43" ht="12" customHeight="1" thickBot="1" x14ac:dyDescent="0.3">
      <c r="A56" s="312" t="s">
        <v>518</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206"/>
      <c r="AP56" s="206"/>
      <c r="AQ56" s="204"/>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1"/>
      <c r="AN57" s="201"/>
      <c r="AO57" s="213"/>
      <c r="AP57" s="213"/>
      <c r="AQ57" s="199"/>
    </row>
    <row r="58" spans="1:43" ht="24" customHeight="1" x14ac:dyDescent="0.25">
      <c r="A58" s="321" t="s">
        <v>598</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3</v>
      </c>
      <c r="AL58" s="323"/>
      <c r="AM58" s="323" t="s">
        <v>594</v>
      </c>
      <c r="AN58" s="323"/>
      <c r="AO58" s="203" t="s">
        <v>595</v>
      </c>
      <c r="AP58" s="203" t="s">
        <v>596</v>
      </c>
      <c r="AQ58" s="204"/>
    </row>
    <row r="59" spans="1:43" ht="12.75" customHeight="1" x14ac:dyDescent="0.25">
      <c r="A59" s="326" t="s">
        <v>519</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214"/>
      <c r="AP59" s="214"/>
      <c r="AQ59" s="215"/>
    </row>
    <row r="60" spans="1:43" ht="12" customHeight="1" x14ac:dyDescent="0.25">
      <c r="A60" s="309" t="s">
        <v>520</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205"/>
      <c r="AP60" s="205"/>
      <c r="AQ60" s="204"/>
    </row>
    <row r="61" spans="1:43" ht="12" customHeight="1" x14ac:dyDescent="0.25">
      <c r="A61" s="309" t="s">
        <v>521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205"/>
      <c r="AP61" s="205"/>
      <c r="AQ61" s="204"/>
    </row>
    <row r="62" spans="1:43" ht="12" customHeight="1" x14ac:dyDescent="0.25">
      <c r="A62" s="309" t="s">
        <v>500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205"/>
      <c r="AP62" s="205"/>
      <c r="AQ62" s="204"/>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205"/>
      <c r="AP63" s="205"/>
      <c r="AQ63" s="204"/>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205"/>
      <c r="AP64" s="205"/>
      <c r="AQ64" s="204"/>
    </row>
    <row r="65" spans="1:43" ht="12" customHeight="1" x14ac:dyDescent="0.25">
      <c r="A65" s="309" t="s">
        <v>522</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205"/>
      <c r="AP65" s="205"/>
      <c r="AQ65" s="204"/>
    </row>
    <row r="66" spans="1:43" ht="27.75" customHeight="1" x14ac:dyDescent="0.25">
      <c r="A66" s="333" t="s">
        <v>599</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16"/>
      <c r="AP66" s="216"/>
      <c r="AQ66" s="215"/>
    </row>
    <row r="67" spans="1:43" ht="11.25" customHeight="1" x14ac:dyDescent="0.25">
      <c r="A67" s="309" t="s">
        <v>523</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205"/>
      <c r="AP67" s="205"/>
      <c r="AQ67" s="204"/>
    </row>
    <row r="68" spans="1:43" ht="25.5" customHeight="1" x14ac:dyDescent="0.25">
      <c r="A68" s="333" t="s">
        <v>600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16"/>
      <c r="AP68" s="216"/>
      <c r="AQ68" s="215"/>
    </row>
    <row r="69" spans="1:43" ht="12" customHeight="1" x14ac:dyDescent="0.25">
      <c r="A69" s="309" t="s">
        <v>524</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205"/>
      <c r="AP69" s="205"/>
      <c r="AQ69" s="204"/>
    </row>
    <row r="70" spans="1:43" ht="12.75" customHeight="1" x14ac:dyDescent="0.25">
      <c r="A70" s="337" t="s">
        <v>525</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216"/>
      <c r="AP70" s="216"/>
      <c r="AQ70" s="215"/>
    </row>
    <row r="71" spans="1:43" ht="12" customHeight="1" x14ac:dyDescent="0.25">
      <c r="A71" s="309" t="s">
        <v>503</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205"/>
      <c r="AP71" s="205"/>
      <c r="AQ71" s="204"/>
    </row>
    <row r="72" spans="1:43" ht="12.75" customHeight="1" thickBot="1" x14ac:dyDescent="0.3">
      <c r="A72" s="329" t="s">
        <v>526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1"/>
      <c r="AN73" s="201"/>
      <c r="AO73" s="213"/>
      <c r="AP73" s="213"/>
      <c r="AQ73" s="199"/>
    </row>
    <row r="74" spans="1:43" ht="25.5" customHeight="1" x14ac:dyDescent="0.25">
      <c r="A74" s="321" t="s">
        <v>527</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3</v>
      </c>
      <c r="AL74" s="323"/>
      <c r="AM74" s="323" t="s">
        <v>594</v>
      </c>
      <c r="AN74" s="323"/>
      <c r="AO74" s="203" t="s">
        <v>595</v>
      </c>
      <c r="AP74" s="203" t="s">
        <v>596</v>
      </c>
      <c r="AQ74" s="204"/>
    </row>
    <row r="75" spans="1:43" ht="25.5" customHeight="1" x14ac:dyDescent="0.25">
      <c r="A75" s="333" t="s">
        <v>600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9"/>
      <c r="AN75" s="339"/>
      <c r="AO75" s="218"/>
      <c r="AP75" s="218"/>
      <c r="AQ75" s="215"/>
    </row>
    <row r="76" spans="1:43" ht="12" customHeight="1" x14ac:dyDescent="0.25">
      <c r="A76" s="309" t="s">
        <v>523</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0"/>
      <c r="AN76" s="340"/>
      <c r="AO76" s="219"/>
      <c r="AP76" s="219"/>
      <c r="AQ76" s="204"/>
    </row>
    <row r="77" spans="1:43" ht="12" customHeight="1" x14ac:dyDescent="0.25">
      <c r="A77" s="309" t="s">
        <v>524</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0"/>
      <c r="AN77" s="340"/>
      <c r="AO77" s="219"/>
      <c r="AP77" s="219"/>
      <c r="AQ77" s="204"/>
    </row>
    <row r="78" spans="1:43" ht="12" customHeight="1" x14ac:dyDescent="0.25">
      <c r="A78" s="309" t="s">
        <v>503</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0"/>
      <c r="AN78" s="340"/>
      <c r="AO78" s="219"/>
      <c r="AP78" s="219"/>
      <c r="AQ78" s="204"/>
    </row>
    <row r="79" spans="1:43" ht="12" customHeight="1" x14ac:dyDescent="0.25">
      <c r="A79" s="309" t="s">
        <v>528</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0"/>
      <c r="AN79" s="340"/>
      <c r="AO79" s="219"/>
      <c r="AP79" s="219"/>
      <c r="AQ79" s="204"/>
    </row>
    <row r="80" spans="1:43" ht="12" customHeight="1" x14ac:dyDescent="0.25">
      <c r="A80" s="309" t="s">
        <v>529</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0"/>
      <c r="AN80" s="340"/>
      <c r="AO80" s="219"/>
      <c r="AP80" s="219"/>
      <c r="AQ80" s="204"/>
    </row>
    <row r="81" spans="1:45" ht="12.75" customHeight="1" x14ac:dyDescent="0.25">
      <c r="A81" s="309" t="s">
        <v>530</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0"/>
      <c r="AN81" s="340"/>
      <c r="AO81" s="219"/>
      <c r="AP81" s="219"/>
      <c r="AQ81" s="204"/>
    </row>
    <row r="82" spans="1:45" ht="12.75" customHeight="1" x14ac:dyDescent="0.25">
      <c r="A82" s="309" t="s">
        <v>531</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0"/>
      <c r="AN82" s="340"/>
      <c r="AO82" s="219"/>
      <c r="AP82" s="219"/>
      <c r="AQ82" s="204"/>
    </row>
    <row r="83" spans="1:45" ht="12" customHeight="1" x14ac:dyDescent="0.25">
      <c r="A83" s="337" t="s">
        <v>532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39"/>
      <c r="AN83" s="339"/>
      <c r="AO83" s="218"/>
      <c r="AP83" s="218"/>
      <c r="AQ83" s="215"/>
    </row>
    <row r="84" spans="1:45" ht="12" customHeight="1" x14ac:dyDescent="0.25">
      <c r="A84" s="337" t="s">
        <v>601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39"/>
      <c r="AN84" s="339"/>
      <c r="AO84" s="218"/>
      <c r="AP84" s="218"/>
      <c r="AQ84" s="215"/>
    </row>
    <row r="85" spans="1:45" ht="12" customHeight="1" x14ac:dyDescent="0.25">
      <c r="A85" s="309" t="s">
        <v>533</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0"/>
      <c r="AN85" s="340"/>
      <c r="AO85" s="219"/>
      <c r="AP85" s="219"/>
      <c r="AQ85" s="199"/>
    </row>
    <row r="86" spans="1:45" ht="27.75" customHeight="1" x14ac:dyDescent="0.25">
      <c r="A86" s="333" t="s">
        <v>602</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9"/>
      <c r="AN86" s="339"/>
      <c r="AO86" s="218"/>
      <c r="AP86" s="218"/>
      <c r="AQ86" s="215"/>
    </row>
    <row r="87" spans="1:45" x14ac:dyDescent="0.25">
      <c r="A87" s="333" t="s">
        <v>603</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9"/>
      <c r="AN87" s="339"/>
      <c r="AO87" s="218"/>
      <c r="AP87" s="218"/>
      <c r="AQ87" s="215"/>
    </row>
    <row r="88" spans="1:45" ht="14.25" customHeight="1" x14ac:dyDescent="0.25">
      <c r="A88" s="362" t="s">
        <v>604</v>
      </c>
      <c r="B88" s="363"/>
      <c r="C88" s="363"/>
      <c r="D88" s="364"/>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365"/>
      <c r="AL88" s="366"/>
      <c r="AM88" s="367"/>
      <c r="AN88" s="368"/>
      <c r="AO88" s="218"/>
      <c r="AP88" s="218"/>
      <c r="AQ88" s="215"/>
    </row>
    <row r="89" spans="1:45" x14ac:dyDescent="0.25">
      <c r="A89" s="362" t="s">
        <v>605</v>
      </c>
      <c r="B89" s="363"/>
      <c r="C89" s="363"/>
      <c r="D89" s="364"/>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365"/>
      <c r="AL89" s="366"/>
      <c r="AM89" s="367"/>
      <c r="AN89" s="368"/>
      <c r="AO89" s="218"/>
      <c r="AP89" s="218"/>
      <c r="AQ89" s="199"/>
    </row>
    <row r="90" spans="1:45" ht="12" customHeight="1" thickBot="1" x14ac:dyDescent="0.3">
      <c r="A90" s="221" t="s">
        <v>606</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69"/>
      <c r="AL90" s="370"/>
      <c r="AM90" s="371"/>
      <c r="AN90" s="372"/>
      <c r="AO90" s="223"/>
      <c r="AP90" s="223"/>
      <c r="AQ90" s="204"/>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7"/>
    </row>
    <row r="92" spans="1:45" ht="13.5" customHeight="1" x14ac:dyDescent="0.25">
      <c r="A92" s="201" t="s">
        <v>607</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4" t="s">
        <v>608</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7"/>
      <c r="AQ93" s="227"/>
      <c r="AR93" s="227"/>
      <c r="AS93" s="227"/>
    </row>
    <row r="94" spans="1:45" ht="11.25" customHeight="1" x14ac:dyDescent="0.25">
      <c r="A94" s="224" t="s">
        <v>609</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7"/>
      <c r="AQ94" s="227"/>
      <c r="AR94" s="227"/>
      <c r="AS94" s="199"/>
    </row>
    <row r="95" spans="1:45" x14ac:dyDescent="0.25">
      <c r="A95" s="224" t="s">
        <v>610</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7"/>
      <c r="AQ95" s="227"/>
      <c r="AR95" s="227"/>
      <c r="AS95" s="199"/>
    </row>
    <row r="96" spans="1:45" x14ac:dyDescent="0.25">
      <c r="A96" s="201" t="s">
        <v>611</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4:AJ74"/>
    <mergeCell ref="AK74:AL74"/>
    <mergeCell ref="AM74:AN74"/>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8:AJ48"/>
    <mergeCell ref="AK48:AL48"/>
    <mergeCell ref="AM48:AN48"/>
    <mergeCell ref="A44:AJ44"/>
    <mergeCell ref="AK44:AL44"/>
    <mergeCell ref="A45:AJ45"/>
    <mergeCell ref="AK45:AL45"/>
    <mergeCell ref="A42:AJ42"/>
    <mergeCell ref="AK42:AL42"/>
    <mergeCell ref="A43:AJ43"/>
    <mergeCell ref="AK43:AL43"/>
    <mergeCell ref="A38:AJ38"/>
    <mergeCell ref="AK38:AL38"/>
    <mergeCell ref="A39:AJ39"/>
    <mergeCell ref="AK39:AL39"/>
    <mergeCell ref="A40:AJ40"/>
    <mergeCell ref="AK40:AL40"/>
    <mergeCell ref="A37:AJ37"/>
    <mergeCell ref="AK37:AL37"/>
    <mergeCell ref="A32:AJ32"/>
    <mergeCell ref="AK32:AL32"/>
    <mergeCell ref="A33:AJ33"/>
    <mergeCell ref="AK33:AL33"/>
    <mergeCell ref="A34:AJ34"/>
    <mergeCell ref="AK34:AL34"/>
    <mergeCell ref="A41:AJ41"/>
    <mergeCell ref="AK41:AL41"/>
    <mergeCell ref="A29:AJ29"/>
    <mergeCell ref="AK29:AL29"/>
    <mergeCell ref="A30:AJ30"/>
    <mergeCell ref="AK30:AL30"/>
    <mergeCell ref="A31:AJ31"/>
    <mergeCell ref="AK31:AL31"/>
    <mergeCell ref="A35:AJ35"/>
    <mergeCell ref="AK35:AL35"/>
    <mergeCell ref="A36:AJ36"/>
    <mergeCell ref="AK36:AL36"/>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70" zoomScaleSheetLayoutView="70" workbookViewId="0">
      <selection activeCell="K39" sqref="K39"/>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5.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60" t="s">
        <v>8</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7" t="s">
        <v>7</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1" t="str">
        <f>'1. паспорт местоположение'!A12:C12</f>
        <v>M_TP1500.PS.0054</v>
      </c>
      <c r="B12" s="261"/>
      <c r="C12" s="261"/>
      <c r="D12" s="261"/>
      <c r="E12" s="261"/>
      <c r="F12" s="261"/>
      <c r="G12" s="261"/>
      <c r="H12" s="261"/>
      <c r="I12" s="261"/>
      <c r="J12" s="261"/>
      <c r="K12" s="261"/>
      <c r="L12" s="261"/>
    </row>
    <row r="13" spans="1:44" x14ac:dyDescent="0.25">
      <c r="A13" s="257" t="s">
        <v>6</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x14ac:dyDescent="0.25">
      <c r="A15" s="261" t="str">
        <f>'1. паспорт местоположение'!A15:C15</f>
        <v>Техническое перевооружение ПС 110 кВ Айка, ПС 110 кВ Слава (установка регистраторов аварийных событий РАС)</v>
      </c>
      <c r="B15" s="261"/>
      <c r="C15" s="261"/>
      <c r="D15" s="261"/>
      <c r="E15" s="261"/>
      <c r="F15" s="261"/>
      <c r="G15" s="261"/>
      <c r="H15" s="261"/>
      <c r="I15" s="261"/>
      <c r="J15" s="261"/>
      <c r="K15" s="261"/>
      <c r="L15" s="261"/>
    </row>
    <row r="16" spans="1:44" x14ac:dyDescent="0.25">
      <c r="A16" s="257" t="s">
        <v>5</v>
      </c>
      <c r="B16" s="257"/>
      <c r="C16" s="257"/>
      <c r="D16" s="257"/>
      <c r="E16" s="257"/>
      <c r="F16" s="257"/>
      <c r="G16" s="257"/>
      <c r="H16" s="257"/>
      <c r="I16" s="257"/>
      <c r="J16" s="257"/>
      <c r="K16" s="257"/>
      <c r="L16" s="257"/>
    </row>
    <row r="17" spans="1:12" ht="15.75" customHeight="1" x14ac:dyDescent="0.25">
      <c r="L17" s="85"/>
    </row>
    <row r="18" spans="1:12" x14ac:dyDescent="0.25">
      <c r="K18" s="84"/>
    </row>
    <row r="19" spans="1:12" ht="15.75" customHeight="1" x14ac:dyDescent="0.25">
      <c r="A19" s="373" t="s">
        <v>445</v>
      </c>
      <c r="B19" s="373"/>
      <c r="C19" s="373"/>
      <c r="D19" s="373"/>
      <c r="E19" s="373"/>
      <c r="F19" s="373"/>
      <c r="G19" s="373"/>
      <c r="H19" s="373"/>
      <c r="I19" s="373"/>
      <c r="J19" s="373"/>
      <c r="K19" s="373"/>
      <c r="L19" s="373"/>
    </row>
    <row r="20" spans="1:12" x14ac:dyDescent="0.25">
      <c r="A20" s="66"/>
      <c r="B20" s="66"/>
      <c r="C20" s="83"/>
      <c r="D20" s="83"/>
      <c r="E20" s="83"/>
      <c r="F20" s="83"/>
      <c r="G20" s="83"/>
      <c r="H20" s="83"/>
      <c r="I20" s="83"/>
      <c r="J20" s="83"/>
      <c r="K20" s="83"/>
      <c r="L20" s="83"/>
    </row>
    <row r="21" spans="1:12" ht="28.5" customHeight="1" x14ac:dyDescent="0.25">
      <c r="A21" s="374" t="s">
        <v>226</v>
      </c>
      <c r="B21" s="374" t="s">
        <v>225</v>
      </c>
      <c r="C21" s="380" t="s">
        <v>378</v>
      </c>
      <c r="D21" s="380"/>
      <c r="E21" s="380"/>
      <c r="F21" s="380"/>
      <c r="G21" s="380"/>
      <c r="H21" s="380"/>
      <c r="I21" s="375" t="s">
        <v>224</v>
      </c>
      <c r="J21" s="377" t="s">
        <v>380</v>
      </c>
      <c r="K21" s="374" t="s">
        <v>223</v>
      </c>
      <c r="L21" s="376" t="s">
        <v>379</v>
      </c>
    </row>
    <row r="22" spans="1:12" ht="58.5" customHeight="1" x14ac:dyDescent="0.25">
      <c r="A22" s="374"/>
      <c r="B22" s="374"/>
      <c r="C22" s="381" t="s">
        <v>1</v>
      </c>
      <c r="D22" s="381"/>
      <c r="E22" s="144"/>
      <c r="F22" s="145"/>
      <c r="G22" s="382" t="s">
        <v>588</v>
      </c>
      <c r="H22" s="383"/>
      <c r="I22" s="375"/>
      <c r="J22" s="378"/>
      <c r="K22" s="374"/>
      <c r="L22" s="376"/>
    </row>
    <row r="23" spans="1:12" ht="47.25" x14ac:dyDescent="0.25">
      <c r="A23" s="374"/>
      <c r="B23" s="374"/>
      <c r="C23" s="82" t="s">
        <v>222</v>
      </c>
      <c r="D23" s="82" t="s">
        <v>221</v>
      </c>
      <c r="E23" s="82" t="s">
        <v>222</v>
      </c>
      <c r="F23" s="82" t="s">
        <v>221</v>
      </c>
      <c r="G23" s="82" t="s">
        <v>222</v>
      </c>
      <c r="H23" s="82" t="s">
        <v>221</v>
      </c>
      <c r="I23" s="375"/>
      <c r="J23" s="379"/>
      <c r="K23" s="374"/>
      <c r="L23" s="376"/>
    </row>
    <row r="24" spans="1:12" x14ac:dyDescent="0.25">
      <c r="A24" s="195">
        <v>1</v>
      </c>
      <c r="B24" s="195">
        <v>2</v>
      </c>
      <c r="C24" s="82">
        <v>3</v>
      </c>
      <c r="D24" s="82">
        <v>4</v>
      </c>
      <c r="E24" s="82">
        <v>5</v>
      </c>
      <c r="F24" s="82">
        <v>6</v>
      </c>
      <c r="G24" s="82">
        <v>7</v>
      </c>
      <c r="H24" s="82">
        <v>8</v>
      </c>
      <c r="I24" s="82">
        <v>9</v>
      </c>
      <c r="J24" s="82">
        <v>10</v>
      </c>
      <c r="K24" s="82">
        <v>11</v>
      </c>
      <c r="L24" s="82">
        <v>12</v>
      </c>
    </row>
    <row r="25" spans="1:12" ht="31.5" x14ac:dyDescent="0.25">
      <c r="A25" s="74">
        <v>1</v>
      </c>
      <c r="B25" s="75" t="s">
        <v>220</v>
      </c>
      <c r="C25" s="75"/>
      <c r="D25" s="80"/>
      <c r="E25" s="80"/>
      <c r="F25" s="80"/>
      <c r="G25" s="80"/>
      <c r="H25" s="80"/>
      <c r="I25" s="80"/>
      <c r="J25" s="80"/>
      <c r="K25" s="71"/>
      <c r="L25" s="93"/>
    </row>
    <row r="26" spans="1:12" ht="33" customHeight="1" x14ac:dyDescent="0.25">
      <c r="A26" s="74" t="s">
        <v>219</v>
      </c>
      <c r="B26" s="81" t="s">
        <v>385</v>
      </c>
      <c r="C26" s="72" t="s">
        <v>488</v>
      </c>
      <c r="D26" s="80"/>
      <c r="E26" s="80"/>
      <c r="F26" s="80"/>
      <c r="G26" s="72" t="s">
        <v>488</v>
      </c>
      <c r="H26" s="80"/>
      <c r="I26" s="80"/>
      <c r="J26" s="80"/>
      <c r="K26" s="71"/>
      <c r="L26" s="71"/>
    </row>
    <row r="27" spans="1:12" s="67" customFormat="1" ht="39" customHeight="1" x14ac:dyDescent="0.25">
      <c r="A27" s="74" t="s">
        <v>218</v>
      </c>
      <c r="B27" s="81" t="s">
        <v>387</v>
      </c>
      <c r="C27" s="72" t="s">
        <v>488</v>
      </c>
      <c r="D27" s="80"/>
      <c r="E27" s="80"/>
      <c r="F27" s="80"/>
      <c r="G27" s="72" t="s">
        <v>488</v>
      </c>
      <c r="H27" s="80"/>
      <c r="I27" s="80"/>
      <c r="J27" s="80"/>
      <c r="K27" s="71"/>
      <c r="L27" s="71"/>
    </row>
    <row r="28" spans="1:12" s="67" customFormat="1" ht="70.5" customHeight="1" x14ac:dyDescent="0.25">
      <c r="A28" s="74" t="s">
        <v>386</v>
      </c>
      <c r="B28" s="81" t="s">
        <v>391</v>
      </c>
      <c r="C28" s="72" t="s">
        <v>488</v>
      </c>
      <c r="D28" s="80"/>
      <c r="E28" s="80"/>
      <c r="F28" s="80"/>
      <c r="G28" s="72" t="s">
        <v>488</v>
      </c>
      <c r="H28" s="80"/>
      <c r="I28" s="80"/>
      <c r="J28" s="80"/>
      <c r="K28" s="71"/>
      <c r="L28" s="71"/>
    </row>
    <row r="29" spans="1:12" s="67" customFormat="1" ht="54" customHeight="1" x14ac:dyDescent="0.25">
      <c r="A29" s="74" t="s">
        <v>217</v>
      </c>
      <c r="B29" s="81" t="s">
        <v>390</v>
      </c>
      <c r="C29" s="72" t="s">
        <v>488</v>
      </c>
      <c r="D29" s="80"/>
      <c r="E29" s="80"/>
      <c r="F29" s="80"/>
      <c r="G29" s="72" t="s">
        <v>488</v>
      </c>
      <c r="H29" s="80"/>
      <c r="I29" s="80"/>
      <c r="J29" s="80"/>
      <c r="K29" s="71"/>
      <c r="L29" s="71"/>
    </row>
    <row r="30" spans="1:12" s="67" customFormat="1" ht="42" customHeight="1" x14ac:dyDescent="0.25">
      <c r="A30" s="74" t="s">
        <v>216</v>
      </c>
      <c r="B30" s="81" t="s">
        <v>392</v>
      </c>
      <c r="C30" s="72" t="s">
        <v>488</v>
      </c>
      <c r="D30" s="174"/>
      <c r="E30" s="80"/>
      <c r="F30" s="80"/>
      <c r="G30" s="72" t="s">
        <v>488</v>
      </c>
      <c r="H30" s="174"/>
      <c r="I30" s="80"/>
      <c r="J30" s="80"/>
      <c r="K30" s="71"/>
      <c r="L30" s="71"/>
    </row>
    <row r="31" spans="1:12" s="67" customFormat="1" ht="37.5" customHeight="1" x14ac:dyDescent="0.25">
      <c r="A31" s="74" t="s">
        <v>215</v>
      </c>
      <c r="B31" s="73" t="s">
        <v>388</v>
      </c>
      <c r="C31" s="175">
        <v>45352</v>
      </c>
      <c r="D31" s="175">
        <v>45381</v>
      </c>
      <c r="E31" s="80"/>
      <c r="F31" s="80"/>
      <c r="G31" s="175">
        <v>45413</v>
      </c>
      <c r="H31" s="175">
        <v>45442</v>
      </c>
      <c r="I31" s="80"/>
      <c r="J31" s="80"/>
      <c r="K31" s="71"/>
      <c r="L31" s="71"/>
    </row>
    <row r="32" spans="1:12" s="67" customFormat="1" ht="31.5" x14ac:dyDescent="0.25">
      <c r="A32" s="74" t="s">
        <v>213</v>
      </c>
      <c r="B32" s="73" t="s">
        <v>393</v>
      </c>
      <c r="C32" s="176">
        <v>45505</v>
      </c>
      <c r="D32" s="174">
        <v>45534</v>
      </c>
      <c r="E32" s="80"/>
      <c r="F32" s="80"/>
      <c r="G32" s="176">
        <v>45536</v>
      </c>
      <c r="H32" s="174">
        <v>45565</v>
      </c>
      <c r="I32" s="80"/>
      <c r="J32" s="80"/>
      <c r="K32" s="71"/>
      <c r="L32" s="71"/>
    </row>
    <row r="33" spans="1:12" s="67" customFormat="1" ht="37.5" customHeight="1" x14ac:dyDescent="0.25">
      <c r="A33" s="74" t="s">
        <v>403</v>
      </c>
      <c r="B33" s="73" t="s">
        <v>321</v>
      </c>
      <c r="C33" s="72" t="s">
        <v>488</v>
      </c>
      <c r="D33" s="174"/>
      <c r="E33" s="80"/>
      <c r="F33" s="80"/>
      <c r="G33" s="72" t="s">
        <v>488</v>
      </c>
      <c r="H33" s="174"/>
      <c r="I33" s="80"/>
      <c r="J33" s="80"/>
      <c r="K33" s="71"/>
      <c r="L33" s="71"/>
    </row>
    <row r="34" spans="1:12" s="67" customFormat="1" ht="47.25" customHeight="1" x14ac:dyDescent="0.25">
      <c r="A34" s="74" t="s">
        <v>404</v>
      </c>
      <c r="B34" s="73" t="s">
        <v>397</v>
      </c>
      <c r="C34" s="72" t="s">
        <v>488</v>
      </c>
      <c r="D34" s="174"/>
      <c r="E34" s="79"/>
      <c r="F34" s="79"/>
      <c r="G34" s="72" t="s">
        <v>488</v>
      </c>
      <c r="H34" s="174"/>
      <c r="I34" s="79"/>
      <c r="J34" s="79"/>
      <c r="K34" s="79"/>
      <c r="L34" s="71"/>
    </row>
    <row r="35" spans="1:12" s="67" customFormat="1" ht="49.5" customHeight="1" x14ac:dyDescent="0.25">
      <c r="A35" s="74" t="s">
        <v>405</v>
      </c>
      <c r="B35" s="73" t="s">
        <v>214</v>
      </c>
      <c r="C35" s="175">
        <v>45611</v>
      </c>
      <c r="D35" s="175">
        <v>45626</v>
      </c>
      <c r="E35" s="78"/>
      <c r="F35" s="77"/>
      <c r="G35" s="175">
        <v>45611</v>
      </c>
      <c r="H35" s="175">
        <v>45626</v>
      </c>
      <c r="I35" s="79"/>
      <c r="J35" s="79"/>
      <c r="K35" s="79"/>
      <c r="L35" s="71"/>
    </row>
    <row r="36" spans="1:12" ht="37.5" customHeight="1" x14ac:dyDescent="0.25">
      <c r="A36" s="74" t="s">
        <v>406</v>
      </c>
      <c r="B36" s="73" t="s">
        <v>389</v>
      </c>
      <c r="C36" s="72" t="s">
        <v>488</v>
      </c>
      <c r="D36" s="177"/>
      <c r="E36" s="78"/>
      <c r="F36" s="77"/>
      <c r="G36" s="72" t="s">
        <v>488</v>
      </c>
      <c r="H36" s="177"/>
      <c r="I36" s="76"/>
      <c r="J36" s="76"/>
      <c r="K36" s="71"/>
      <c r="L36" s="71"/>
    </row>
    <row r="37" spans="1:12" x14ac:dyDescent="0.25">
      <c r="A37" s="74" t="s">
        <v>407</v>
      </c>
      <c r="B37" s="73" t="s">
        <v>212</v>
      </c>
      <c r="C37" s="174">
        <v>45536</v>
      </c>
      <c r="D37" s="175">
        <v>45611</v>
      </c>
      <c r="E37" s="79"/>
      <c r="F37" s="79"/>
      <c r="G37" s="174">
        <v>45565</v>
      </c>
      <c r="H37" s="175">
        <v>45611</v>
      </c>
      <c r="I37" s="76"/>
      <c r="J37" s="76"/>
      <c r="K37" s="71"/>
      <c r="L37" s="71"/>
    </row>
    <row r="38" spans="1:12" x14ac:dyDescent="0.25">
      <c r="A38" s="74" t="s">
        <v>583</v>
      </c>
      <c r="B38" s="75" t="s">
        <v>211</v>
      </c>
      <c r="C38" s="176"/>
      <c r="D38" s="177"/>
      <c r="E38" s="71"/>
      <c r="F38" s="71"/>
      <c r="G38" s="176"/>
      <c r="H38" s="177"/>
      <c r="I38" s="71"/>
      <c r="J38" s="71"/>
      <c r="K38" s="71"/>
      <c r="L38" s="71"/>
    </row>
    <row r="39" spans="1:12" ht="78.75" x14ac:dyDescent="0.25">
      <c r="A39" s="74">
        <v>2</v>
      </c>
      <c r="B39" s="73" t="s">
        <v>394</v>
      </c>
      <c r="C39" s="175">
        <v>45748</v>
      </c>
      <c r="D39" s="175">
        <v>45777</v>
      </c>
      <c r="E39" s="71"/>
      <c r="F39" s="71"/>
      <c r="G39" s="175">
        <v>45748</v>
      </c>
      <c r="H39" s="175">
        <v>45777</v>
      </c>
      <c r="I39" s="71"/>
      <c r="J39" s="71"/>
      <c r="K39" s="71"/>
      <c r="L39" s="71"/>
    </row>
    <row r="40" spans="1:12" ht="33.75" customHeight="1" x14ac:dyDescent="0.25">
      <c r="A40" s="74" t="s">
        <v>210</v>
      </c>
      <c r="B40" s="73" t="s">
        <v>396</v>
      </c>
      <c r="C40" s="72" t="s">
        <v>489</v>
      </c>
      <c r="D40" s="177"/>
      <c r="E40" s="71"/>
      <c r="F40" s="71"/>
      <c r="G40" s="72" t="s">
        <v>489</v>
      </c>
      <c r="H40" s="177"/>
      <c r="I40" s="71"/>
      <c r="J40" s="71"/>
      <c r="K40" s="71"/>
      <c r="L40" s="71"/>
    </row>
    <row r="41" spans="1:12" ht="63" customHeight="1" x14ac:dyDescent="0.25">
      <c r="A41" s="74" t="s">
        <v>209</v>
      </c>
      <c r="B41" s="75" t="s">
        <v>476</v>
      </c>
      <c r="C41" s="72"/>
      <c r="D41" s="178"/>
      <c r="E41" s="71"/>
      <c r="F41" s="71"/>
      <c r="G41" s="72"/>
      <c r="H41" s="178"/>
      <c r="I41" s="71"/>
      <c r="J41" s="71"/>
      <c r="K41" s="71"/>
      <c r="L41" s="71"/>
    </row>
    <row r="42" spans="1:12" ht="58.5" customHeight="1" x14ac:dyDescent="0.25">
      <c r="A42" s="74">
        <v>3</v>
      </c>
      <c r="B42" s="73" t="s">
        <v>395</v>
      </c>
      <c r="C42" s="72" t="s">
        <v>489</v>
      </c>
      <c r="D42" s="175"/>
      <c r="E42" s="71"/>
      <c r="F42" s="71"/>
      <c r="G42" s="72" t="s">
        <v>489</v>
      </c>
      <c r="H42" s="175"/>
      <c r="I42" s="71"/>
      <c r="J42" s="71"/>
      <c r="K42" s="71"/>
      <c r="L42" s="71"/>
    </row>
    <row r="43" spans="1:12" ht="34.5" customHeight="1" x14ac:dyDescent="0.25">
      <c r="A43" s="74" t="s">
        <v>208</v>
      </c>
      <c r="B43" s="73" t="s">
        <v>206</v>
      </c>
      <c r="C43" s="179" t="s">
        <v>489</v>
      </c>
      <c r="D43" s="175"/>
      <c r="E43" s="71"/>
      <c r="F43" s="71"/>
      <c r="G43" s="179" t="s">
        <v>489</v>
      </c>
      <c r="H43" s="175"/>
      <c r="I43" s="71"/>
      <c r="J43" s="71"/>
      <c r="K43" s="71"/>
      <c r="L43" s="71"/>
    </row>
    <row r="44" spans="1:12" ht="24.75" customHeight="1" x14ac:dyDescent="0.25">
      <c r="A44" s="74" t="s">
        <v>207</v>
      </c>
      <c r="B44" s="73" t="s">
        <v>204</v>
      </c>
      <c r="C44" s="179" t="s">
        <v>489</v>
      </c>
      <c r="D44" s="179"/>
      <c r="E44" s="71"/>
      <c r="F44" s="71"/>
      <c r="G44" s="179" t="s">
        <v>489</v>
      </c>
      <c r="H44" s="179"/>
      <c r="I44" s="71"/>
      <c r="J44" s="71"/>
      <c r="K44" s="71"/>
      <c r="L44" s="71"/>
    </row>
    <row r="45" spans="1:12" ht="90.75" customHeight="1" x14ac:dyDescent="0.25">
      <c r="A45" s="74" t="s">
        <v>205</v>
      </c>
      <c r="B45" s="73" t="s">
        <v>399</v>
      </c>
      <c r="C45" s="72" t="s">
        <v>489</v>
      </c>
      <c r="D45" s="178"/>
      <c r="E45" s="71"/>
      <c r="F45" s="71"/>
      <c r="G45" s="72" t="s">
        <v>489</v>
      </c>
      <c r="H45" s="178"/>
      <c r="I45" s="71"/>
      <c r="J45" s="71"/>
      <c r="K45" s="71"/>
      <c r="L45" s="71"/>
    </row>
    <row r="46" spans="1:12" ht="167.25" customHeight="1" x14ac:dyDescent="0.25">
      <c r="A46" s="74" t="s">
        <v>203</v>
      </c>
      <c r="B46" s="73" t="s">
        <v>398</v>
      </c>
      <c r="C46" s="72" t="s">
        <v>489</v>
      </c>
      <c r="D46" s="177"/>
      <c r="E46" s="71"/>
      <c r="F46" s="71"/>
      <c r="G46" s="72" t="s">
        <v>489</v>
      </c>
      <c r="H46" s="177"/>
      <c r="I46" s="71"/>
      <c r="J46" s="71"/>
      <c r="K46" s="71"/>
      <c r="L46" s="71"/>
    </row>
    <row r="47" spans="1:12" ht="30.75" customHeight="1" x14ac:dyDescent="0.25">
      <c r="A47" s="74" t="s">
        <v>201</v>
      </c>
      <c r="B47" s="73" t="s">
        <v>202</v>
      </c>
      <c r="C47" s="176">
        <v>45931</v>
      </c>
      <c r="D47" s="175">
        <v>45981</v>
      </c>
      <c r="E47" s="71"/>
      <c r="F47" s="71"/>
      <c r="G47" s="176">
        <v>45931</v>
      </c>
      <c r="H47" s="175">
        <v>45981</v>
      </c>
      <c r="I47" s="71"/>
      <c r="J47" s="71"/>
      <c r="K47" s="71"/>
      <c r="L47" s="71"/>
    </row>
    <row r="48" spans="1:12" ht="37.5" customHeight="1" x14ac:dyDescent="0.25">
      <c r="A48" s="74" t="s">
        <v>584</v>
      </c>
      <c r="B48" s="75" t="s">
        <v>200</v>
      </c>
      <c r="C48" s="176"/>
      <c r="D48" s="177"/>
      <c r="E48" s="71"/>
      <c r="F48" s="71"/>
      <c r="G48" s="176"/>
      <c r="H48" s="177"/>
      <c r="I48" s="71"/>
      <c r="J48" s="71"/>
      <c r="K48" s="71"/>
      <c r="L48" s="71"/>
    </row>
    <row r="49" spans="1:12" ht="35.25" customHeight="1" x14ac:dyDescent="0.25">
      <c r="A49" s="74">
        <v>4</v>
      </c>
      <c r="B49" s="73" t="s">
        <v>198</v>
      </c>
      <c r="C49" s="176">
        <v>45982</v>
      </c>
      <c r="D49" s="175">
        <v>45986</v>
      </c>
      <c r="E49" s="71"/>
      <c r="F49" s="71"/>
      <c r="G49" s="176">
        <v>45982</v>
      </c>
      <c r="H49" s="175">
        <v>45986</v>
      </c>
      <c r="I49" s="71"/>
      <c r="J49" s="71"/>
      <c r="K49" s="71"/>
      <c r="L49" s="71"/>
    </row>
    <row r="50" spans="1:12" ht="86.25" customHeight="1" x14ac:dyDescent="0.25">
      <c r="A50" s="74" t="s">
        <v>199</v>
      </c>
      <c r="B50" s="73" t="s">
        <v>622</v>
      </c>
      <c r="C50" s="175">
        <v>45986</v>
      </c>
      <c r="D50" s="175">
        <v>45991</v>
      </c>
      <c r="E50" s="71"/>
      <c r="F50" s="71"/>
      <c r="G50" s="175">
        <v>45986</v>
      </c>
      <c r="H50" s="175">
        <v>45991</v>
      </c>
      <c r="I50" s="71"/>
      <c r="J50" s="71"/>
      <c r="K50" s="71"/>
      <c r="L50" s="71"/>
    </row>
    <row r="51" spans="1:12" ht="77.25" customHeight="1" x14ac:dyDescent="0.25">
      <c r="A51" s="74" t="s">
        <v>197</v>
      </c>
      <c r="B51" s="73" t="s">
        <v>400</v>
      </c>
      <c r="C51" s="72" t="s">
        <v>489</v>
      </c>
      <c r="D51" s="178"/>
      <c r="E51" s="71"/>
      <c r="F51" s="71"/>
      <c r="G51" s="72" t="s">
        <v>489</v>
      </c>
      <c r="H51" s="178"/>
      <c r="I51" s="71"/>
      <c r="J51" s="71"/>
      <c r="K51" s="71"/>
      <c r="L51" s="71"/>
    </row>
    <row r="52" spans="1:12" ht="71.25" customHeight="1" x14ac:dyDescent="0.25">
      <c r="A52" s="74" t="s">
        <v>195</v>
      </c>
      <c r="B52" s="73" t="s">
        <v>196</v>
      </c>
      <c r="C52" s="72" t="s">
        <v>489</v>
      </c>
      <c r="D52" s="177"/>
      <c r="E52" s="71"/>
      <c r="F52" s="71"/>
      <c r="G52" s="72" t="s">
        <v>489</v>
      </c>
      <c r="H52" s="177"/>
      <c r="I52" s="71"/>
      <c r="J52" s="71"/>
      <c r="K52" s="71"/>
      <c r="L52" s="71"/>
    </row>
    <row r="53" spans="1:12" ht="48" customHeight="1" x14ac:dyDescent="0.25">
      <c r="A53" s="74" t="s">
        <v>193</v>
      </c>
      <c r="B53" s="152" t="s">
        <v>401</v>
      </c>
      <c r="C53" s="175">
        <v>45992</v>
      </c>
      <c r="D53" s="175">
        <v>46006</v>
      </c>
      <c r="E53" s="71"/>
      <c r="F53" s="71"/>
      <c r="G53" s="175">
        <v>45992</v>
      </c>
      <c r="H53" s="175">
        <v>46006</v>
      </c>
      <c r="I53" s="71"/>
      <c r="J53" s="71"/>
      <c r="K53" s="71"/>
      <c r="L53" s="71"/>
    </row>
    <row r="54" spans="1:12" ht="46.5" customHeight="1" x14ac:dyDescent="0.25">
      <c r="A54" s="74" t="s">
        <v>402</v>
      </c>
      <c r="B54" s="73" t="s">
        <v>194</v>
      </c>
      <c r="C54" s="180" t="s">
        <v>488</v>
      </c>
      <c r="D54" s="182"/>
      <c r="E54" s="181"/>
      <c r="F54" s="181"/>
      <c r="G54" s="180" t="s">
        <v>488</v>
      </c>
      <c r="H54" s="182"/>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7" zoomScale="60" zoomScaleNormal="70" workbookViewId="0">
      <selection activeCell="A20" sqref="A20:AC22"/>
    </sheetView>
  </sheetViews>
  <sheetFormatPr defaultColWidth="9.140625"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1.140625" style="64" customWidth="1"/>
    <col min="8" max="8" width="6.5703125" style="65" customWidth="1"/>
    <col min="9" max="9" width="6.7109375" style="65" customWidth="1"/>
    <col min="10" max="10" width="8.140625" style="65" customWidth="1"/>
    <col min="11" max="11" width="5.28515625" style="65" customWidth="1"/>
    <col min="12" max="12" width="6.5703125" style="65" customWidth="1"/>
    <col min="13" max="13" width="6.7109375" style="65" customWidth="1"/>
    <col min="14" max="14" width="8.140625" style="65" customWidth="1"/>
    <col min="15" max="15" width="5.28515625" style="65" customWidth="1"/>
    <col min="16" max="16" width="6.7109375" style="64" customWidth="1"/>
    <col min="17" max="17" width="5.28515625" style="64" customWidth="1"/>
    <col min="18" max="18" width="8.5703125" style="64" customWidth="1"/>
    <col min="19" max="19" width="6.140625" style="64" customWidth="1"/>
    <col min="20" max="20" width="7.5703125" style="64" customWidth="1"/>
    <col min="21" max="21" width="6.140625" style="64" customWidth="1"/>
    <col min="22" max="22" width="10.42578125" style="64" customWidth="1"/>
    <col min="23" max="23" width="6.140625" style="64" customWidth="1"/>
    <col min="24" max="24" width="8.5703125" style="64" customWidth="1"/>
    <col min="25" max="27" width="6.140625" style="64" customWidth="1"/>
    <col min="28" max="31" width="14.5703125" style="64" customWidth="1"/>
    <col min="32" max="16384" width="9.140625" style="64"/>
  </cols>
  <sheetData>
    <row r="1" spans="1:29" ht="18.75" x14ac:dyDescent="0.25">
      <c r="A1" s="65"/>
      <c r="B1" s="65"/>
      <c r="C1" s="65"/>
      <c r="D1" s="65"/>
      <c r="E1" s="65"/>
      <c r="F1" s="65"/>
      <c r="G1" s="65"/>
      <c r="P1" s="65"/>
      <c r="Q1" s="65"/>
      <c r="AC1" s="38" t="s">
        <v>68</v>
      </c>
    </row>
    <row r="2" spans="1:29" ht="18.75" x14ac:dyDescent="0.3">
      <c r="A2" s="65"/>
      <c r="B2" s="65"/>
      <c r="C2" s="65"/>
      <c r="D2" s="65"/>
      <c r="E2" s="65"/>
      <c r="F2" s="65"/>
      <c r="G2" s="65"/>
      <c r="P2" s="65"/>
      <c r="Q2" s="65"/>
      <c r="AC2" s="15" t="s">
        <v>9</v>
      </c>
    </row>
    <row r="3" spans="1:29" ht="18.75" x14ac:dyDescent="0.3">
      <c r="A3" s="65"/>
      <c r="B3" s="65"/>
      <c r="C3" s="65"/>
      <c r="D3" s="65"/>
      <c r="E3" s="65"/>
      <c r="F3" s="65"/>
      <c r="G3" s="65"/>
      <c r="P3" s="65"/>
      <c r="Q3" s="65"/>
      <c r="AC3" s="15" t="str">
        <f>'1. паспорт местоположение'!C3</f>
        <v>от «__» _____ 20__ г. №___</v>
      </c>
    </row>
    <row r="4" spans="1:29"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9" ht="20.25" x14ac:dyDescent="0.3">
      <c r="A5" s="65"/>
      <c r="B5" s="65"/>
      <c r="C5" s="65"/>
      <c r="D5" s="65"/>
      <c r="E5" s="171"/>
      <c r="P5" s="65"/>
      <c r="Q5" s="65"/>
    </row>
    <row r="6" spans="1:29"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9" ht="18.75" x14ac:dyDescent="0.25">
      <c r="A7" s="13"/>
      <c r="B7" s="13"/>
      <c r="C7" s="13"/>
      <c r="D7" s="13"/>
      <c r="E7" s="13"/>
      <c r="F7" s="13"/>
      <c r="G7" s="156"/>
      <c r="H7" s="156"/>
      <c r="I7" s="156"/>
      <c r="J7" s="69"/>
      <c r="K7" s="69"/>
      <c r="L7" s="13"/>
      <c r="M7" s="13"/>
      <c r="N7" s="69"/>
      <c r="O7" s="69"/>
      <c r="P7" s="69"/>
      <c r="Q7" s="69"/>
      <c r="R7" s="69"/>
      <c r="S7" s="69"/>
      <c r="T7" s="69"/>
      <c r="U7" s="69"/>
      <c r="V7" s="69"/>
      <c r="W7" s="69"/>
      <c r="X7" s="69"/>
      <c r="Y7" s="69"/>
      <c r="Z7" s="69"/>
      <c r="AA7" s="69"/>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9" ht="18.75" customHeight="1"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9" ht="18.75" x14ac:dyDescent="0.25">
      <c r="A10" s="13"/>
      <c r="B10" s="13"/>
      <c r="C10" s="13"/>
      <c r="D10" s="13"/>
      <c r="E10" s="13"/>
      <c r="F10" s="13"/>
      <c r="G10" s="156"/>
      <c r="H10" s="156"/>
      <c r="I10" s="156"/>
      <c r="J10" s="69"/>
      <c r="K10" s="69"/>
      <c r="L10" s="13"/>
      <c r="M10" s="13"/>
      <c r="N10" s="69"/>
      <c r="O10" s="69"/>
      <c r="P10" s="69"/>
      <c r="Q10" s="69"/>
      <c r="R10" s="69"/>
      <c r="S10" s="69"/>
      <c r="T10" s="69"/>
      <c r="U10" s="69"/>
      <c r="V10" s="69"/>
      <c r="W10" s="69"/>
      <c r="X10" s="69"/>
      <c r="Y10" s="69"/>
      <c r="Z10" s="69"/>
      <c r="AA10" s="69"/>
    </row>
    <row r="11" spans="1:29" x14ac:dyDescent="0.25">
      <c r="A11" s="261" t="str">
        <f>'1. паспорт местоположение'!A12:C12</f>
        <v>M_TP1500.PS.0054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9"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9" ht="16.5" customHeight="1" x14ac:dyDescent="0.3">
      <c r="A13" s="11"/>
      <c r="B13" s="11"/>
      <c r="C13" s="11"/>
      <c r="D13" s="11"/>
      <c r="E13" s="11"/>
      <c r="F13" s="11"/>
      <c r="G13" s="11"/>
      <c r="H13" s="11"/>
      <c r="I13" s="11"/>
      <c r="J13" s="68"/>
      <c r="K13" s="68"/>
      <c r="L13" s="11"/>
      <c r="M13" s="11"/>
      <c r="N13" s="68"/>
      <c r="O13" s="68"/>
      <c r="P13" s="68"/>
      <c r="Q13" s="68"/>
      <c r="R13" s="68"/>
      <c r="S13" s="68"/>
      <c r="T13" s="68"/>
      <c r="U13" s="68"/>
      <c r="V13" s="68"/>
      <c r="W13" s="68"/>
      <c r="X13" s="68"/>
      <c r="Y13" s="68"/>
      <c r="Z13" s="68"/>
      <c r="AA13" s="68"/>
    </row>
    <row r="14" spans="1:29" x14ac:dyDescent="0.25">
      <c r="A14" s="261" t="str">
        <f>'1. паспорт местоположение'!A15:C15</f>
        <v>Техническое перевооружение ПС 110 кВ Айка, ПС 110 кВ Слава (установка регистраторов аварийных событий РАС)</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9" ht="15.75" customHeight="1"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7" spans="1:34" x14ac:dyDescent="0.25">
      <c r="A17" s="65"/>
      <c r="P17" s="65"/>
      <c r="Q17" s="65"/>
      <c r="R17" s="65"/>
      <c r="S17" s="65"/>
      <c r="T17" s="65"/>
      <c r="U17" s="65"/>
      <c r="V17" s="65"/>
      <c r="W17" s="65"/>
      <c r="X17" s="65"/>
      <c r="Y17" s="65"/>
      <c r="Z17" s="65"/>
      <c r="AA17" s="65"/>
    </row>
    <row r="18" spans="1:34" x14ac:dyDescent="0.25">
      <c r="A18" s="389" t="s">
        <v>446</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row>
    <row r="19" spans="1:34" x14ac:dyDescent="0.25">
      <c r="A19" s="65"/>
      <c r="B19" s="65"/>
      <c r="C19" s="65"/>
      <c r="D19" s="65"/>
      <c r="E19" s="65"/>
      <c r="F19" s="65"/>
      <c r="G19" s="65"/>
      <c r="P19" s="65"/>
      <c r="Q19" s="65"/>
      <c r="R19" s="65"/>
      <c r="S19" s="65"/>
      <c r="T19" s="65"/>
      <c r="U19" s="65"/>
      <c r="V19" s="65"/>
      <c r="W19" s="65"/>
      <c r="X19" s="65"/>
      <c r="Y19" s="65"/>
      <c r="Z19" s="65"/>
      <c r="AA19" s="65"/>
    </row>
    <row r="20" spans="1:34" s="234" customFormat="1" ht="21" customHeight="1" x14ac:dyDescent="0.25">
      <c r="A20" s="386" t="s">
        <v>192</v>
      </c>
      <c r="B20" s="386" t="s">
        <v>191</v>
      </c>
      <c r="C20" s="384" t="s">
        <v>190</v>
      </c>
      <c r="D20" s="384"/>
      <c r="E20" s="421" t="s">
        <v>189</v>
      </c>
      <c r="F20" s="421"/>
      <c r="G20" s="422" t="s">
        <v>632</v>
      </c>
      <c r="H20" s="423" t="s">
        <v>536</v>
      </c>
      <c r="I20" s="424"/>
      <c r="J20" s="424"/>
      <c r="K20" s="424"/>
      <c r="L20" s="423" t="s">
        <v>537</v>
      </c>
      <c r="M20" s="424"/>
      <c r="N20" s="424"/>
      <c r="O20" s="424"/>
      <c r="P20" s="423" t="s">
        <v>538</v>
      </c>
      <c r="Q20" s="424"/>
      <c r="R20" s="424"/>
      <c r="S20" s="424"/>
      <c r="T20" s="423" t="s">
        <v>539</v>
      </c>
      <c r="U20" s="424"/>
      <c r="V20" s="424"/>
      <c r="W20" s="424"/>
      <c r="X20" s="423" t="s">
        <v>631</v>
      </c>
      <c r="Y20" s="424"/>
      <c r="Z20" s="424"/>
      <c r="AA20" s="424"/>
      <c r="AB20" s="425" t="s">
        <v>188</v>
      </c>
      <c r="AC20" s="425"/>
    </row>
    <row r="21" spans="1:34" s="234" customFormat="1" ht="81.75" customHeight="1" x14ac:dyDescent="0.25">
      <c r="A21" s="387"/>
      <c r="B21" s="387"/>
      <c r="C21" s="384"/>
      <c r="D21" s="384"/>
      <c r="E21" s="421"/>
      <c r="F21" s="421"/>
      <c r="G21" s="426"/>
      <c r="H21" s="427" t="s">
        <v>1</v>
      </c>
      <c r="I21" s="427"/>
      <c r="J21" s="427" t="s">
        <v>540</v>
      </c>
      <c r="K21" s="427"/>
      <c r="L21" s="427" t="s">
        <v>1</v>
      </c>
      <c r="M21" s="427"/>
      <c r="N21" s="427" t="s">
        <v>540</v>
      </c>
      <c r="O21" s="427"/>
      <c r="P21" s="427" t="s">
        <v>1</v>
      </c>
      <c r="Q21" s="427"/>
      <c r="R21" s="427" t="s">
        <v>540</v>
      </c>
      <c r="S21" s="427"/>
      <c r="T21" s="427" t="s">
        <v>1</v>
      </c>
      <c r="U21" s="427"/>
      <c r="V21" s="427" t="s">
        <v>540</v>
      </c>
      <c r="W21" s="427"/>
      <c r="X21" s="427" t="s">
        <v>1</v>
      </c>
      <c r="Y21" s="427"/>
      <c r="Z21" s="427" t="s">
        <v>540</v>
      </c>
      <c r="AA21" s="427"/>
      <c r="AB21" s="425"/>
      <c r="AC21" s="425"/>
    </row>
    <row r="22" spans="1:34" s="234" customFormat="1" ht="89.25" customHeight="1" x14ac:dyDescent="0.3">
      <c r="A22" s="388"/>
      <c r="B22" s="388"/>
      <c r="C22" s="252" t="s">
        <v>1</v>
      </c>
      <c r="D22" s="252" t="s">
        <v>540</v>
      </c>
      <c r="E22" s="235" t="s">
        <v>630</v>
      </c>
      <c r="F22" s="235" t="s">
        <v>628</v>
      </c>
      <c r="G22" s="428"/>
      <c r="H22" s="429" t="s">
        <v>425</v>
      </c>
      <c r="I22" s="429" t="s">
        <v>426</v>
      </c>
      <c r="J22" s="429" t="s">
        <v>425</v>
      </c>
      <c r="K22" s="429" t="s">
        <v>426</v>
      </c>
      <c r="L22" s="429" t="s">
        <v>425</v>
      </c>
      <c r="M22" s="429" t="s">
        <v>426</v>
      </c>
      <c r="N22" s="429" t="s">
        <v>425</v>
      </c>
      <c r="O22" s="429" t="s">
        <v>426</v>
      </c>
      <c r="P22" s="429" t="s">
        <v>425</v>
      </c>
      <c r="Q22" s="429" t="s">
        <v>426</v>
      </c>
      <c r="R22" s="429" t="s">
        <v>425</v>
      </c>
      <c r="S22" s="429" t="s">
        <v>426</v>
      </c>
      <c r="T22" s="429" t="s">
        <v>425</v>
      </c>
      <c r="U22" s="429" t="s">
        <v>426</v>
      </c>
      <c r="V22" s="429" t="s">
        <v>425</v>
      </c>
      <c r="W22" s="429" t="s">
        <v>426</v>
      </c>
      <c r="X22" s="429" t="s">
        <v>425</v>
      </c>
      <c r="Y22" s="429" t="s">
        <v>426</v>
      </c>
      <c r="Z22" s="429" t="s">
        <v>425</v>
      </c>
      <c r="AA22" s="429" t="s">
        <v>426</v>
      </c>
      <c r="AB22" s="252" t="s">
        <v>187</v>
      </c>
      <c r="AC22" s="252" t="s">
        <v>540</v>
      </c>
      <c r="AE22" s="236"/>
      <c r="AF22" s="236"/>
      <c r="AG22" s="236"/>
      <c r="AH22" s="236"/>
    </row>
    <row r="23" spans="1:34" s="234" customFormat="1" ht="19.5" customHeight="1" x14ac:dyDescent="0.25">
      <c r="A23" s="237">
        <v>1</v>
      </c>
      <c r="B23" s="237">
        <v>2</v>
      </c>
      <c r="C23" s="237">
        <v>3</v>
      </c>
      <c r="D23" s="237">
        <v>4</v>
      </c>
      <c r="E23" s="237">
        <v>5</v>
      </c>
      <c r="F23" s="237">
        <v>6</v>
      </c>
      <c r="G23" s="250">
        <v>7</v>
      </c>
      <c r="H23" s="250">
        <v>8</v>
      </c>
      <c r="I23" s="250">
        <v>9</v>
      </c>
      <c r="J23" s="250">
        <v>10</v>
      </c>
      <c r="K23" s="250">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4" s="234" customFormat="1" ht="47.25" customHeight="1" x14ac:dyDescent="0.25">
      <c r="A24" s="183" t="s">
        <v>64</v>
      </c>
      <c r="B24" s="184" t="s">
        <v>186</v>
      </c>
      <c r="C24" s="244">
        <v>15.305385999999999</v>
      </c>
      <c r="D24" s="244">
        <v>15.128780607052745</v>
      </c>
      <c r="E24" s="244">
        <v>15.128780607052745</v>
      </c>
      <c r="F24" s="244">
        <v>15.128780607052745</v>
      </c>
      <c r="G24" s="244">
        <v>0</v>
      </c>
      <c r="H24" s="185">
        <v>1.3303560000000001</v>
      </c>
      <c r="I24" s="185"/>
      <c r="J24" s="185">
        <v>9.8906286939876011</v>
      </c>
      <c r="K24" s="185"/>
      <c r="L24" s="185">
        <v>13.975029999999999</v>
      </c>
      <c r="M24" s="185"/>
      <c r="N24" s="185">
        <v>5.2381519130651428</v>
      </c>
      <c r="O24" s="185"/>
      <c r="P24" s="185">
        <v>0</v>
      </c>
      <c r="Q24" s="185"/>
      <c r="R24" s="185">
        <v>0</v>
      </c>
      <c r="S24" s="185"/>
      <c r="T24" s="185">
        <v>0</v>
      </c>
      <c r="U24" s="185"/>
      <c r="V24" s="185">
        <v>0</v>
      </c>
      <c r="W24" s="185"/>
      <c r="X24" s="185">
        <v>0</v>
      </c>
      <c r="Y24" s="185"/>
      <c r="Z24" s="185" t="s">
        <v>479</v>
      </c>
      <c r="AA24" s="185"/>
      <c r="AB24" s="185">
        <v>15.305385999999999</v>
      </c>
      <c r="AC24" s="244">
        <v>15.128780607052743</v>
      </c>
    </row>
    <row r="25" spans="1:34" s="234" customFormat="1" ht="24" customHeight="1" x14ac:dyDescent="0.25">
      <c r="A25" s="186" t="s">
        <v>185</v>
      </c>
      <c r="B25" s="187" t="s">
        <v>184</v>
      </c>
      <c r="C25" s="243"/>
      <c r="D25" s="243"/>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479</v>
      </c>
      <c r="AA25" s="185"/>
      <c r="AB25" s="185">
        <v>0</v>
      </c>
      <c r="AC25" s="185">
        <v>0</v>
      </c>
    </row>
    <row r="26" spans="1:34" s="234" customFormat="1" x14ac:dyDescent="0.25">
      <c r="A26" s="186" t="s">
        <v>183</v>
      </c>
      <c r="B26" s="187" t="s">
        <v>182</v>
      </c>
      <c r="C26" s="243"/>
      <c r="D26" s="243"/>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479</v>
      </c>
      <c r="AA26" s="185"/>
      <c r="AB26" s="185">
        <v>0</v>
      </c>
      <c r="AC26" s="185">
        <v>0</v>
      </c>
    </row>
    <row r="27" spans="1:34" s="234" customFormat="1" ht="38.25" customHeight="1" x14ac:dyDescent="0.25">
      <c r="A27" s="186" t="s">
        <v>181</v>
      </c>
      <c r="B27" s="187" t="s">
        <v>384</v>
      </c>
      <c r="C27" s="243"/>
      <c r="D27" s="243"/>
      <c r="E27" s="185"/>
      <c r="F27" s="185"/>
      <c r="G27" s="185">
        <v>0</v>
      </c>
      <c r="H27" s="185">
        <v>1.1086300000000002</v>
      </c>
      <c r="I27" s="185"/>
      <c r="J27" s="185">
        <v>8.2421905783230009</v>
      </c>
      <c r="K27" s="185"/>
      <c r="L27" s="185">
        <v>11.760409999999998</v>
      </c>
      <c r="M27" s="185"/>
      <c r="N27" s="185">
        <v>4.4815792440047604</v>
      </c>
      <c r="O27" s="185"/>
      <c r="P27" s="185">
        <v>0</v>
      </c>
      <c r="Q27" s="185"/>
      <c r="R27" s="185">
        <v>0</v>
      </c>
      <c r="S27" s="185"/>
      <c r="T27" s="185">
        <v>0</v>
      </c>
      <c r="U27" s="185"/>
      <c r="V27" s="185">
        <v>0</v>
      </c>
      <c r="W27" s="185"/>
      <c r="X27" s="185">
        <v>0</v>
      </c>
      <c r="Y27" s="185"/>
      <c r="Z27" s="185" t="s">
        <v>479</v>
      </c>
      <c r="AA27" s="185"/>
      <c r="AB27" s="185">
        <v>12.869039999999998</v>
      </c>
      <c r="AC27" s="244">
        <v>12.72376982232776</v>
      </c>
    </row>
    <row r="28" spans="1:34" s="234" customFormat="1" x14ac:dyDescent="0.25">
      <c r="A28" s="186" t="s">
        <v>180</v>
      </c>
      <c r="B28" s="187" t="s">
        <v>179</v>
      </c>
      <c r="C28" s="243"/>
      <c r="D28" s="243"/>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4" s="234" customFormat="1" x14ac:dyDescent="0.25">
      <c r="A29" s="186" t="s">
        <v>178</v>
      </c>
      <c r="B29" s="188" t="s">
        <v>177</v>
      </c>
      <c r="C29" s="243"/>
      <c r="D29" s="243"/>
      <c r="E29" s="185"/>
      <c r="F29" s="185"/>
      <c r="G29" s="185">
        <v>0</v>
      </c>
      <c r="H29" s="185">
        <v>0.22172599999999987</v>
      </c>
      <c r="I29" s="185"/>
      <c r="J29" s="185">
        <v>1.6484381156646002</v>
      </c>
      <c r="K29" s="185"/>
      <c r="L29" s="185">
        <v>2.21462</v>
      </c>
      <c r="M29" s="185"/>
      <c r="N29" s="185">
        <v>0.75657266906038245</v>
      </c>
      <c r="O29" s="185"/>
      <c r="P29" s="185">
        <v>0</v>
      </c>
      <c r="Q29" s="185"/>
      <c r="R29" s="185">
        <v>0</v>
      </c>
      <c r="S29" s="185"/>
      <c r="T29" s="185">
        <v>0</v>
      </c>
      <c r="U29" s="185"/>
      <c r="V29" s="185">
        <v>0</v>
      </c>
      <c r="W29" s="185"/>
      <c r="X29" s="185">
        <v>0</v>
      </c>
      <c r="Y29" s="185"/>
      <c r="Z29" s="185" t="s">
        <v>479</v>
      </c>
      <c r="AA29" s="185"/>
      <c r="AB29" s="185">
        <v>2.4363459999999999</v>
      </c>
      <c r="AC29" s="185">
        <v>2.4050107847249826</v>
      </c>
    </row>
    <row r="30" spans="1:34" s="234" customFormat="1" ht="47.25" x14ac:dyDescent="0.25">
      <c r="A30" s="183" t="s">
        <v>62</v>
      </c>
      <c r="B30" s="184" t="s">
        <v>176</v>
      </c>
      <c r="C30" s="244">
        <v>12.869039999999998</v>
      </c>
      <c r="D30" s="244">
        <v>12.723769822327762</v>
      </c>
      <c r="E30" s="244">
        <v>12.723769822327762</v>
      </c>
      <c r="F30" s="244">
        <v>12.723769822327762</v>
      </c>
      <c r="G30" s="244">
        <v>0</v>
      </c>
      <c r="H30" s="185">
        <v>1.10863</v>
      </c>
      <c r="I30" s="185"/>
      <c r="J30" s="185">
        <v>8.2421905783230009</v>
      </c>
      <c r="K30" s="185"/>
      <c r="L30" s="185">
        <v>11.76041</v>
      </c>
      <c r="M30" s="185"/>
      <c r="N30" s="185">
        <v>4.4815792440047604</v>
      </c>
      <c r="O30" s="185"/>
      <c r="P30" s="185">
        <v>0</v>
      </c>
      <c r="Q30" s="185"/>
      <c r="R30" s="185">
        <v>0</v>
      </c>
      <c r="S30" s="185"/>
      <c r="T30" s="185">
        <v>0</v>
      </c>
      <c r="U30" s="185"/>
      <c r="V30" s="185">
        <v>0</v>
      </c>
      <c r="W30" s="185"/>
      <c r="X30" s="185">
        <v>0</v>
      </c>
      <c r="Y30" s="185"/>
      <c r="Z30" s="185" t="s">
        <v>479</v>
      </c>
      <c r="AA30" s="185"/>
      <c r="AB30" s="185">
        <v>12.86904</v>
      </c>
      <c r="AC30" s="244">
        <v>12.72376982232776</v>
      </c>
    </row>
    <row r="31" spans="1:34" s="234" customFormat="1" x14ac:dyDescent="0.25">
      <c r="A31" s="183" t="s">
        <v>175</v>
      </c>
      <c r="B31" s="187" t="s">
        <v>174</v>
      </c>
      <c r="C31" s="244">
        <v>1.10863</v>
      </c>
      <c r="D31" s="244">
        <v>1.1270280844853999</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s="234" customFormat="1" ht="31.5" x14ac:dyDescent="0.25">
      <c r="A32" s="183" t="s">
        <v>173</v>
      </c>
      <c r="B32" s="187" t="s">
        <v>172</v>
      </c>
      <c r="C32" s="244">
        <v>2.7673299999999998</v>
      </c>
      <c r="D32" s="244">
        <v>2.6781927180875997</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234" customFormat="1" x14ac:dyDescent="0.25">
      <c r="A33" s="183" t="s">
        <v>171</v>
      </c>
      <c r="B33" s="187" t="s">
        <v>170</v>
      </c>
      <c r="C33" s="244">
        <v>6.9458700000000002</v>
      </c>
      <c r="D33" s="244">
        <v>6.8373686128378468</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234" customFormat="1" x14ac:dyDescent="0.25">
      <c r="A34" s="183" t="s">
        <v>169</v>
      </c>
      <c r="B34" s="187" t="s">
        <v>168</v>
      </c>
      <c r="C34" s="244">
        <v>2.0472099999999998</v>
      </c>
      <c r="D34" s="244">
        <v>2.0811804069169151</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234" customFormat="1" ht="48" customHeight="1" x14ac:dyDescent="0.25">
      <c r="A35" s="183" t="s">
        <v>61</v>
      </c>
      <c r="B35" s="184" t="s">
        <v>167</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234" customFormat="1" ht="44.25" customHeight="1" x14ac:dyDescent="0.25">
      <c r="A36" s="186" t="s">
        <v>166</v>
      </c>
      <c r="B36" s="187" t="s">
        <v>543</v>
      </c>
      <c r="C36" s="185"/>
      <c r="D36" s="185"/>
      <c r="E36" s="185"/>
      <c r="F36" s="185"/>
      <c r="G36" s="185">
        <v>0</v>
      </c>
      <c r="H36" s="185">
        <v>0</v>
      </c>
      <c r="I36" s="185" t="s">
        <v>614</v>
      </c>
      <c r="J36" s="185">
        <v>0</v>
      </c>
      <c r="K36" s="185" t="s">
        <v>614</v>
      </c>
      <c r="L36" s="185">
        <v>0</v>
      </c>
      <c r="M36" s="185" t="s">
        <v>614</v>
      </c>
      <c r="N36" s="185">
        <v>0</v>
      </c>
      <c r="O36" s="185" t="s">
        <v>614</v>
      </c>
      <c r="P36" s="185">
        <v>0</v>
      </c>
      <c r="Q36" s="238" t="s">
        <v>614</v>
      </c>
      <c r="R36" s="185">
        <v>0</v>
      </c>
      <c r="S36" s="185" t="s">
        <v>614</v>
      </c>
      <c r="T36" s="185">
        <v>0</v>
      </c>
      <c r="U36" s="238" t="s">
        <v>614</v>
      </c>
      <c r="V36" s="185">
        <v>0</v>
      </c>
      <c r="W36" s="185" t="s">
        <v>614</v>
      </c>
      <c r="X36" s="185">
        <v>0</v>
      </c>
      <c r="Y36" s="238" t="s">
        <v>614</v>
      </c>
      <c r="Z36" s="185" t="s">
        <v>479</v>
      </c>
      <c r="AA36" s="185" t="s">
        <v>479</v>
      </c>
      <c r="AB36" s="185">
        <v>0</v>
      </c>
      <c r="AC36" s="185">
        <v>0</v>
      </c>
    </row>
    <row r="37" spans="1:29" s="234" customFormat="1" ht="31.5" x14ac:dyDescent="0.25">
      <c r="A37" s="186" t="s">
        <v>165</v>
      </c>
      <c r="B37" s="189" t="s">
        <v>541</v>
      </c>
      <c r="C37" s="185"/>
      <c r="D37" s="185"/>
      <c r="E37" s="185"/>
      <c r="F37" s="185"/>
      <c r="G37" s="185">
        <v>0</v>
      </c>
      <c r="H37" s="185">
        <v>0</v>
      </c>
      <c r="I37" s="185" t="s">
        <v>614</v>
      </c>
      <c r="J37" s="185">
        <v>0</v>
      </c>
      <c r="K37" s="185" t="s">
        <v>614</v>
      </c>
      <c r="L37" s="185">
        <v>0</v>
      </c>
      <c r="M37" s="185" t="s">
        <v>614</v>
      </c>
      <c r="N37" s="185">
        <v>0</v>
      </c>
      <c r="O37" s="185" t="s">
        <v>614</v>
      </c>
      <c r="P37" s="185">
        <v>0</v>
      </c>
      <c r="Q37" s="238" t="s">
        <v>614</v>
      </c>
      <c r="R37" s="185">
        <v>0</v>
      </c>
      <c r="S37" s="185" t="s">
        <v>614</v>
      </c>
      <c r="T37" s="185">
        <v>0</v>
      </c>
      <c r="U37" s="238" t="s">
        <v>614</v>
      </c>
      <c r="V37" s="185">
        <v>0</v>
      </c>
      <c r="W37" s="185" t="s">
        <v>614</v>
      </c>
      <c r="X37" s="185">
        <v>0</v>
      </c>
      <c r="Y37" s="238" t="s">
        <v>614</v>
      </c>
      <c r="Z37" s="185" t="s">
        <v>479</v>
      </c>
      <c r="AA37" s="185" t="s">
        <v>479</v>
      </c>
      <c r="AB37" s="185">
        <v>0</v>
      </c>
      <c r="AC37" s="185">
        <v>0</v>
      </c>
    </row>
    <row r="38" spans="1:29" s="234" customFormat="1" x14ac:dyDescent="0.25">
      <c r="A38" s="186" t="s">
        <v>164</v>
      </c>
      <c r="B38" s="189" t="s">
        <v>155</v>
      </c>
      <c r="C38" s="185"/>
      <c r="D38" s="185"/>
      <c r="E38" s="185"/>
      <c r="F38" s="185"/>
      <c r="G38" s="185">
        <v>0</v>
      </c>
      <c r="H38" s="185">
        <v>0</v>
      </c>
      <c r="I38" s="185" t="s">
        <v>614</v>
      </c>
      <c r="J38" s="185">
        <v>0</v>
      </c>
      <c r="K38" s="185" t="s">
        <v>614</v>
      </c>
      <c r="L38" s="185">
        <v>0</v>
      </c>
      <c r="M38" s="185" t="s">
        <v>614</v>
      </c>
      <c r="N38" s="185">
        <v>0</v>
      </c>
      <c r="O38" s="185" t="s">
        <v>614</v>
      </c>
      <c r="P38" s="185">
        <v>0</v>
      </c>
      <c r="Q38" s="238" t="s">
        <v>614</v>
      </c>
      <c r="R38" s="185">
        <v>0</v>
      </c>
      <c r="S38" s="185" t="s">
        <v>614</v>
      </c>
      <c r="T38" s="185">
        <v>0</v>
      </c>
      <c r="U38" s="238" t="s">
        <v>614</v>
      </c>
      <c r="V38" s="185">
        <v>0</v>
      </c>
      <c r="W38" s="185" t="s">
        <v>614</v>
      </c>
      <c r="X38" s="185">
        <v>0</v>
      </c>
      <c r="Y38" s="238" t="s">
        <v>614</v>
      </c>
      <c r="Z38" s="185" t="s">
        <v>479</v>
      </c>
      <c r="AA38" s="185" t="s">
        <v>479</v>
      </c>
      <c r="AB38" s="185">
        <v>0</v>
      </c>
      <c r="AC38" s="185">
        <v>0</v>
      </c>
    </row>
    <row r="39" spans="1:29" s="234" customFormat="1" x14ac:dyDescent="0.25">
      <c r="A39" s="186" t="s">
        <v>163</v>
      </c>
      <c r="B39" s="187" t="s">
        <v>542</v>
      </c>
      <c r="C39" s="185"/>
      <c r="D39" s="185"/>
      <c r="E39" s="185"/>
      <c r="F39" s="185"/>
      <c r="G39" s="185">
        <v>0</v>
      </c>
      <c r="H39" s="185">
        <v>0</v>
      </c>
      <c r="I39" s="185" t="s">
        <v>614</v>
      </c>
      <c r="J39" s="185">
        <v>0</v>
      </c>
      <c r="K39" s="185" t="s">
        <v>614</v>
      </c>
      <c r="L39" s="185">
        <v>0</v>
      </c>
      <c r="M39" s="185" t="s">
        <v>614</v>
      </c>
      <c r="N39" s="185">
        <v>0</v>
      </c>
      <c r="O39" s="185" t="s">
        <v>614</v>
      </c>
      <c r="P39" s="185">
        <v>0</v>
      </c>
      <c r="Q39" s="238" t="s">
        <v>614</v>
      </c>
      <c r="R39" s="185">
        <v>0</v>
      </c>
      <c r="S39" s="185" t="s">
        <v>614</v>
      </c>
      <c r="T39" s="185">
        <v>0</v>
      </c>
      <c r="U39" s="238" t="s">
        <v>614</v>
      </c>
      <c r="V39" s="185">
        <v>0</v>
      </c>
      <c r="W39" s="185" t="s">
        <v>614</v>
      </c>
      <c r="X39" s="185">
        <v>0</v>
      </c>
      <c r="Y39" s="238" t="s">
        <v>614</v>
      </c>
      <c r="Z39" s="185" t="s">
        <v>479</v>
      </c>
      <c r="AA39" s="185" t="s">
        <v>479</v>
      </c>
      <c r="AB39" s="185">
        <v>0</v>
      </c>
      <c r="AC39" s="185">
        <v>0</v>
      </c>
    </row>
    <row r="40" spans="1:29" s="234" customFormat="1" x14ac:dyDescent="0.25">
      <c r="A40" s="186" t="s">
        <v>162</v>
      </c>
      <c r="B40" s="187" t="s">
        <v>544</v>
      </c>
      <c r="C40" s="185"/>
      <c r="D40" s="185"/>
      <c r="E40" s="185"/>
      <c r="F40" s="185"/>
      <c r="G40" s="185">
        <v>0</v>
      </c>
      <c r="H40" s="185">
        <v>0</v>
      </c>
      <c r="I40" s="185" t="s">
        <v>614</v>
      </c>
      <c r="J40" s="185">
        <v>0</v>
      </c>
      <c r="K40" s="185" t="s">
        <v>614</v>
      </c>
      <c r="L40" s="185">
        <v>0</v>
      </c>
      <c r="M40" s="185" t="s">
        <v>614</v>
      </c>
      <c r="N40" s="185">
        <v>0</v>
      </c>
      <c r="O40" s="185" t="s">
        <v>614</v>
      </c>
      <c r="P40" s="185">
        <v>0</v>
      </c>
      <c r="Q40" s="238" t="s">
        <v>614</v>
      </c>
      <c r="R40" s="185">
        <v>0</v>
      </c>
      <c r="S40" s="185" t="s">
        <v>614</v>
      </c>
      <c r="T40" s="185">
        <v>0</v>
      </c>
      <c r="U40" s="238" t="s">
        <v>614</v>
      </c>
      <c r="V40" s="185">
        <v>0</v>
      </c>
      <c r="W40" s="185" t="s">
        <v>614</v>
      </c>
      <c r="X40" s="185">
        <v>0</v>
      </c>
      <c r="Y40" s="238" t="s">
        <v>614</v>
      </c>
      <c r="Z40" s="185" t="s">
        <v>479</v>
      </c>
      <c r="AA40" s="185" t="s">
        <v>479</v>
      </c>
      <c r="AB40" s="185">
        <v>0</v>
      </c>
      <c r="AC40" s="185">
        <v>0</v>
      </c>
    </row>
    <row r="41" spans="1:29" s="234" customFormat="1" x14ac:dyDescent="0.25">
      <c r="A41" s="186" t="s">
        <v>161</v>
      </c>
      <c r="B41" s="187" t="s">
        <v>545</v>
      </c>
      <c r="C41" s="185"/>
      <c r="D41" s="185"/>
      <c r="E41" s="185"/>
      <c r="F41" s="185"/>
      <c r="G41" s="185">
        <v>0</v>
      </c>
      <c r="H41" s="185">
        <v>0</v>
      </c>
      <c r="I41" s="185" t="s">
        <v>614</v>
      </c>
      <c r="J41" s="185">
        <v>0</v>
      </c>
      <c r="K41" s="185" t="s">
        <v>614</v>
      </c>
      <c r="L41" s="185">
        <v>0</v>
      </c>
      <c r="M41" s="185" t="s">
        <v>614</v>
      </c>
      <c r="N41" s="185">
        <v>0</v>
      </c>
      <c r="O41" s="185" t="s">
        <v>614</v>
      </c>
      <c r="P41" s="185">
        <v>0</v>
      </c>
      <c r="Q41" s="238" t="s">
        <v>614</v>
      </c>
      <c r="R41" s="185">
        <v>0</v>
      </c>
      <c r="S41" s="185" t="s">
        <v>614</v>
      </c>
      <c r="T41" s="185">
        <v>0</v>
      </c>
      <c r="U41" s="238" t="s">
        <v>614</v>
      </c>
      <c r="V41" s="185">
        <v>0</v>
      </c>
      <c r="W41" s="185" t="s">
        <v>614</v>
      </c>
      <c r="X41" s="185">
        <v>0</v>
      </c>
      <c r="Y41" s="238" t="s">
        <v>614</v>
      </c>
      <c r="Z41" s="185" t="s">
        <v>479</v>
      </c>
      <c r="AA41" s="185" t="s">
        <v>479</v>
      </c>
      <c r="AB41" s="185">
        <v>0</v>
      </c>
      <c r="AC41" s="185">
        <v>0</v>
      </c>
    </row>
    <row r="42" spans="1:29" s="234" customFormat="1" x14ac:dyDescent="0.25">
      <c r="A42" s="186" t="s">
        <v>160</v>
      </c>
      <c r="B42" s="187" t="s">
        <v>546</v>
      </c>
      <c r="C42" s="185"/>
      <c r="D42" s="185"/>
      <c r="E42" s="185"/>
      <c r="F42" s="185"/>
      <c r="G42" s="185">
        <v>0</v>
      </c>
      <c r="H42" s="185">
        <v>0</v>
      </c>
      <c r="I42" s="185" t="s">
        <v>614</v>
      </c>
      <c r="J42" s="185">
        <v>0</v>
      </c>
      <c r="K42" s="185" t="s">
        <v>614</v>
      </c>
      <c r="L42" s="185">
        <v>0</v>
      </c>
      <c r="M42" s="185" t="s">
        <v>614</v>
      </c>
      <c r="N42" s="185">
        <v>0</v>
      </c>
      <c r="O42" s="185" t="s">
        <v>614</v>
      </c>
      <c r="P42" s="185">
        <v>0</v>
      </c>
      <c r="Q42" s="238" t="s">
        <v>614</v>
      </c>
      <c r="R42" s="185">
        <v>0</v>
      </c>
      <c r="S42" s="185" t="s">
        <v>614</v>
      </c>
      <c r="T42" s="185">
        <v>0</v>
      </c>
      <c r="U42" s="238" t="s">
        <v>614</v>
      </c>
      <c r="V42" s="185">
        <v>0</v>
      </c>
      <c r="W42" s="185" t="s">
        <v>614</v>
      </c>
      <c r="X42" s="185">
        <v>0</v>
      </c>
      <c r="Y42" s="238" t="s">
        <v>614</v>
      </c>
      <c r="Z42" s="185" t="s">
        <v>479</v>
      </c>
      <c r="AA42" s="185" t="s">
        <v>479</v>
      </c>
      <c r="AB42" s="185">
        <v>0</v>
      </c>
      <c r="AC42" s="185">
        <v>0</v>
      </c>
    </row>
    <row r="43" spans="1:29" s="234" customFormat="1" x14ac:dyDescent="0.25">
      <c r="A43" s="186" t="s">
        <v>547</v>
      </c>
      <c r="B43" s="187" t="s">
        <v>548</v>
      </c>
      <c r="C43" s="185"/>
      <c r="D43" s="185"/>
      <c r="E43" s="185"/>
      <c r="F43" s="185"/>
      <c r="G43" s="185">
        <v>0</v>
      </c>
      <c r="H43" s="185">
        <v>0</v>
      </c>
      <c r="I43" s="185" t="s">
        <v>614</v>
      </c>
      <c r="J43" s="185">
        <v>0</v>
      </c>
      <c r="K43" s="185" t="s">
        <v>614</v>
      </c>
      <c r="L43" s="185">
        <v>0</v>
      </c>
      <c r="M43" s="185" t="s">
        <v>614</v>
      </c>
      <c r="N43" s="185">
        <v>0</v>
      </c>
      <c r="O43" s="185" t="s">
        <v>614</v>
      </c>
      <c r="P43" s="185">
        <v>0</v>
      </c>
      <c r="Q43" s="238" t="s">
        <v>614</v>
      </c>
      <c r="R43" s="185">
        <v>0</v>
      </c>
      <c r="S43" s="185" t="s">
        <v>614</v>
      </c>
      <c r="T43" s="185">
        <v>0</v>
      </c>
      <c r="U43" s="238" t="s">
        <v>614</v>
      </c>
      <c r="V43" s="185">
        <v>0</v>
      </c>
      <c r="W43" s="185" t="s">
        <v>614</v>
      </c>
      <c r="X43" s="185">
        <v>0</v>
      </c>
      <c r="Y43" s="238" t="s">
        <v>614</v>
      </c>
      <c r="Z43" s="185" t="s">
        <v>479</v>
      </c>
      <c r="AA43" s="185" t="s">
        <v>479</v>
      </c>
      <c r="AB43" s="185">
        <v>0</v>
      </c>
      <c r="AC43" s="185">
        <v>0</v>
      </c>
    </row>
    <row r="44" spans="1:29" s="234" customFormat="1" x14ac:dyDescent="0.25">
      <c r="A44" s="186" t="s">
        <v>549</v>
      </c>
      <c r="B44" s="187" t="s">
        <v>550</v>
      </c>
      <c r="C44" s="185"/>
      <c r="D44" s="185"/>
      <c r="E44" s="185"/>
      <c r="F44" s="185"/>
      <c r="G44" s="185">
        <v>0</v>
      </c>
      <c r="H44" s="185">
        <v>0</v>
      </c>
      <c r="I44" s="185" t="s">
        <v>614</v>
      </c>
      <c r="J44" s="185">
        <v>0</v>
      </c>
      <c r="K44" s="185" t="s">
        <v>614</v>
      </c>
      <c r="L44" s="185">
        <v>2</v>
      </c>
      <c r="M44" s="185">
        <v>4</v>
      </c>
      <c r="N44" s="185">
        <v>2</v>
      </c>
      <c r="O44" s="185">
        <v>4</v>
      </c>
      <c r="P44" s="185">
        <v>0</v>
      </c>
      <c r="Q44" s="238" t="s">
        <v>614</v>
      </c>
      <c r="R44" s="185">
        <v>0</v>
      </c>
      <c r="S44" s="185" t="s">
        <v>614</v>
      </c>
      <c r="T44" s="185">
        <v>0</v>
      </c>
      <c r="U44" s="238" t="s">
        <v>614</v>
      </c>
      <c r="V44" s="185">
        <v>0</v>
      </c>
      <c r="W44" s="185" t="s">
        <v>614</v>
      </c>
      <c r="X44" s="185">
        <v>0</v>
      </c>
      <c r="Y44" s="238" t="s">
        <v>614</v>
      </c>
      <c r="Z44" s="185" t="s">
        <v>479</v>
      </c>
      <c r="AA44" s="185" t="s">
        <v>479</v>
      </c>
      <c r="AB44" s="185">
        <v>2</v>
      </c>
      <c r="AC44" s="185">
        <v>2</v>
      </c>
    </row>
    <row r="45" spans="1:29" s="234" customFormat="1" x14ac:dyDescent="0.25">
      <c r="A45" s="186" t="s">
        <v>551</v>
      </c>
      <c r="B45" s="187" t="s">
        <v>552</v>
      </c>
      <c r="C45" s="185"/>
      <c r="D45" s="185"/>
      <c r="E45" s="185"/>
      <c r="F45" s="185"/>
      <c r="G45" s="185">
        <v>0</v>
      </c>
      <c r="H45" s="185">
        <v>0</v>
      </c>
      <c r="I45" s="185" t="s">
        <v>614</v>
      </c>
      <c r="J45" s="185">
        <v>0</v>
      </c>
      <c r="K45" s="185" t="s">
        <v>614</v>
      </c>
      <c r="L45" s="185">
        <v>0</v>
      </c>
      <c r="M45" s="185" t="s">
        <v>614</v>
      </c>
      <c r="N45" s="185">
        <v>0</v>
      </c>
      <c r="O45" s="185" t="s">
        <v>614</v>
      </c>
      <c r="P45" s="185">
        <v>0</v>
      </c>
      <c r="Q45" s="238" t="s">
        <v>614</v>
      </c>
      <c r="R45" s="185">
        <v>0</v>
      </c>
      <c r="S45" s="185" t="s">
        <v>614</v>
      </c>
      <c r="T45" s="185">
        <v>0</v>
      </c>
      <c r="U45" s="238" t="s">
        <v>614</v>
      </c>
      <c r="V45" s="185">
        <v>0</v>
      </c>
      <c r="W45" s="185" t="s">
        <v>614</v>
      </c>
      <c r="X45" s="185">
        <v>0</v>
      </c>
      <c r="Y45" s="238" t="s">
        <v>614</v>
      </c>
      <c r="Z45" s="185" t="s">
        <v>479</v>
      </c>
      <c r="AA45" s="185" t="s">
        <v>479</v>
      </c>
      <c r="AB45" s="185">
        <v>0</v>
      </c>
      <c r="AC45" s="185">
        <v>0</v>
      </c>
    </row>
    <row r="46" spans="1:29" s="234" customFormat="1" x14ac:dyDescent="0.25">
      <c r="A46" s="186" t="s">
        <v>553</v>
      </c>
      <c r="B46" s="187" t="s">
        <v>554</v>
      </c>
      <c r="C46" s="185"/>
      <c r="D46" s="185"/>
      <c r="E46" s="185"/>
      <c r="F46" s="185"/>
      <c r="G46" s="185">
        <v>0</v>
      </c>
      <c r="H46" s="185">
        <v>0</v>
      </c>
      <c r="I46" s="185" t="s">
        <v>614</v>
      </c>
      <c r="J46" s="185">
        <v>0</v>
      </c>
      <c r="K46" s="185" t="s">
        <v>614</v>
      </c>
      <c r="L46" s="185">
        <v>0</v>
      </c>
      <c r="M46" s="185" t="s">
        <v>614</v>
      </c>
      <c r="N46" s="185">
        <v>0</v>
      </c>
      <c r="O46" s="185" t="s">
        <v>614</v>
      </c>
      <c r="P46" s="185">
        <v>0</v>
      </c>
      <c r="Q46" s="238" t="s">
        <v>614</v>
      </c>
      <c r="R46" s="185">
        <v>0</v>
      </c>
      <c r="S46" s="185" t="s">
        <v>614</v>
      </c>
      <c r="T46" s="185">
        <v>0</v>
      </c>
      <c r="U46" s="238" t="s">
        <v>614</v>
      </c>
      <c r="V46" s="185">
        <v>0</v>
      </c>
      <c r="W46" s="185" t="s">
        <v>614</v>
      </c>
      <c r="X46" s="185">
        <v>0</v>
      </c>
      <c r="Y46" s="238" t="s">
        <v>614</v>
      </c>
      <c r="Z46" s="185" t="s">
        <v>479</v>
      </c>
      <c r="AA46" s="185" t="s">
        <v>479</v>
      </c>
      <c r="AB46" s="185">
        <v>0</v>
      </c>
      <c r="AC46" s="185">
        <v>0</v>
      </c>
    </row>
    <row r="47" spans="1:29" s="234" customFormat="1" x14ac:dyDescent="0.25">
      <c r="A47" s="183" t="s">
        <v>60</v>
      </c>
      <c r="B47" s="184" t="s">
        <v>159</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238"/>
      <c r="AB47" s="185"/>
      <c r="AC47" s="185"/>
    </row>
    <row r="48" spans="1:29" s="234" customFormat="1" ht="33.75" customHeight="1" x14ac:dyDescent="0.25">
      <c r="A48" s="186" t="s">
        <v>158</v>
      </c>
      <c r="B48" s="187" t="s">
        <v>543</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479</v>
      </c>
      <c r="AA48" s="185"/>
      <c r="AB48" s="185">
        <v>0</v>
      </c>
      <c r="AC48" s="185">
        <v>0</v>
      </c>
    </row>
    <row r="49" spans="1:29" s="234" customFormat="1" ht="31.5" x14ac:dyDescent="0.25">
      <c r="A49" s="186" t="s">
        <v>157</v>
      </c>
      <c r="B49" s="189" t="s">
        <v>541</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479</v>
      </c>
      <c r="AA49" s="185"/>
      <c r="AB49" s="185">
        <v>0</v>
      </c>
      <c r="AC49" s="185">
        <v>0</v>
      </c>
    </row>
    <row r="50" spans="1:29" s="234" customFormat="1" x14ac:dyDescent="0.25">
      <c r="A50" s="186" t="s">
        <v>156</v>
      </c>
      <c r="B50" s="189" t="s">
        <v>155</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479</v>
      </c>
      <c r="AA50" s="185"/>
      <c r="AB50" s="185">
        <v>0</v>
      </c>
      <c r="AC50" s="185">
        <v>0</v>
      </c>
    </row>
    <row r="51" spans="1:29" s="234" customFormat="1" ht="31.5" x14ac:dyDescent="0.25">
      <c r="A51" s="186" t="s">
        <v>154</v>
      </c>
      <c r="B51" s="187" t="s">
        <v>153</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479</v>
      </c>
      <c r="AA51" s="185"/>
      <c r="AB51" s="185">
        <v>0</v>
      </c>
      <c r="AC51" s="185">
        <v>0</v>
      </c>
    </row>
    <row r="52" spans="1:29" s="234" customFormat="1" ht="31.5" x14ac:dyDescent="0.25">
      <c r="A52" s="186" t="s">
        <v>152</v>
      </c>
      <c r="B52" s="187" t="s">
        <v>151</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479</v>
      </c>
      <c r="AA52" s="185"/>
      <c r="AB52" s="185">
        <v>0</v>
      </c>
      <c r="AC52" s="185">
        <v>0</v>
      </c>
    </row>
    <row r="53" spans="1:29" s="234" customFormat="1" x14ac:dyDescent="0.25">
      <c r="A53" s="186" t="s">
        <v>150</v>
      </c>
      <c r="B53" s="187" t="s">
        <v>149</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479</v>
      </c>
      <c r="AA53" s="185"/>
      <c r="AB53" s="185">
        <v>0</v>
      </c>
      <c r="AC53" s="185">
        <v>0</v>
      </c>
    </row>
    <row r="54" spans="1:29" s="234" customFormat="1" x14ac:dyDescent="0.25">
      <c r="A54" s="186" t="s">
        <v>148</v>
      </c>
      <c r="B54" s="187" t="s">
        <v>544</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479</v>
      </c>
      <c r="AA54" s="185"/>
      <c r="AB54" s="185">
        <v>0</v>
      </c>
      <c r="AC54" s="185">
        <v>0</v>
      </c>
    </row>
    <row r="55" spans="1:29" s="234" customFormat="1" x14ac:dyDescent="0.25">
      <c r="A55" s="186" t="s">
        <v>555</v>
      </c>
      <c r="B55" s="187" t="s">
        <v>545</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479</v>
      </c>
      <c r="AA55" s="185"/>
      <c r="AB55" s="185">
        <v>0</v>
      </c>
      <c r="AC55" s="185">
        <v>0</v>
      </c>
    </row>
    <row r="56" spans="1:29" s="234" customFormat="1" x14ac:dyDescent="0.25">
      <c r="A56" s="186" t="s">
        <v>556</v>
      </c>
      <c r="B56" s="187" t="s">
        <v>546</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479</v>
      </c>
      <c r="AA56" s="185"/>
      <c r="AB56" s="185">
        <v>0</v>
      </c>
      <c r="AC56" s="185">
        <v>0</v>
      </c>
    </row>
    <row r="57" spans="1:29" s="234" customFormat="1" x14ac:dyDescent="0.25">
      <c r="A57" s="186" t="s">
        <v>557</v>
      </c>
      <c r="B57" s="187" t="s">
        <v>548</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479</v>
      </c>
      <c r="AA57" s="185"/>
      <c r="AB57" s="185">
        <v>0</v>
      </c>
      <c r="AC57" s="185">
        <v>0</v>
      </c>
    </row>
    <row r="58" spans="1:29" s="234" customFormat="1" x14ac:dyDescent="0.25">
      <c r="A58" s="186" t="s">
        <v>558</v>
      </c>
      <c r="B58" s="187" t="s">
        <v>550</v>
      </c>
      <c r="C58" s="185">
        <v>2</v>
      </c>
      <c r="D58" s="185">
        <v>2</v>
      </c>
      <c r="E58" s="185"/>
      <c r="F58" s="185"/>
      <c r="G58" s="185">
        <v>0</v>
      </c>
      <c r="H58" s="185">
        <v>0</v>
      </c>
      <c r="I58" s="185"/>
      <c r="J58" s="185">
        <v>0</v>
      </c>
      <c r="K58" s="185"/>
      <c r="L58" s="185">
        <v>2</v>
      </c>
      <c r="M58" s="185"/>
      <c r="N58" s="185">
        <v>2</v>
      </c>
      <c r="O58" s="185"/>
      <c r="P58" s="185">
        <v>0</v>
      </c>
      <c r="Q58" s="185"/>
      <c r="R58" s="185">
        <v>0</v>
      </c>
      <c r="S58" s="185"/>
      <c r="T58" s="185">
        <v>0</v>
      </c>
      <c r="U58" s="185"/>
      <c r="V58" s="185">
        <v>0</v>
      </c>
      <c r="W58" s="185"/>
      <c r="X58" s="185">
        <v>0</v>
      </c>
      <c r="Y58" s="185"/>
      <c r="Z58" s="185" t="s">
        <v>479</v>
      </c>
      <c r="AA58" s="185"/>
      <c r="AB58" s="185">
        <v>2</v>
      </c>
      <c r="AC58" s="185">
        <v>2</v>
      </c>
    </row>
    <row r="59" spans="1:29" s="234" customFormat="1" x14ac:dyDescent="0.25">
      <c r="A59" s="186" t="s">
        <v>559</v>
      </c>
      <c r="B59" s="187" t="s">
        <v>552</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479</v>
      </c>
      <c r="AA59" s="185"/>
      <c r="AB59" s="185">
        <v>0</v>
      </c>
      <c r="AC59" s="185">
        <v>0</v>
      </c>
    </row>
    <row r="60" spans="1:29" s="234" customFormat="1" x14ac:dyDescent="0.25">
      <c r="A60" s="186" t="s">
        <v>560</v>
      </c>
      <c r="B60" s="187" t="s">
        <v>554</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479</v>
      </c>
      <c r="AA60" s="185"/>
      <c r="AB60" s="185">
        <v>0</v>
      </c>
      <c r="AC60" s="185">
        <v>0</v>
      </c>
    </row>
    <row r="61" spans="1:29" s="234" customFormat="1" ht="35.25" customHeight="1" x14ac:dyDescent="0.25">
      <c r="A61" s="183" t="s">
        <v>58</v>
      </c>
      <c r="B61" s="184" t="s">
        <v>147</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234" customFormat="1" x14ac:dyDescent="0.25">
      <c r="A62" s="186" t="s">
        <v>146</v>
      </c>
      <c r="B62" s="187" t="s">
        <v>145</v>
      </c>
      <c r="C62" s="244">
        <v>12.869039999999998</v>
      </c>
      <c r="D62" s="244">
        <v>12.723769822327762</v>
      </c>
      <c r="E62" s="185"/>
      <c r="F62" s="185"/>
      <c r="G62" s="185">
        <v>0</v>
      </c>
      <c r="H62" s="185">
        <v>0</v>
      </c>
      <c r="I62" s="185"/>
      <c r="J62" s="185">
        <v>0</v>
      </c>
      <c r="K62" s="185"/>
      <c r="L62" s="185">
        <v>12.869039999999998</v>
      </c>
      <c r="M62" s="185"/>
      <c r="N62" s="185">
        <v>12.723769822327762</v>
      </c>
      <c r="O62" s="185"/>
      <c r="P62" s="244">
        <v>0</v>
      </c>
      <c r="Q62" s="185"/>
      <c r="R62" s="244">
        <v>0</v>
      </c>
      <c r="S62" s="185"/>
      <c r="T62" s="185">
        <v>0</v>
      </c>
      <c r="U62" s="185"/>
      <c r="V62" s="185">
        <v>0</v>
      </c>
      <c r="W62" s="185"/>
      <c r="X62" s="185">
        <v>0</v>
      </c>
      <c r="Y62" s="185"/>
      <c r="Z62" s="185" t="s">
        <v>479</v>
      </c>
      <c r="AA62" s="185"/>
      <c r="AB62" s="244">
        <v>12.869039999999998</v>
      </c>
      <c r="AC62" s="244">
        <v>12.723769822327762</v>
      </c>
    </row>
    <row r="63" spans="1:29" s="234" customFormat="1" x14ac:dyDescent="0.25">
      <c r="A63" s="186" t="s">
        <v>144</v>
      </c>
      <c r="B63" s="189" t="s">
        <v>138</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479</v>
      </c>
      <c r="AA63" s="185"/>
      <c r="AB63" s="185">
        <v>0</v>
      </c>
      <c r="AC63" s="185">
        <v>0</v>
      </c>
    </row>
    <row r="64" spans="1:29" s="234" customFormat="1" x14ac:dyDescent="0.25">
      <c r="A64" s="186" t="s">
        <v>143</v>
      </c>
      <c r="B64" s="187" t="s">
        <v>137</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479</v>
      </c>
      <c r="AA64" s="185"/>
      <c r="AB64" s="185">
        <v>0</v>
      </c>
      <c r="AC64" s="185">
        <v>0</v>
      </c>
    </row>
    <row r="65" spans="1:29" s="234" customFormat="1" x14ac:dyDescent="0.25">
      <c r="A65" s="186" t="s">
        <v>142</v>
      </c>
      <c r="B65" s="189" t="s">
        <v>136</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479</v>
      </c>
      <c r="AA65" s="185"/>
      <c r="AB65" s="185">
        <v>0</v>
      </c>
      <c r="AC65" s="185">
        <v>0</v>
      </c>
    </row>
    <row r="66" spans="1:29" s="234" customFormat="1" x14ac:dyDescent="0.25">
      <c r="A66" s="186" t="s">
        <v>141</v>
      </c>
      <c r="B66" s="189" t="s">
        <v>135</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479</v>
      </c>
      <c r="AA66" s="185"/>
      <c r="AB66" s="185">
        <v>0</v>
      </c>
      <c r="AC66" s="185">
        <v>0</v>
      </c>
    </row>
    <row r="67" spans="1:29" s="234" customFormat="1" x14ac:dyDescent="0.25">
      <c r="A67" s="186" t="s">
        <v>140</v>
      </c>
      <c r="B67" s="189" t="s">
        <v>561</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479</v>
      </c>
      <c r="AA67" s="185"/>
      <c r="AB67" s="185">
        <v>0</v>
      </c>
      <c r="AC67" s="185">
        <v>0</v>
      </c>
    </row>
    <row r="68" spans="1:29" s="234" customFormat="1" x14ac:dyDescent="0.25">
      <c r="A68" s="186" t="s">
        <v>562</v>
      </c>
      <c r="B68" s="189" t="s">
        <v>563</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479</v>
      </c>
      <c r="AA68" s="185"/>
      <c r="AB68" s="185">
        <v>0</v>
      </c>
      <c r="AC68" s="185">
        <v>0</v>
      </c>
    </row>
    <row r="69" spans="1:29" s="234" customFormat="1" x14ac:dyDescent="0.25">
      <c r="A69" s="186" t="s">
        <v>564</v>
      </c>
      <c r="B69" s="189" t="s">
        <v>565</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479</v>
      </c>
      <c r="AA69" s="185"/>
      <c r="AB69" s="185">
        <v>0</v>
      </c>
      <c r="AC69" s="185">
        <v>0</v>
      </c>
    </row>
    <row r="70" spans="1:29" s="234" customFormat="1" x14ac:dyDescent="0.25">
      <c r="A70" s="186" t="s">
        <v>566</v>
      </c>
      <c r="B70" s="189" t="s">
        <v>567</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479</v>
      </c>
      <c r="AA70" s="185"/>
      <c r="AB70" s="185">
        <v>0</v>
      </c>
      <c r="AC70" s="185">
        <v>0</v>
      </c>
    </row>
    <row r="71" spans="1:29" s="234" customFormat="1" x14ac:dyDescent="0.25">
      <c r="A71" s="186" t="s">
        <v>568</v>
      </c>
      <c r="B71" s="189" t="s">
        <v>569</v>
      </c>
      <c r="C71" s="185"/>
      <c r="D71" s="185"/>
      <c r="E71" s="185"/>
      <c r="F71" s="185"/>
      <c r="G71" s="185">
        <v>0</v>
      </c>
      <c r="H71" s="185">
        <v>0</v>
      </c>
      <c r="I71" s="185"/>
      <c r="J71" s="185">
        <v>0</v>
      </c>
      <c r="K71" s="185"/>
      <c r="L71" s="185">
        <v>2</v>
      </c>
      <c r="M71" s="185"/>
      <c r="N71" s="185">
        <v>2</v>
      </c>
      <c r="O71" s="185"/>
      <c r="P71" s="185">
        <v>0</v>
      </c>
      <c r="Q71" s="185"/>
      <c r="R71" s="185">
        <v>0</v>
      </c>
      <c r="S71" s="185"/>
      <c r="T71" s="185">
        <v>0</v>
      </c>
      <c r="U71" s="185"/>
      <c r="V71" s="185">
        <v>0</v>
      </c>
      <c r="W71" s="185"/>
      <c r="X71" s="185">
        <v>0</v>
      </c>
      <c r="Y71" s="185"/>
      <c r="Z71" s="185" t="s">
        <v>479</v>
      </c>
      <c r="AA71" s="185"/>
      <c r="AB71" s="185">
        <v>2</v>
      </c>
      <c r="AC71" s="185">
        <v>2</v>
      </c>
    </row>
    <row r="72" spans="1:29" s="234" customFormat="1" x14ac:dyDescent="0.25">
      <c r="A72" s="186" t="s">
        <v>570</v>
      </c>
      <c r="B72" s="189" t="s">
        <v>571</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479</v>
      </c>
      <c r="AA72" s="185"/>
      <c r="AB72" s="185">
        <v>0</v>
      </c>
      <c r="AC72" s="185">
        <v>0</v>
      </c>
    </row>
    <row r="73" spans="1:29" s="234" customFormat="1" x14ac:dyDescent="0.25">
      <c r="A73" s="186" t="s">
        <v>572</v>
      </c>
      <c r="B73" s="189" t="s">
        <v>573</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479</v>
      </c>
      <c r="AA73" s="185"/>
      <c r="AB73" s="185">
        <v>0</v>
      </c>
      <c r="AC73" s="185">
        <v>0</v>
      </c>
    </row>
    <row r="74" spans="1:29" s="234" customFormat="1" ht="36.75" customHeight="1" x14ac:dyDescent="0.25">
      <c r="A74" s="183" t="s">
        <v>57</v>
      </c>
      <c r="B74" s="190" t="s">
        <v>233</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479</v>
      </c>
      <c r="AA74" s="185"/>
      <c r="AB74" s="185">
        <v>0</v>
      </c>
      <c r="AC74" s="185">
        <v>0</v>
      </c>
    </row>
    <row r="75" spans="1:29" s="234" customFormat="1" x14ac:dyDescent="0.25">
      <c r="A75" s="183" t="s">
        <v>55</v>
      </c>
      <c r="B75" s="184" t="s">
        <v>139</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234" customFormat="1" ht="45" customHeight="1" x14ac:dyDescent="0.25">
      <c r="A76" s="186" t="s">
        <v>228</v>
      </c>
      <c r="B76" s="187" t="s">
        <v>543</v>
      </c>
      <c r="C76" s="239"/>
      <c r="D76" s="191"/>
      <c r="E76" s="192"/>
      <c r="F76" s="192"/>
      <c r="G76" s="192">
        <v>0</v>
      </c>
      <c r="H76" s="185">
        <v>0</v>
      </c>
      <c r="I76" s="185"/>
      <c r="J76" s="185">
        <v>0</v>
      </c>
      <c r="K76" s="185"/>
      <c r="L76" s="185">
        <v>0</v>
      </c>
      <c r="M76" s="185"/>
      <c r="N76" s="185">
        <v>0</v>
      </c>
      <c r="O76" s="185"/>
      <c r="P76" s="185">
        <v>0</v>
      </c>
      <c r="Q76" s="192"/>
      <c r="R76" s="185">
        <v>0</v>
      </c>
      <c r="S76" s="191"/>
      <c r="T76" s="185">
        <v>0</v>
      </c>
      <c r="U76" s="191"/>
      <c r="V76" s="185">
        <v>0</v>
      </c>
      <c r="W76" s="191"/>
      <c r="X76" s="185">
        <v>0</v>
      </c>
      <c r="Y76" s="191"/>
      <c r="Z76" s="185" t="s">
        <v>479</v>
      </c>
      <c r="AA76" s="191"/>
      <c r="AB76" s="185">
        <v>0</v>
      </c>
      <c r="AC76" s="185">
        <v>0</v>
      </c>
    </row>
    <row r="77" spans="1:29" s="234" customFormat="1" ht="39.75" customHeight="1" x14ac:dyDescent="0.25">
      <c r="A77" s="186" t="s">
        <v>229</v>
      </c>
      <c r="B77" s="189" t="s">
        <v>541</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479</v>
      </c>
      <c r="AA77" s="185"/>
      <c r="AB77" s="185">
        <v>0</v>
      </c>
      <c r="AC77" s="185">
        <v>0</v>
      </c>
    </row>
    <row r="78" spans="1:29" s="234" customFormat="1" x14ac:dyDescent="0.25">
      <c r="A78" s="186" t="s">
        <v>230</v>
      </c>
      <c r="B78" s="189" t="s">
        <v>155</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479</v>
      </c>
      <c r="AA78" s="185"/>
      <c r="AB78" s="185">
        <v>0</v>
      </c>
      <c r="AC78" s="185">
        <v>0</v>
      </c>
    </row>
    <row r="79" spans="1:29" s="234" customFormat="1" x14ac:dyDescent="0.25">
      <c r="A79" s="186" t="s">
        <v>231</v>
      </c>
      <c r="B79" s="187" t="s">
        <v>574</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t="s">
        <v>479</v>
      </c>
      <c r="AA79" s="185"/>
      <c r="AB79" s="185">
        <v>0</v>
      </c>
      <c r="AC79" s="185">
        <v>0</v>
      </c>
    </row>
    <row r="80" spans="1:29" s="234" customFormat="1" x14ac:dyDescent="0.25">
      <c r="A80" s="186" t="s">
        <v>232</v>
      </c>
      <c r="B80" s="187" t="s">
        <v>544</v>
      </c>
      <c r="C80" s="239"/>
      <c r="D80" s="191"/>
      <c r="E80" s="192"/>
      <c r="F80" s="192"/>
      <c r="G80" s="192">
        <v>0</v>
      </c>
      <c r="H80" s="185">
        <v>0</v>
      </c>
      <c r="I80" s="185"/>
      <c r="J80" s="185">
        <v>0</v>
      </c>
      <c r="K80" s="185"/>
      <c r="L80" s="185">
        <v>0</v>
      </c>
      <c r="M80" s="185"/>
      <c r="N80" s="185">
        <v>0</v>
      </c>
      <c r="O80" s="185"/>
      <c r="P80" s="185">
        <v>0</v>
      </c>
      <c r="Q80" s="192"/>
      <c r="R80" s="185">
        <v>0</v>
      </c>
      <c r="S80" s="191"/>
      <c r="T80" s="185">
        <v>0</v>
      </c>
      <c r="U80" s="191"/>
      <c r="V80" s="185">
        <v>0</v>
      </c>
      <c r="W80" s="191"/>
      <c r="X80" s="185">
        <v>0</v>
      </c>
      <c r="Y80" s="191"/>
      <c r="Z80" s="185" t="s">
        <v>479</v>
      </c>
      <c r="AA80" s="191"/>
      <c r="AB80" s="185">
        <v>0</v>
      </c>
      <c r="AC80" s="185">
        <v>0</v>
      </c>
    </row>
    <row r="81" spans="1:29" s="234" customFormat="1" x14ac:dyDescent="0.25">
      <c r="A81" s="186" t="s">
        <v>575</v>
      </c>
      <c r="B81" s="187" t="s">
        <v>545</v>
      </c>
      <c r="C81" s="239"/>
      <c r="D81" s="191"/>
      <c r="E81" s="192"/>
      <c r="F81" s="192"/>
      <c r="G81" s="192">
        <v>0</v>
      </c>
      <c r="H81" s="185">
        <v>0</v>
      </c>
      <c r="I81" s="185"/>
      <c r="J81" s="185">
        <v>0</v>
      </c>
      <c r="K81" s="185"/>
      <c r="L81" s="185">
        <v>0</v>
      </c>
      <c r="M81" s="185"/>
      <c r="N81" s="185">
        <v>0</v>
      </c>
      <c r="O81" s="185"/>
      <c r="P81" s="185">
        <v>0</v>
      </c>
      <c r="Q81" s="192"/>
      <c r="R81" s="185">
        <v>0</v>
      </c>
      <c r="S81" s="191"/>
      <c r="T81" s="185">
        <v>0</v>
      </c>
      <c r="U81" s="191"/>
      <c r="V81" s="185">
        <v>0</v>
      </c>
      <c r="W81" s="191"/>
      <c r="X81" s="185">
        <v>0</v>
      </c>
      <c r="Y81" s="191"/>
      <c r="Z81" s="185" t="s">
        <v>479</v>
      </c>
      <c r="AA81" s="191"/>
      <c r="AB81" s="185">
        <v>0</v>
      </c>
      <c r="AC81" s="185">
        <v>0</v>
      </c>
    </row>
    <row r="82" spans="1:29" s="234" customFormat="1" x14ac:dyDescent="0.25">
      <c r="A82" s="186" t="s">
        <v>576</v>
      </c>
      <c r="B82" s="187" t="s">
        <v>546</v>
      </c>
      <c r="C82" s="239"/>
      <c r="D82" s="191"/>
      <c r="E82" s="192"/>
      <c r="F82" s="192"/>
      <c r="G82" s="192">
        <v>0</v>
      </c>
      <c r="H82" s="185">
        <v>0</v>
      </c>
      <c r="I82" s="185"/>
      <c r="J82" s="185">
        <v>0</v>
      </c>
      <c r="K82" s="185"/>
      <c r="L82" s="185">
        <v>0</v>
      </c>
      <c r="M82" s="185"/>
      <c r="N82" s="185">
        <v>0</v>
      </c>
      <c r="O82" s="185"/>
      <c r="P82" s="185">
        <v>0</v>
      </c>
      <c r="Q82" s="192"/>
      <c r="R82" s="185">
        <v>0</v>
      </c>
      <c r="S82" s="191"/>
      <c r="T82" s="185">
        <v>0</v>
      </c>
      <c r="U82" s="191"/>
      <c r="V82" s="185">
        <v>0</v>
      </c>
      <c r="W82" s="191"/>
      <c r="X82" s="185">
        <v>0</v>
      </c>
      <c r="Y82" s="191"/>
      <c r="Z82" s="185" t="s">
        <v>479</v>
      </c>
      <c r="AA82" s="191"/>
      <c r="AB82" s="185">
        <v>0</v>
      </c>
      <c r="AC82" s="185">
        <v>0</v>
      </c>
    </row>
    <row r="83" spans="1:29" s="234" customFormat="1" x14ac:dyDescent="0.25">
      <c r="A83" s="186" t="s">
        <v>577</v>
      </c>
      <c r="B83" s="187" t="s">
        <v>548</v>
      </c>
      <c r="C83" s="239"/>
      <c r="D83" s="191"/>
      <c r="E83" s="192"/>
      <c r="F83" s="192"/>
      <c r="G83" s="192">
        <v>0</v>
      </c>
      <c r="H83" s="185">
        <v>0</v>
      </c>
      <c r="I83" s="185"/>
      <c r="J83" s="185">
        <v>0</v>
      </c>
      <c r="K83" s="185"/>
      <c r="L83" s="185">
        <v>0</v>
      </c>
      <c r="M83" s="185"/>
      <c r="N83" s="185">
        <v>0</v>
      </c>
      <c r="O83" s="185"/>
      <c r="P83" s="185">
        <v>0</v>
      </c>
      <c r="Q83" s="192"/>
      <c r="R83" s="185">
        <v>0</v>
      </c>
      <c r="S83" s="191"/>
      <c r="T83" s="185">
        <v>0</v>
      </c>
      <c r="U83" s="191"/>
      <c r="V83" s="185">
        <v>0</v>
      </c>
      <c r="W83" s="191"/>
      <c r="X83" s="185">
        <v>0</v>
      </c>
      <c r="Y83" s="191"/>
      <c r="Z83" s="185" t="s">
        <v>479</v>
      </c>
      <c r="AA83" s="191"/>
      <c r="AB83" s="185">
        <v>0</v>
      </c>
      <c r="AC83" s="185">
        <v>0</v>
      </c>
    </row>
    <row r="84" spans="1:29" s="234" customFormat="1" x14ac:dyDescent="0.25">
      <c r="A84" s="186" t="s">
        <v>578</v>
      </c>
      <c r="B84" s="187" t="s">
        <v>550</v>
      </c>
      <c r="C84" s="239"/>
      <c r="D84" s="191"/>
      <c r="E84" s="192"/>
      <c r="F84" s="192"/>
      <c r="G84" s="192">
        <v>0</v>
      </c>
      <c r="H84" s="185">
        <v>0</v>
      </c>
      <c r="I84" s="185"/>
      <c r="J84" s="185">
        <v>0</v>
      </c>
      <c r="K84" s="185"/>
      <c r="L84" s="185">
        <v>0</v>
      </c>
      <c r="M84" s="185"/>
      <c r="N84" s="185">
        <v>0</v>
      </c>
      <c r="O84" s="185"/>
      <c r="P84" s="185">
        <v>0</v>
      </c>
      <c r="Q84" s="192"/>
      <c r="R84" s="185">
        <v>0</v>
      </c>
      <c r="S84" s="191"/>
      <c r="T84" s="185">
        <v>0</v>
      </c>
      <c r="U84" s="191"/>
      <c r="V84" s="185">
        <v>0</v>
      </c>
      <c r="W84" s="191"/>
      <c r="X84" s="185">
        <v>0</v>
      </c>
      <c r="Y84" s="191"/>
      <c r="Z84" s="185" t="s">
        <v>479</v>
      </c>
      <c r="AA84" s="191"/>
      <c r="AB84" s="185">
        <v>0</v>
      </c>
      <c r="AC84" s="185">
        <v>0</v>
      </c>
    </row>
    <row r="85" spans="1:29" s="234" customFormat="1" x14ac:dyDescent="0.25">
      <c r="A85" s="186" t="s">
        <v>579</v>
      </c>
      <c r="B85" s="187" t="s">
        <v>552</v>
      </c>
      <c r="C85" s="239"/>
      <c r="D85" s="191"/>
      <c r="E85" s="192"/>
      <c r="F85" s="192"/>
      <c r="G85" s="192">
        <v>0</v>
      </c>
      <c r="H85" s="185">
        <v>0</v>
      </c>
      <c r="I85" s="185"/>
      <c r="J85" s="185">
        <v>0</v>
      </c>
      <c r="K85" s="185"/>
      <c r="L85" s="185">
        <v>0</v>
      </c>
      <c r="M85" s="185"/>
      <c r="N85" s="185">
        <v>0</v>
      </c>
      <c r="O85" s="185"/>
      <c r="P85" s="185">
        <v>0</v>
      </c>
      <c r="Q85" s="192"/>
      <c r="R85" s="185">
        <v>0</v>
      </c>
      <c r="S85" s="191"/>
      <c r="T85" s="185">
        <v>0</v>
      </c>
      <c r="U85" s="191"/>
      <c r="V85" s="185">
        <v>0</v>
      </c>
      <c r="W85" s="191"/>
      <c r="X85" s="185">
        <v>0</v>
      </c>
      <c r="Y85" s="191"/>
      <c r="Z85" s="185" t="s">
        <v>479</v>
      </c>
      <c r="AA85" s="191"/>
      <c r="AB85" s="185">
        <v>0</v>
      </c>
      <c r="AC85" s="185">
        <v>0</v>
      </c>
    </row>
    <row r="86" spans="1:29" s="234" customFormat="1" x14ac:dyDescent="0.25">
      <c r="A86" s="186" t="s">
        <v>580</v>
      </c>
      <c r="B86" s="187" t="s">
        <v>554</v>
      </c>
      <c r="C86" s="240"/>
      <c r="D86" s="191"/>
      <c r="E86" s="192"/>
      <c r="F86" s="192"/>
      <c r="G86" s="192">
        <v>0</v>
      </c>
      <c r="H86" s="185">
        <v>0</v>
      </c>
      <c r="I86" s="185"/>
      <c r="J86" s="185">
        <v>0</v>
      </c>
      <c r="K86" s="185"/>
      <c r="L86" s="185">
        <v>0</v>
      </c>
      <c r="M86" s="185"/>
      <c r="N86" s="185">
        <v>0</v>
      </c>
      <c r="O86" s="185"/>
      <c r="P86" s="185">
        <v>0</v>
      </c>
      <c r="Q86" s="192"/>
      <c r="R86" s="185">
        <v>0</v>
      </c>
      <c r="S86" s="191"/>
      <c r="T86" s="185">
        <v>0</v>
      </c>
      <c r="U86" s="191"/>
      <c r="V86" s="185">
        <v>0</v>
      </c>
      <c r="W86" s="191"/>
      <c r="X86" s="185">
        <v>0</v>
      </c>
      <c r="Y86" s="191"/>
      <c r="Z86" s="185" t="s">
        <v>479</v>
      </c>
      <c r="AA86" s="191"/>
      <c r="AB86" s="185">
        <v>0</v>
      </c>
      <c r="AC86" s="185">
        <v>0</v>
      </c>
    </row>
    <row r="87" spans="1:29" x14ac:dyDescent="0.25">
      <c r="H87" s="64"/>
      <c r="I87" s="64"/>
      <c r="J87" s="64"/>
      <c r="K87" s="64"/>
      <c r="L87" s="64"/>
      <c r="M87" s="64"/>
      <c r="N87" s="64"/>
      <c r="O87" s="64"/>
      <c r="P87" s="185"/>
    </row>
    <row r="88" spans="1:29" x14ac:dyDescent="0.25">
      <c r="H88" s="64"/>
      <c r="I88" s="64"/>
      <c r="J88" s="64"/>
      <c r="K88" s="64"/>
      <c r="L88" s="64"/>
      <c r="M88" s="64"/>
      <c r="N88" s="64"/>
      <c r="O88" s="64"/>
    </row>
    <row r="89" spans="1:29" x14ac:dyDescent="0.25">
      <c r="H89" s="64"/>
      <c r="I89" s="64"/>
      <c r="J89" s="64"/>
      <c r="K89" s="64"/>
      <c r="L89" s="64"/>
      <c r="M89" s="64"/>
      <c r="N89" s="64"/>
      <c r="O89" s="64"/>
    </row>
    <row r="90" spans="1:29" x14ac:dyDescent="0.25">
      <c r="H90" s="64"/>
      <c r="I90" s="64"/>
      <c r="J90" s="64"/>
      <c r="K90" s="64"/>
      <c r="L90" s="64"/>
      <c r="M90" s="64"/>
      <c r="N90" s="64"/>
      <c r="O90" s="64"/>
    </row>
    <row r="91" spans="1:29" x14ac:dyDescent="0.25">
      <c r="H91" s="64"/>
      <c r="I91" s="64"/>
      <c r="J91" s="64"/>
      <c r="K91" s="64"/>
      <c r="L91" s="64"/>
      <c r="M91" s="64"/>
      <c r="N91" s="64"/>
      <c r="O91" s="64"/>
    </row>
    <row r="92" spans="1:29" x14ac:dyDescent="0.25">
      <c r="H92" s="64"/>
      <c r="I92" s="64"/>
      <c r="J92" s="64"/>
      <c r="K92" s="64"/>
      <c r="L92" s="64"/>
      <c r="M92" s="64"/>
      <c r="N92" s="64"/>
      <c r="O92" s="64"/>
    </row>
  </sheetData>
  <mergeCells count="31">
    <mergeCell ref="B20:B22"/>
    <mergeCell ref="X20:AA20"/>
    <mergeCell ref="T20:W20"/>
    <mergeCell ref="T21:U21"/>
    <mergeCell ref="V21:W21"/>
    <mergeCell ref="H20:K20"/>
    <mergeCell ref="H21:I21"/>
    <mergeCell ref="J21:K21"/>
    <mergeCell ref="G20:G22"/>
    <mergeCell ref="A4:AA4"/>
    <mergeCell ref="A12:AA12"/>
    <mergeCell ref="A9:AA9"/>
    <mergeCell ref="A11:AA11"/>
    <mergeCell ref="A8:AA8"/>
    <mergeCell ref="A6:AA6"/>
    <mergeCell ref="AB20:AC21"/>
    <mergeCell ref="A14:AA14"/>
    <mergeCell ref="C20:D21"/>
    <mergeCell ref="A16:AA16"/>
    <mergeCell ref="A15:AA15"/>
    <mergeCell ref="A20:A22"/>
    <mergeCell ref="E20:F21"/>
    <mergeCell ref="A18:AA18"/>
    <mergeCell ref="P20:S20"/>
    <mergeCell ref="P21:Q21"/>
    <mergeCell ref="R21:S21"/>
    <mergeCell ref="L21:M21"/>
    <mergeCell ref="L20:O20"/>
    <mergeCell ref="N21:O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1" t="str">
        <f>'1. паспорт местоположение'!A12:C12</f>
        <v>M_TP1500.PS.0054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1" t="str">
        <f>'1. паспорт местоположение'!A15:C15</f>
        <v>Техническое перевооружение ПС 110 кВ Айка, ПС 110 кВ Слава (установка регистраторов аварийных событий РАС)</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90" t="s">
        <v>459</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51</v>
      </c>
      <c r="B22" s="394" t="s">
        <v>23</v>
      </c>
      <c r="C22" s="391" t="s">
        <v>50</v>
      </c>
      <c r="D22" s="391" t="s">
        <v>49</v>
      </c>
      <c r="E22" s="397" t="s">
        <v>470</v>
      </c>
      <c r="F22" s="398"/>
      <c r="G22" s="398"/>
      <c r="H22" s="398"/>
      <c r="I22" s="398"/>
      <c r="J22" s="398"/>
      <c r="K22" s="398"/>
      <c r="L22" s="399"/>
      <c r="M22" s="391" t="s">
        <v>48</v>
      </c>
      <c r="N22" s="391" t="s">
        <v>47</v>
      </c>
      <c r="O22" s="391" t="s">
        <v>46</v>
      </c>
      <c r="P22" s="400" t="s">
        <v>263</v>
      </c>
      <c r="Q22" s="400" t="s">
        <v>45</v>
      </c>
      <c r="R22" s="400" t="s">
        <v>44</v>
      </c>
      <c r="S22" s="400" t="s">
        <v>43</v>
      </c>
      <c r="T22" s="400"/>
      <c r="U22" s="401" t="s">
        <v>42</v>
      </c>
      <c r="V22" s="401" t="s">
        <v>41</v>
      </c>
      <c r="W22" s="400" t="s">
        <v>40</v>
      </c>
      <c r="X22" s="400" t="s">
        <v>39</v>
      </c>
      <c r="Y22" s="400" t="s">
        <v>38</v>
      </c>
      <c r="Z22" s="414" t="s">
        <v>37</v>
      </c>
      <c r="AA22" s="400" t="s">
        <v>36</v>
      </c>
      <c r="AB22" s="400" t="s">
        <v>35</v>
      </c>
      <c r="AC22" s="400" t="s">
        <v>34</v>
      </c>
      <c r="AD22" s="400" t="s">
        <v>33</v>
      </c>
      <c r="AE22" s="400" t="s">
        <v>32</v>
      </c>
      <c r="AF22" s="400" t="s">
        <v>31</v>
      </c>
      <c r="AG22" s="400"/>
      <c r="AH22" s="400"/>
      <c r="AI22" s="400"/>
      <c r="AJ22" s="400"/>
      <c r="AK22" s="400"/>
      <c r="AL22" s="400" t="s">
        <v>30</v>
      </c>
      <c r="AM22" s="400"/>
      <c r="AN22" s="400"/>
      <c r="AO22" s="400"/>
      <c r="AP22" s="400" t="s">
        <v>29</v>
      </c>
      <c r="AQ22" s="400"/>
      <c r="AR22" s="400" t="s">
        <v>28</v>
      </c>
      <c r="AS22" s="400" t="s">
        <v>27</v>
      </c>
      <c r="AT22" s="400" t="s">
        <v>26</v>
      </c>
      <c r="AU22" s="400" t="s">
        <v>25</v>
      </c>
      <c r="AV22" s="404" t="s">
        <v>24</v>
      </c>
    </row>
    <row r="23" spans="1:48" s="26" customFormat="1" ht="64.5" customHeight="1" x14ac:dyDescent="0.25">
      <c r="A23" s="392"/>
      <c r="B23" s="395"/>
      <c r="C23" s="392"/>
      <c r="D23" s="392"/>
      <c r="E23" s="406" t="s">
        <v>22</v>
      </c>
      <c r="F23" s="408" t="s">
        <v>138</v>
      </c>
      <c r="G23" s="408" t="s">
        <v>137</v>
      </c>
      <c r="H23" s="408" t="s">
        <v>136</v>
      </c>
      <c r="I23" s="412" t="s">
        <v>381</v>
      </c>
      <c r="J23" s="412" t="s">
        <v>382</v>
      </c>
      <c r="K23" s="412" t="s">
        <v>383</v>
      </c>
      <c r="L23" s="408" t="s">
        <v>79</v>
      </c>
      <c r="M23" s="392"/>
      <c r="N23" s="392"/>
      <c r="O23" s="392"/>
      <c r="P23" s="400"/>
      <c r="Q23" s="400"/>
      <c r="R23" s="400"/>
      <c r="S23" s="410" t="s">
        <v>1</v>
      </c>
      <c r="T23" s="410" t="s">
        <v>10</v>
      </c>
      <c r="U23" s="401"/>
      <c r="V23" s="401"/>
      <c r="W23" s="400"/>
      <c r="X23" s="400"/>
      <c r="Y23" s="400"/>
      <c r="Z23" s="400"/>
      <c r="AA23" s="400"/>
      <c r="AB23" s="400"/>
      <c r="AC23" s="400"/>
      <c r="AD23" s="400"/>
      <c r="AE23" s="400"/>
      <c r="AF23" s="400" t="s">
        <v>21</v>
      </c>
      <c r="AG23" s="400"/>
      <c r="AH23" s="400" t="s">
        <v>20</v>
      </c>
      <c r="AI23" s="400"/>
      <c r="AJ23" s="391" t="s">
        <v>19</v>
      </c>
      <c r="AK23" s="391" t="s">
        <v>18</v>
      </c>
      <c r="AL23" s="391" t="s">
        <v>17</v>
      </c>
      <c r="AM23" s="391" t="s">
        <v>16</v>
      </c>
      <c r="AN23" s="391" t="s">
        <v>15</v>
      </c>
      <c r="AO23" s="391" t="s">
        <v>14</v>
      </c>
      <c r="AP23" s="391" t="s">
        <v>13</v>
      </c>
      <c r="AQ23" s="402" t="s">
        <v>10</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46" t="s">
        <v>12</v>
      </c>
      <c r="AG24" s="146" t="s">
        <v>11</v>
      </c>
      <c r="AH24" s="147" t="s">
        <v>1</v>
      </c>
      <c r="AI24" s="147" t="s">
        <v>10</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85" zoomScaleNormal="90" zoomScaleSheetLayoutView="85" workbookViewId="0">
      <selection activeCell="B27" sqref="B27"/>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8" t="s">
        <v>68</v>
      </c>
    </row>
    <row r="2" spans="1:8" ht="18.75" x14ac:dyDescent="0.3">
      <c r="B2" s="15" t="s">
        <v>9</v>
      </c>
    </row>
    <row r="3" spans="1:8" ht="18.75" x14ac:dyDescent="0.3">
      <c r="B3" s="15" t="str">
        <f>'1. паспорт местоположение'!C3</f>
        <v>от «__» _____ 20__ г. №___</v>
      </c>
    </row>
    <row r="4" spans="1:8" x14ac:dyDescent="0.25">
      <c r="B4" s="43"/>
    </row>
    <row r="5" spans="1:8" ht="18.75" x14ac:dyDescent="0.3">
      <c r="A5" s="415" t="str">
        <f>'1. паспорт местоположение'!A5:C5</f>
        <v>Год раскрытия информации: 2024 год</v>
      </c>
      <c r="B5" s="415"/>
      <c r="C5" s="70"/>
      <c r="D5" s="70"/>
      <c r="E5" s="70"/>
      <c r="F5" s="70"/>
      <c r="G5" s="70"/>
      <c r="H5" s="70"/>
    </row>
    <row r="6" spans="1:8" ht="18.75" x14ac:dyDescent="0.3">
      <c r="A6" s="151"/>
      <c r="B6" s="151"/>
      <c r="C6" s="151"/>
      <c r="D6" s="151"/>
      <c r="E6" s="151"/>
      <c r="F6" s="151"/>
      <c r="G6" s="151"/>
      <c r="H6" s="151"/>
    </row>
    <row r="7" spans="1:8" ht="18.75" x14ac:dyDescent="0.25">
      <c r="A7" s="260" t="s">
        <v>8</v>
      </c>
      <c r="B7" s="260"/>
      <c r="C7" s="150"/>
      <c r="D7" s="150"/>
      <c r="E7" s="150"/>
      <c r="F7" s="150"/>
      <c r="G7" s="150"/>
      <c r="H7" s="150"/>
    </row>
    <row r="8" spans="1:8" ht="18.75" x14ac:dyDescent="0.25">
      <c r="A8" s="150"/>
      <c r="B8" s="150"/>
      <c r="C8" s="150"/>
      <c r="D8" s="150"/>
      <c r="E8" s="150"/>
      <c r="F8" s="150"/>
      <c r="G8" s="150"/>
      <c r="H8" s="150"/>
    </row>
    <row r="9" spans="1:8" x14ac:dyDescent="0.25">
      <c r="A9" s="261" t="str">
        <f>'1. паспорт местоположение'!A9:C9</f>
        <v>АО "Россети Тюмень"</v>
      </c>
      <c r="B9" s="261"/>
      <c r="C9" s="148"/>
      <c r="D9" s="148"/>
      <c r="E9" s="148"/>
      <c r="F9" s="148"/>
      <c r="G9" s="148"/>
      <c r="H9" s="148"/>
    </row>
    <row r="10" spans="1:8" x14ac:dyDescent="0.25">
      <c r="A10" s="257" t="s">
        <v>7</v>
      </c>
      <c r="B10" s="257"/>
      <c r="C10" s="149"/>
      <c r="D10" s="149"/>
      <c r="E10" s="149"/>
      <c r="F10" s="149"/>
      <c r="G10" s="149"/>
      <c r="H10" s="149"/>
    </row>
    <row r="11" spans="1:8" ht="18.75" x14ac:dyDescent="0.25">
      <c r="A11" s="150"/>
      <c r="B11" s="150"/>
      <c r="C11" s="150"/>
      <c r="D11" s="150"/>
      <c r="E11" s="150"/>
      <c r="F11" s="150"/>
      <c r="G11" s="150"/>
      <c r="H11" s="150"/>
    </row>
    <row r="12" spans="1:8" ht="18" customHeight="1" x14ac:dyDescent="0.25">
      <c r="A12" s="261" t="str">
        <f>'1. паспорт местоположение'!A12:C12</f>
        <v>M_TP1500.PS.0054</v>
      </c>
      <c r="B12" s="261"/>
      <c r="C12" s="148"/>
      <c r="D12" s="148"/>
      <c r="E12" s="148"/>
      <c r="F12" s="148"/>
      <c r="G12" s="148"/>
      <c r="H12" s="148"/>
    </row>
    <row r="13" spans="1:8" x14ac:dyDescent="0.25">
      <c r="A13" s="257" t="s">
        <v>6</v>
      </c>
      <c r="B13" s="257"/>
      <c r="C13" s="149"/>
      <c r="D13" s="149"/>
      <c r="E13" s="149"/>
      <c r="F13" s="149"/>
      <c r="G13" s="149"/>
      <c r="H13" s="149"/>
    </row>
    <row r="14" spans="1:8" ht="18.75" x14ac:dyDescent="0.25">
      <c r="A14" s="11"/>
      <c r="B14" s="11"/>
      <c r="C14" s="11"/>
      <c r="D14" s="11"/>
      <c r="E14" s="11"/>
      <c r="F14" s="11"/>
      <c r="G14" s="11"/>
      <c r="H14" s="11"/>
    </row>
    <row r="15" spans="1:8" x14ac:dyDescent="0.25">
      <c r="A15" s="261" t="str">
        <f>'1. паспорт местоположение'!A15:C15</f>
        <v>Техническое перевооружение ПС 110 кВ Айка, ПС 110 кВ Слава (установка регистраторов аварийных событий РАС)</v>
      </c>
      <c r="B15" s="261"/>
      <c r="C15" s="148"/>
      <c r="D15" s="148"/>
      <c r="E15" s="148"/>
      <c r="F15" s="148"/>
      <c r="G15" s="148"/>
      <c r="H15" s="148"/>
    </row>
    <row r="16" spans="1:8" x14ac:dyDescent="0.25">
      <c r="A16" s="257" t="s">
        <v>5</v>
      </c>
      <c r="B16" s="257"/>
      <c r="C16" s="149"/>
      <c r="D16" s="149"/>
      <c r="E16" s="149"/>
      <c r="F16" s="149"/>
      <c r="G16" s="149"/>
      <c r="H16" s="149"/>
    </row>
    <row r="17" spans="1:2" x14ac:dyDescent="0.25">
      <c r="B17" s="118"/>
    </row>
    <row r="18" spans="1:2" x14ac:dyDescent="0.25">
      <c r="A18" s="419" t="s">
        <v>460</v>
      </c>
      <c r="B18" s="420"/>
    </row>
    <row r="19" spans="1:2" x14ac:dyDescent="0.25">
      <c r="B19" s="43"/>
    </row>
    <row r="20" spans="1:2" ht="16.5" thickBot="1" x14ac:dyDescent="0.3">
      <c r="B20" s="119"/>
    </row>
    <row r="21" spans="1:2" ht="31.5" customHeight="1" thickBot="1" x14ac:dyDescent="0.3">
      <c r="A21" s="120" t="s">
        <v>332</v>
      </c>
      <c r="B21" s="121" t="str">
        <f>A15</f>
        <v>Техническое перевооружение ПС 110 кВ Айка, ПС 110 кВ Слава (установка регистраторов аварийных событий РАС)</v>
      </c>
    </row>
    <row r="22" spans="1:2" ht="16.5" thickBot="1" x14ac:dyDescent="0.3">
      <c r="A22" s="120" t="s">
        <v>333</v>
      </c>
      <c r="B22" s="121" t="s">
        <v>482</v>
      </c>
    </row>
    <row r="23" spans="1:2" ht="16.5" thickBot="1" x14ac:dyDescent="0.3">
      <c r="A23" s="120" t="s">
        <v>298</v>
      </c>
      <c r="B23" s="122" t="s">
        <v>586</v>
      </c>
    </row>
    <row r="24" spans="1:2" ht="16.5" thickBot="1" x14ac:dyDescent="0.3">
      <c r="A24" s="120" t="s">
        <v>334</v>
      </c>
      <c r="B24" s="122" t="s">
        <v>535</v>
      </c>
    </row>
    <row r="25" spans="1:2" ht="16.5" thickBot="1" x14ac:dyDescent="0.3">
      <c r="A25" s="123" t="s">
        <v>335</v>
      </c>
      <c r="B25" s="121">
        <f>'3.3 паспорт описание'!C29</f>
        <v>2025</v>
      </c>
    </row>
    <row r="26" spans="1:2" ht="16.5" thickBot="1" x14ac:dyDescent="0.3">
      <c r="A26" s="124" t="s">
        <v>336</v>
      </c>
      <c r="B26" s="125" t="str">
        <f>'3.3 паспорт описание'!C30</f>
        <v>Н</v>
      </c>
    </row>
    <row r="27" spans="1:2" ht="16.5" thickBot="1" x14ac:dyDescent="0.3">
      <c r="A27" s="132" t="s">
        <v>587</v>
      </c>
      <c r="B27" s="193">
        <v>15.128780000000001</v>
      </c>
    </row>
    <row r="28" spans="1:2" ht="16.5" thickBot="1" x14ac:dyDescent="0.3">
      <c r="A28" s="127" t="s">
        <v>337</v>
      </c>
      <c r="B28" s="127" t="s">
        <v>620</v>
      </c>
    </row>
    <row r="29" spans="1:2" ht="29.25" thickBot="1" x14ac:dyDescent="0.3">
      <c r="A29" s="133" t="s">
        <v>338</v>
      </c>
      <c r="B29" s="245">
        <v>0</v>
      </c>
    </row>
    <row r="30" spans="1:2" ht="29.25" thickBot="1" x14ac:dyDescent="0.3">
      <c r="A30" s="133" t="s">
        <v>339</v>
      </c>
      <c r="B30" s="245">
        <v>0</v>
      </c>
    </row>
    <row r="31" spans="1:2" ht="16.5" thickBot="1" x14ac:dyDescent="0.3">
      <c r="A31" s="127" t="s">
        <v>340</v>
      </c>
      <c r="B31" s="245"/>
    </row>
    <row r="32" spans="1:2" ht="29.25" thickBot="1" x14ac:dyDescent="0.3">
      <c r="A32" s="133" t="s">
        <v>341</v>
      </c>
      <c r="B32" s="245"/>
    </row>
    <row r="33" spans="1:2" ht="16.5" thickBot="1" x14ac:dyDescent="0.3">
      <c r="A33" s="127" t="s">
        <v>342</v>
      </c>
      <c r="B33" s="245"/>
    </row>
    <row r="34" spans="1:2" ht="16.5" thickBot="1" x14ac:dyDescent="0.3">
      <c r="A34" s="127" t="s">
        <v>343</v>
      </c>
      <c r="B34" s="245"/>
    </row>
    <row r="35" spans="1:2" ht="16.5" thickBot="1" x14ac:dyDescent="0.3">
      <c r="A35" s="127" t="s">
        <v>344</v>
      </c>
      <c r="B35" s="245"/>
    </row>
    <row r="36" spans="1:2" ht="16.5" thickBot="1" x14ac:dyDescent="0.3">
      <c r="A36" s="127" t="s">
        <v>345</v>
      </c>
      <c r="B36" s="245"/>
    </row>
    <row r="37" spans="1:2" ht="29.25" thickBot="1" x14ac:dyDescent="0.3">
      <c r="A37" s="133" t="s">
        <v>346</v>
      </c>
      <c r="B37" s="245">
        <v>0</v>
      </c>
    </row>
    <row r="38" spans="1:2" ht="16.5" thickBot="1" x14ac:dyDescent="0.3">
      <c r="A38" s="127" t="s">
        <v>342</v>
      </c>
      <c r="B38" s="245"/>
    </row>
    <row r="39" spans="1:2" ht="16.5" thickBot="1" x14ac:dyDescent="0.3">
      <c r="A39" s="127" t="s">
        <v>343</v>
      </c>
      <c r="B39" s="245"/>
    </row>
    <row r="40" spans="1:2" ht="16.5" thickBot="1" x14ac:dyDescent="0.3">
      <c r="A40" s="127" t="s">
        <v>344</v>
      </c>
      <c r="B40" s="245"/>
    </row>
    <row r="41" spans="1:2" ht="16.5" thickBot="1" x14ac:dyDescent="0.3">
      <c r="A41" s="127" t="s">
        <v>345</v>
      </c>
      <c r="B41" s="245"/>
    </row>
    <row r="42" spans="1:2" ht="29.25" thickBot="1" x14ac:dyDescent="0.3">
      <c r="A42" s="133" t="s">
        <v>347</v>
      </c>
      <c r="B42" s="245">
        <v>0</v>
      </c>
    </row>
    <row r="43" spans="1:2" ht="16.5" thickBot="1" x14ac:dyDescent="0.3">
      <c r="A43" s="127" t="s">
        <v>342</v>
      </c>
      <c r="B43" s="245"/>
    </row>
    <row r="44" spans="1:2" ht="16.5" thickBot="1" x14ac:dyDescent="0.3">
      <c r="A44" s="127" t="s">
        <v>343</v>
      </c>
      <c r="B44" s="245"/>
    </row>
    <row r="45" spans="1:2" ht="16.5" thickBot="1" x14ac:dyDescent="0.3">
      <c r="A45" s="127" t="s">
        <v>344</v>
      </c>
      <c r="B45" s="245"/>
    </row>
    <row r="46" spans="1:2" ht="16.5" thickBot="1" x14ac:dyDescent="0.3">
      <c r="A46" s="127" t="s">
        <v>345</v>
      </c>
      <c r="B46" s="245"/>
    </row>
    <row r="47" spans="1:2" ht="29.25" thickBot="1" x14ac:dyDescent="0.3">
      <c r="A47" s="126" t="s">
        <v>348</v>
      </c>
      <c r="B47" s="246">
        <v>0</v>
      </c>
    </row>
    <row r="48" spans="1:2" ht="16.5" thickBot="1" x14ac:dyDescent="0.3">
      <c r="A48" s="128" t="s">
        <v>340</v>
      </c>
      <c r="B48" s="246"/>
    </row>
    <row r="49" spans="1:2" ht="16.5" thickBot="1" x14ac:dyDescent="0.3">
      <c r="A49" s="128" t="s">
        <v>349</v>
      </c>
      <c r="B49" s="246"/>
    </row>
    <row r="50" spans="1:2" ht="16.5" thickBot="1" x14ac:dyDescent="0.3">
      <c r="A50" s="128" t="s">
        <v>350</v>
      </c>
      <c r="B50" s="246"/>
    </row>
    <row r="51" spans="1:2" ht="16.5" thickBot="1" x14ac:dyDescent="0.3">
      <c r="A51" s="128" t="s">
        <v>351</v>
      </c>
      <c r="B51" s="246"/>
    </row>
    <row r="52" spans="1:2" ht="16.5" thickBot="1" x14ac:dyDescent="0.3">
      <c r="A52" s="123" t="s">
        <v>352</v>
      </c>
      <c r="B52" s="247">
        <v>0</v>
      </c>
    </row>
    <row r="53" spans="1:2" ht="16.5" thickBot="1" x14ac:dyDescent="0.3">
      <c r="A53" s="123" t="s">
        <v>353</v>
      </c>
      <c r="B53" s="247">
        <v>0</v>
      </c>
    </row>
    <row r="54" spans="1:2" ht="16.5" thickBot="1" x14ac:dyDescent="0.3">
      <c r="A54" s="123" t="s">
        <v>354</v>
      </c>
      <c r="B54" s="247">
        <v>0</v>
      </c>
    </row>
    <row r="55" spans="1:2" ht="16.5" thickBot="1" x14ac:dyDescent="0.3">
      <c r="A55" s="124" t="s">
        <v>355</v>
      </c>
      <c r="B55" s="248">
        <v>0</v>
      </c>
    </row>
    <row r="56" spans="1:2" x14ac:dyDescent="0.25">
      <c r="A56" s="126" t="s">
        <v>356</v>
      </c>
      <c r="B56" s="128" t="s">
        <v>627</v>
      </c>
    </row>
    <row r="57" spans="1:2" x14ac:dyDescent="0.25">
      <c r="A57" s="130" t="s">
        <v>357</v>
      </c>
      <c r="B57" s="130" t="s">
        <v>619</v>
      </c>
    </row>
    <row r="58" spans="1:2" x14ac:dyDescent="0.25">
      <c r="A58" s="130" t="s">
        <v>358</v>
      </c>
      <c r="B58" s="130"/>
    </row>
    <row r="59" spans="1:2" x14ac:dyDescent="0.25">
      <c r="A59" s="130" t="s">
        <v>359</v>
      </c>
      <c r="B59" s="130"/>
    </row>
    <row r="60" spans="1:2" x14ac:dyDescent="0.25">
      <c r="A60" s="130" t="s">
        <v>360</v>
      </c>
      <c r="B60" s="130"/>
    </row>
    <row r="61" spans="1:2" ht="16.5" thickBot="1" x14ac:dyDescent="0.3">
      <c r="A61" s="131" t="s">
        <v>361</v>
      </c>
      <c r="B61" s="131"/>
    </row>
    <row r="62" spans="1:2" ht="30.75" thickBot="1" x14ac:dyDescent="0.3">
      <c r="A62" s="128" t="s">
        <v>362</v>
      </c>
      <c r="B62" s="128" t="s">
        <v>627</v>
      </c>
    </row>
    <row r="63" spans="1:2" ht="29.25" thickBot="1" x14ac:dyDescent="0.3">
      <c r="A63" s="123" t="s">
        <v>363</v>
      </c>
      <c r="B63" s="128" t="s">
        <v>627</v>
      </c>
    </row>
    <row r="64" spans="1:2" ht="16.5" thickBot="1" x14ac:dyDescent="0.3">
      <c r="A64" s="128" t="s">
        <v>340</v>
      </c>
      <c r="B64" s="135"/>
    </row>
    <row r="65" spans="1:2" ht="16.5" thickBot="1" x14ac:dyDescent="0.3">
      <c r="A65" s="128" t="s">
        <v>364</v>
      </c>
      <c r="B65" s="129"/>
    </row>
    <row r="66" spans="1:2" ht="16.5" thickBot="1" x14ac:dyDescent="0.3">
      <c r="A66" s="128" t="s">
        <v>365</v>
      </c>
      <c r="B66" s="135"/>
    </row>
    <row r="67" spans="1:2" ht="16.5" thickBot="1" x14ac:dyDescent="0.3">
      <c r="A67" s="136" t="s">
        <v>366</v>
      </c>
      <c r="B67" s="173" t="s">
        <v>488</v>
      </c>
    </row>
    <row r="68" spans="1:2" ht="16.5" thickBot="1" x14ac:dyDescent="0.3">
      <c r="A68" s="123" t="s">
        <v>367</v>
      </c>
      <c r="B68" s="134" t="s">
        <v>488</v>
      </c>
    </row>
    <row r="69" spans="1:2" ht="16.5" thickBot="1" x14ac:dyDescent="0.3">
      <c r="A69" s="130" t="s">
        <v>368</v>
      </c>
      <c r="B69" s="137"/>
    </row>
    <row r="70" spans="1:2" ht="16.5" thickBot="1" x14ac:dyDescent="0.3">
      <c r="A70" s="130" t="s">
        <v>369</v>
      </c>
      <c r="B70" s="137"/>
    </row>
    <row r="71" spans="1:2" ht="16.5" thickBot="1" x14ac:dyDescent="0.3">
      <c r="A71" s="130" t="s">
        <v>370</v>
      </c>
      <c r="B71" s="137"/>
    </row>
    <row r="72" spans="1:2" ht="29.25" thickBot="1" x14ac:dyDescent="0.3">
      <c r="A72" s="138" t="s">
        <v>371</v>
      </c>
      <c r="B72" s="135" t="s">
        <v>486</v>
      </c>
    </row>
    <row r="73" spans="1:2" ht="28.5" x14ac:dyDescent="0.25">
      <c r="A73" s="126" t="s">
        <v>372</v>
      </c>
      <c r="B73" s="416" t="s">
        <v>487</v>
      </c>
    </row>
    <row r="74" spans="1:2" x14ac:dyDescent="0.25">
      <c r="A74" s="130" t="s">
        <v>373</v>
      </c>
      <c r="B74" s="417"/>
    </row>
    <row r="75" spans="1:2" x14ac:dyDescent="0.25">
      <c r="A75" s="130" t="s">
        <v>374</v>
      </c>
      <c r="B75" s="417"/>
    </row>
    <row r="76" spans="1:2" x14ac:dyDescent="0.25">
      <c r="A76" s="130" t="s">
        <v>375</v>
      </c>
      <c r="B76" s="417"/>
    </row>
    <row r="77" spans="1:2" x14ac:dyDescent="0.25">
      <c r="A77" s="130" t="s">
        <v>376</v>
      </c>
      <c r="B77" s="417"/>
    </row>
    <row r="78" spans="1:2" ht="16.5" thickBot="1" x14ac:dyDescent="0.3">
      <c r="A78" s="139" t="s">
        <v>377</v>
      </c>
      <c r="B78" s="418"/>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2024-04-15T12:28:03Z</dcterms:modified>
</cp:coreProperties>
</file>