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5\"/>
    </mc:Choice>
  </mc:AlternateContent>
  <bookViews>
    <workbookView xWindow="0" yWindow="0" windowWidth="10125" windowHeight="936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<sst xmlns="http://schemas.openxmlformats.org/spreadsheetml/2006/main" count="1198" uniqueCount="634">
  <si>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</si>
  <si>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</si>
  <si>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</si>
  <si>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</si>
  <si>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</si>
  <si>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</si>
  <si>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</si>
  <si>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</si>
  <si>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</si>
  <si>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</si>
  <si>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</si>
  <si>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</si>
  <si>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</si>
  <si>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</si>
  <si>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</si>
  <si>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</si>
  <si>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</si>
  <si>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</si>
  <si>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</si>
  <si>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</si>
  <si>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</si>
  <si>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</si>
  <si>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</si>
  <si>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</si>
  <si>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</si>
  <si>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</si>
  <si>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</si>
  <si>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</si>
  <si>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</si>
  <si>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</si>
  <si>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</si>
  <si>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</si>
  <si>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</si>
  <si>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</si>
  <si>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</si>
  <si>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</si>
  <si>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</si>
  <si>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</si>
  <si>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</si>
  <si>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</si>
  <si>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</si>
  <si>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</si>
  <si>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</si>
  <si>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</si>
  <si>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</si>
  <si>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</si>
  <si>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</si>
  <si>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</si>
  <si>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</si>
  <si>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</si>
  <si>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</si>
  <si>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</si>
  <si>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</si>
  <si>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</si>
  <si>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</si>
  <si>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</si>
  <si>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</si>
  <si>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</si>
  <si>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</si>
  <si>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</si>
  <si>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</si>
  <si>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</si>
  <si>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</si>
  <si>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</si>
  <si>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</si>
  <si>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</si>
  <si>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</si>
  <si>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</si>
  <si>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</si>
  <si>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</si>
  <si>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</si>
  <si>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</si>
  <si>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</si>
  <si>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</si>
  <si>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</si>
  <si>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</si>
  <si>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</si>
  <si>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</si>
  <si>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</si>
  <si>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</si>
  <si>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</si>
  <si>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</si>
  <si>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</si>
  <si>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</si>
  <si>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</si>
  <si>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</si>
  <si>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</si>
  <si>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</si>
  <si>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</si>
  <si>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</si>
  <si>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</si>
  <si>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</si>
  <si>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</si>
  <si>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</si>
  <si>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</si>
  <si>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</si>
  <si>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</si>
  <si>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</si>
  <si>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</si>
  <si>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</si>
  <si>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</si>
  <si>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</si>
  <si>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</si>
  <si>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</si>
  <si>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</si>
  <si>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</si>
  <si>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</si>
  <si>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</si>
  <si>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</si>
  <si>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</si>
  <si>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</si>
  <si>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</si>
  <si>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</si>
  <si>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</si>
  <si>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</si>
  <si>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</si>
  <si>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</si>
  <si>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</si>
  <si>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</si>
  <si>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</si>
  <si>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</si>
  <si>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</si>
  <si>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</si>
  <si>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</si>
  <si>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</si>
  <si>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</si>
  <si>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</si>
  <si>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</si>
  <si>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</si>
  <si>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</si>
  <si>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</si>
  <si>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</si>
  <si>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</si>
  <si>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</si>
  <si>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</si>
  <si>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</si>
  <si>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</si>
  <si>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</si>
  <si>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</si>
  <si>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</si>
  <si>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</si>
  <si>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</si>
  <si>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</si>
  <si>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</si>
  <si>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</si>
  <si>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</si>
  <si>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</si>
  <si>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</si>
  <si>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</si>
  <si>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</si>
  <si>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</si>
  <si>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</si>
  <si>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</si>
  <si>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</si>
  <si>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</si>
  <si>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</si>
  <si>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</si>
  <si>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</si>
  <si>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</si>
  <si>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</si>
  <si>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</si>
  <si>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</si>
  <si>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</si>
  <si>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</si>
  <si>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</si>
  <si>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</si>
  <si>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</si>
  <si>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</si>
  <si>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</si>
  <si>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</si>
  <si>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</si>
  <si>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</si>
  <si>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</si>
  <si>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</si>
  <si>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</si>
  <si>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</si>
  <si>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</si>
  <si>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</si>
  <si>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</si>
  <si>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</si>
  <si>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</si>
  <si>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</si>
  <si>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</si>
  <si>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</si>
  <si>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</si>
  <si>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</si>
  <si>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</si>
  <si>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</si>
  <si>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</si>
  <si>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</si>
  <si>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</si>
  <si>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</si>
  <si>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</si>
  <si>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</si>
  <si>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</si>
  <si>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</si>
  <si>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</si>
  <si>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</si>
  <si>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</si>
  <si>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</si>
  <si>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</si>
  <si>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</si>
  <si>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</si>
  <si>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</si>
  <si>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</si>
  <si>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</si>
  <si>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</si>
  <si>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</si>
  <si>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</si>
  <si>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</si>
  <si>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</si>
  <si>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</si>
  <si>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</si>
  <si>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</si>
  <si>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</si>
  <si>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</si>
  <si>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</si>
  <si>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</si>
  <si>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</si>
  <si>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</si>
  <si>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</si>
  <si>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</si>
  <si>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</si>
  <si>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</si>
  <si>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</si>
  <si>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</si>
  <si>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</si>
  <si>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</si>
  <si>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</si>
  <si>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</si>
  <si>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</si>
  <si>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</si>
  <si>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</si>
  <si>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</si>
  <si>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</si>
  <si>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</si>
  <si>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</si>
  <si>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</si>
  <si>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</si>
  <si>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</si>
  <si>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</si>
  <si>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</si>
  <si>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</si>
  <si>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</si>
  <si>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</si>
  <si>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</si>
  <si>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</si>
  <si>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</si>
  <si>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</si>
  <si>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</si>
  <si>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</si>
  <si>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</si>
  <si>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</si>
  <si>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</si>
  <si>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</si>
  <si>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</si>
  <si>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</si>
  <si>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</si>
  <si>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</si>
  <si>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</si>
  <si>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</si>
  <si>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</si>
  <si>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</si>
  <si>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</si>
  <si>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</si>
  <si>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</si>
  <si>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</si>
  <si>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</si>
  <si>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</si>
  <si>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</si>
  <si>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</si>
  <si>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</si>
  <si>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</si>
  <si>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</si>
  <si>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</si>
  <si>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</si>
  <si>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</si>
  <si>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</si>
  <si>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</si>
  <si>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</si>
  <si>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</si>
  <si>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</si>
  <si>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</si>
  <si>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</si>
  <si>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</si>
  <si>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</si>
  <si>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</si>
  <si>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</si>
  <si>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</si>
  <si>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</si>
  <si>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</si>
  <si>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</si>
  <si>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</si>
  <si>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</si>
  <si>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</si>
  <si>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</si>
  <si>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</si>
  <si>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</si>
  <si>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</si>
  <si>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</si>
  <si>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</si>
  <si>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</si>
  <si>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</si>
  <si>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</si>
  <si>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</si>
  <si>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</si>
  <si>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</si>
  <si>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</si>
  <si>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</si>
  <si>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</si>
  <si>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</si>
  <si>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</si>
  <si>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</si>
  <si>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</si>
  <si>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</si>
  <si>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</si>
  <si>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</si>
  <si>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</si>
  <si>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</si>
  <si>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</si>
  <si>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</si>
  <si>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</si>
  <si>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</si>
  <si>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</si>
  <si>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</si>
  <si>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</si>
  <si>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</si>
  <si>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</si>
  <si>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</si>
  <si>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</si>
  <si>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</si>
  <si>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</si>
  <si>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</si>
  <si>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</si>
  <si>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</si>
  <si>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</si>
  <si>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</si>
  <si>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</si>
  <si>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</si>
  <si>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</si>
  <si>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</si>
  <si>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</si>
  <si>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</si>
  <si>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</si>
  <si>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</si>
  <si>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</si>
  <si>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</si>
  <si>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</si>
  <si>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</si>
  <si>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</si>
  <si>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</si>
  <si>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</si>
  <si>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</si>
  <si>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</si>
  <si>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</si>
  <si>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</si>
  <si>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</si>
  <si>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</si>
  <si>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</si>
  <si>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</si>
  <si>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</si>
  <si>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</si>
  <si>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</si>
  <si>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</si>
  <si>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</si>
  <si>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</si>
  <si>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</si>
  <si>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</si>
  <si>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</si>
  <si>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</si>
  <si>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</si>
  <si>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</si>
  <si>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</si>
  <si>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</si>
  <si>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</si>
  <si>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</si>
  <si>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</si>
  <si>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</si>
  <si>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</si>
  <si>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</si>
  <si>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</si>
  <si>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</si>
  <si>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</si>
  <si>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</si>
  <si>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</si>
  <si>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</si>
  <si>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</si>
  <si>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</si>
  <si>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</si>
  <si>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</si>
  <si>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</si>
  <si>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</si>
  <si>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</si>
  <si>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</si>
  <si>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</si>
  <si>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</si>
  <si>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</si>
  <si>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</si>
  <si>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</si>
  <si>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</si>
  <si>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</si>
  <si>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</si>
  <si>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</si>
  <si>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</si>
  <si>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</si>
  <si>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</si>
  <si>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</si>
  <si>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</si>
  <si>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</si>
  <si>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</si>
  <si>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</si>
  <si>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</si>
  <si>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</si>
  <si>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</si>
  <si>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</si>
  <si>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</si>
  <si>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</si>
  <si>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</si>
  <si>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</si>
  <si>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</si>
  <si>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</si>
  <si>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</si>
  <si>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</si>
  <si>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</si>
  <si>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</si>
  <si>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</si>
  <si>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</si>
  <si>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</si>
  <si>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</si>
  <si>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</si>
  <si>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</si>
  <si>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</si>
  <si>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</si>
  <si>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</si>
  <si>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</si>
  <si>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</si>
  <si>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</si>
  <si>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</si>
  <si>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</si>
  <si>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</si>
  <si>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</si>
  <si>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</si>
  <si>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</si>
  <si>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</si>
  <si>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</si>
  <si>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</si>
  <si>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</si>
  <si>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</si>
  <si>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</si>
  <si>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</si>
  <si>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</si>
  <si>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</si>
  <si>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</si>
  <si>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</si>
  <si>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</si>
  <si>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</si>
  <si>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</si>
  <si>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</si>
  <si>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</si>
  <si>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</si>
  <si>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</si>
  <si>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</si>
  <si>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</si>
  <si>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</si>
  <si>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</si>
  <si>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</si>
  <si>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</si>
  <si>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</si>
  <si>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</si>
  <si>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</si>
  <si>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</si>
  <si>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</si>
  <si>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</si>
  <si>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</si>
  <si>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</si>
  <si>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</si>
  <si>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</si>
  <si>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</si>
  <si>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</si>
  <si>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</si>
  <si>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</si>
  <si>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</si>
  <si>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</si>
  <si>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</si>
  <si>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</si>
  <si>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</si>
  <si>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</si>
  <si>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</si>
  <si>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</si>
  <si>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</si>
  <si>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</si>
  <si>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</si>
  <si>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</si>
  <si>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</si>
  <si>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</si>
  <si>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</si>
  <si>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</si>
  <si>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</si>
  <si>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</si>
  <si>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</si>
  <si>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</si>
  <si>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</si>
  <si>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</si>
  <si>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</si>
  <si>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</si>
  <si>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</si>
  <si>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</si>
  <si>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</si>
  <si>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</si>
  <si>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</si>
  <si>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</si>
  <si>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</si>
  <si>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</si>
  <si>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</si>
  <si>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</si>
  <si>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</si>
  <si>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</si>
  <si>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</si>
  <si>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</si>
  <si>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</si>
  <si>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</si>
  <si>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</si>
  <si>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</si>
  <si>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</si>
  <si>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</si>
  <si>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</si>
  <si>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</si>
  <si>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</si>
  <si>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</si>
  <si>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</si>
  <si>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</si>
  <si>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</si>
  <si>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</si>
  <si>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</si>
  <si>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</si>
  <si>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</si>
  <si>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</si>
  <si>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</si>
  <si>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</si>
  <si>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</si>
  <si>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</si>
  <si>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</si>
  <si>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</si>
  <si>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</si>
  <si>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</si>
  <si>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</si>
  <si>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</si>
  <si>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</si>
  <si>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</si>
  <si>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</si>
  <si>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</si>
  <si>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</si>
  <si>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</si>
  <si>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</si>
  <si>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</si>
  <si>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</si>
  <si>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</si>
  <si>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</si>
  <si>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</si>
  <si>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</si>
  <si>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</si>
  <si>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</si>
  <si>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</si>
  <si>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</si>
  <si>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</si>
  <si>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</si>
  <si>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</si>
  <si>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</si>
  <si>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</si>
  <si>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</si>
  <si>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</si>
  <si>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</si>
  <si>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</si>
  <si>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</si>
  <si>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</si>
  <si>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</si>
  <si>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</si>
  <si>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</si>
  <si>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</si>
  <si>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</si>
  <si>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</si>
  <si>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</si>
  <si>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</si>
  <si>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</si>
  <si>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</si>
  <si>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</si>
  <si>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</si>
  <si>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</si>
  <si>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</si>
  <si>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</si>
  <si>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</si>
  <si>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</si>
  <si>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</si>
  <si>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</si>
  <si>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</si>
  <si>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</si>
  <si>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</si>
  <si>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</si>
  <si>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</si>
  <si>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</si>
  <si>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</si>
  <si>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</si>
  <si>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</si>
  <si>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</si>
  <si>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</si>
  <si>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</si>
  <si>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</si>
  <si>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</si>
  <si>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</si>
  <si>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</si>
  <si>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</si>
  <si>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</si>
  <si>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</si>
  <si>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</si>
  <si>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</si>
  <si>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</si>
  <si>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 г. Когалым</t>
  </si>
  <si>
    <t>не относится</t>
  </si>
  <si>
    <t xml:space="preserve">АО "Россети Тюмень" </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</si>
  <si>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</si>
  <si>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</si>
  <si>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</si>
  <si>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</si>
  <si>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</si>
  <si>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</si>
  <si>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</si>
  <si>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8498,24 тыс. руб./шт.</t>
  </si>
  <si>
    <t>Год раскрытия информации: 2024 год</t>
  </si>
  <si>
    <t>по состоянию на 01.01.2024</t>
  </si>
  <si>
    <t>Сметная стоимость проекта в ценах 2026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</si>
  <si>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- 20,215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</si>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</sst>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627</v>
      </c>
      <c r="B5" s="271"/>
      <c r="C5" s="271"/>
      <c r="D5" s="151"/>
      <c r="E5" s="151"/>
      <c r="F5" s="151"/>
      <c r="G5" s="151"/>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588</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582</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614</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615</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616</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617</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466</v>
      </c>
      <c r="B40" s="35" t="s">
        <v>520</v>
      </c>
      <c r="C40" s="266" t="s">
        <v>630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16.600000000000001</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3">
        <f>'6.2. Паспорт фин осв ввод'!AC24</f>
        <v>20.214937202511564</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3">
        <f>'6.2. Паспорт фин осв ввод'!AC30</f>
        <v>16.996488637976917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481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473</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M_TP1500.PS.0055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 кВ Инга (устройство компенсации емкостных токов замыкания на землю)</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4" t="s">
        <v>486</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515</v>
      </c>
      <c r="F21" s="290"/>
      <c r="G21" s="289" t="s">
        <v>280</v>
      </c>
      <c r="H21" s="290"/>
      <c r="I21" s="289" t="s">
        <v>130</v>
      </c>
      <c r="J21" s="290"/>
      <c r="K21" s="293" t="s">
        <v>129</v>
      </c>
      <c r="L21" s="289" t="s">
        <v>128</v>
      </c>
      <c r="M21" s="290"/>
      <c r="N21" s="289" t="s">
        <v>511</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5" t="s">
        <v>124</v>
      </c>
      <c r="R22" s="85" t="s">
        <v>485</v>
      </c>
      <c r="S22" s="85" t="s">
        <v>123</v>
      </c>
      <c r="T22" s="85" t="s">
        <v>122</v>
      </c>
    </row>
    <row r="23" spans="1:20" ht="51.75" customHeight="1" x14ac:dyDescent="0.25">
      <c r="A23" s="298"/>
      <c r="B23" s="149" t="s">
        <v>120</v>
      </c>
      <c r="C23" s="149" t="s">
        <v>121</v>
      </c>
      <c r="D23" s="29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622</v>
      </c>
      <c r="C25" s="55" t="s">
        <v>622</v>
      </c>
      <c r="D25" s="263" t="s">
        <v>484</v>
      </c>
      <c r="E25" s="55" t="s">
        <v>371</v>
      </c>
      <c r="F25" s="55" t="s">
        <v>371</v>
      </c>
      <c r="G25" s="55" t="s">
        <v>371</v>
      </c>
      <c r="H25" s="55" t="s">
        <v>371</v>
      </c>
      <c r="I25" s="55" t="s">
        <v>371</v>
      </c>
      <c r="J25" s="264" t="s">
        <v>623</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622</v>
      </c>
      <c r="C26" s="55" t="s">
        <v>622</v>
      </c>
      <c r="D26" s="263" t="s">
        <v>484</v>
      </c>
      <c r="E26" s="55" t="s">
        <v>371</v>
      </c>
      <c r="F26" s="55" t="s">
        <v>371</v>
      </c>
      <c r="G26" s="55" t="s">
        <v>371</v>
      </c>
      <c r="H26" s="55" t="s">
        <v>371</v>
      </c>
      <c r="I26" s="55" t="s">
        <v>371</v>
      </c>
      <c r="J26" s="264" t="s">
        <v>623</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622</v>
      </c>
      <c r="C27" s="55" t="s">
        <v>622</v>
      </c>
      <c r="D27" s="263" t="s">
        <v>116</v>
      </c>
      <c r="E27" s="55" t="s">
        <v>371</v>
      </c>
      <c r="F27" s="55" t="s">
        <v>371</v>
      </c>
      <c r="G27" s="55" t="s">
        <v>371</v>
      </c>
      <c r="H27" s="55" t="s">
        <v>624</v>
      </c>
      <c r="I27" s="55" t="s">
        <v>371</v>
      </c>
      <c r="J27" s="264" t="s">
        <v>623</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622</v>
      </c>
      <c r="C28" s="55" t="s">
        <v>622</v>
      </c>
      <c r="D28" s="263" t="s">
        <v>116</v>
      </c>
      <c r="E28" s="55" t="s">
        <v>371</v>
      </c>
      <c r="F28" s="55" t="s">
        <v>371</v>
      </c>
      <c r="G28" s="55" t="s">
        <v>371</v>
      </c>
      <c r="H28" s="55" t="s">
        <v>625</v>
      </c>
      <c r="I28" s="55" t="s">
        <v>371</v>
      </c>
      <c r="J28" s="264" t="s">
        <v>623</v>
      </c>
      <c r="K28" s="55" t="s">
        <v>371</v>
      </c>
      <c r="L28" s="55">
        <v>10</v>
      </c>
      <c r="M28" s="55">
        <v>10</v>
      </c>
      <c r="N28" s="55" t="s">
        <v>371</v>
      </c>
      <c r="O28" s="55" t="s">
        <v>371</v>
      </c>
      <c r="P28" s="55" t="s">
        <v>371</v>
      </c>
      <c r="Q28" s="55" t="s">
        <v>371</v>
      </c>
      <c r="R28" s="55" t="s">
        <v>371</v>
      </c>
      <c r="S28" s="55" t="s">
        <v>371</v>
      </c>
      <c r="T28" s="55" t="s">
        <v>371</v>
      </c>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x14ac:dyDescent="0.25">
      <c r="A30" s="262"/>
      <c r="B30" s="262"/>
      <c r="C30" s="262"/>
      <c r="D30" s="262"/>
      <c r="E30" s="262"/>
      <c r="F30" s="262"/>
      <c r="G30" s="262"/>
      <c r="H30" s="262"/>
      <c r="I30" s="262"/>
      <c r="J30" s="262"/>
      <c r="K30" s="262"/>
      <c r="L30" s="262"/>
      <c r="M30" s="262"/>
      <c r="N30" s="262"/>
      <c r="O30" s="262"/>
      <c r="P30" s="262"/>
      <c r="Q30" s="262"/>
      <c r="R30" s="262"/>
      <c r="S30" s="262"/>
      <c r="T30" s="262"/>
    </row>
    <row r="31" spans="1:20" x14ac:dyDescent="0.25">
      <c r="A31" s="262"/>
      <c r="B31" s="262"/>
      <c r="C31" s="262"/>
      <c r="D31" s="262"/>
      <c r="E31" s="262"/>
      <c r="F31" s="262"/>
      <c r="G31" s="262"/>
      <c r="H31" s="262"/>
      <c r="I31" s="262"/>
      <c r="J31" s="262"/>
      <c r="K31" s="262"/>
      <c r="L31" s="262"/>
      <c r="M31" s="262"/>
      <c r="N31" s="262"/>
      <c r="O31" s="262"/>
      <c r="P31" s="262"/>
      <c r="Q31" s="262"/>
      <c r="R31" s="262"/>
      <c r="S31" s="262"/>
      <c r="T31" s="262"/>
    </row>
    <row r="32" spans="1:20" x14ac:dyDescent="0.25">
      <c r="A32" s="262"/>
      <c r="B32" s="262"/>
      <c r="C32" s="262"/>
      <c r="D32" s="262"/>
      <c r="E32" s="262"/>
      <c r="F32" s="262"/>
      <c r="G32" s="262"/>
      <c r="H32" s="262"/>
      <c r="I32" s="262"/>
      <c r="J32" s="262"/>
      <c r="K32" s="262"/>
      <c r="L32" s="262"/>
      <c r="M32" s="262"/>
      <c r="N32" s="262"/>
      <c r="O32" s="262"/>
      <c r="P32" s="262"/>
      <c r="Q32" s="262"/>
      <c r="R32" s="262"/>
      <c r="S32" s="262"/>
      <c r="T32" s="262"/>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288" t="s">
        <v>521</v>
      </c>
      <c r="C34" s="288"/>
      <c r="D34" s="288"/>
      <c r="E34" s="288"/>
      <c r="F34" s="288"/>
      <c r="G34" s="288"/>
      <c r="H34" s="288"/>
      <c r="I34" s="288"/>
      <c r="J34" s="288"/>
      <c r="K34" s="288"/>
      <c r="L34" s="288"/>
      <c r="M34" s="288"/>
      <c r="N34" s="288"/>
      <c r="O34" s="288"/>
      <c r="P34" s="288"/>
      <c r="Q34" s="288"/>
      <c r="R34" s="288"/>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M_TP1500.PS.0055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Инга (устройство компенсации емкостных токов замыкания на землю)</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6" t="s">
        <v>495</v>
      </c>
      <c r="C21" s="307"/>
      <c r="D21" s="306" t="s">
        <v>497</v>
      </c>
      <c r="E21" s="307"/>
      <c r="F21" s="299" t="s">
        <v>103</v>
      </c>
      <c r="G21" s="301"/>
      <c r="H21" s="301"/>
      <c r="I21" s="300"/>
      <c r="J21" s="303" t="s">
        <v>498</v>
      </c>
      <c r="K21" s="306" t="s">
        <v>499</v>
      </c>
      <c r="L21" s="307"/>
      <c r="M21" s="306" t="s">
        <v>500</v>
      </c>
      <c r="N21" s="307"/>
      <c r="O21" s="306" t="s">
        <v>487</v>
      </c>
      <c r="P21" s="307"/>
      <c r="Q21" s="306" t="s">
        <v>136</v>
      </c>
      <c r="R21" s="307"/>
      <c r="S21" s="303" t="s">
        <v>135</v>
      </c>
      <c r="T21" s="303" t="s">
        <v>501</v>
      </c>
      <c r="U21" s="303" t="s">
        <v>496</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85" t="s">
        <v>124</v>
      </c>
      <c r="Y22" s="85" t="s">
        <v>485</v>
      </c>
      <c r="Z22" s="85" t="s">
        <v>123</v>
      </c>
      <c r="AA22" s="85" t="s">
        <v>122</v>
      </c>
    </row>
    <row r="23" spans="1:27" ht="60" customHeight="1" x14ac:dyDescent="0.25">
      <c r="A23" s="305"/>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480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4"/>
      <c r="AB6" s="14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4"/>
      <c r="AB7" s="14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6"/>
      <c r="AB9" s="14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4"/>
      <c r="AB10" s="144"/>
    </row>
    <row r="11" spans="1:28" ht="15.75"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5"/>
      <c r="AB11" s="14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6"/>
      <c r="AB12" s="14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6"/>
      <c r="AB15" s="14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4"/>
      <c r="AB16" s="15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4"/>
      <c r="AB17" s="15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4"/>
      <c r="AB18" s="15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4"/>
      <c r="AB19" s="15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5"/>
      <c r="AB20" s="15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5"/>
      <c r="AB21" s="155"/>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6"/>
      <c r="AB22" s="156"/>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489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4" t="s">
        <v>490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5"/>
      <c r="AN24" s="215"/>
      <c r="AO24" s="216"/>
      <c r="AP24" s="216"/>
      <c r="AQ24" s="216"/>
      <c r="AR24" s="216"/>
      <c r="AS24" s="217"/>
    </row>
    <row r="25" spans="1:45" ht="12.75" customHeight="1" x14ac:dyDescent="0.25">
      <c r="A25" s="367" t="s">
        <v>589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18"/>
      <c r="AN25" s="387" t="s">
        <v>342</v>
      </c>
      <c r="AO25" s="387"/>
      <c r="AP25" s="387"/>
      <c r="AQ25" s="388"/>
      <c r="AR25" s="388"/>
      <c r="AS25" s="217"/>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18"/>
      <c r="AN26" s="376" t="s">
        <v>340</v>
      </c>
      <c r="AO26" s="377"/>
      <c r="AP26" s="378"/>
      <c r="AQ26" s="374" t="s">
        <v>530</v>
      </c>
      <c r="AR26" s="379"/>
      <c r="AS26" s="217"/>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18"/>
      <c r="AN27" s="376" t="s">
        <v>338</v>
      </c>
      <c r="AO27" s="377"/>
      <c r="AP27" s="378"/>
      <c r="AQ27" s="374" t="s">
        <v>530</v>
      </c>
      <c r="AR27" s="379"/>
      <c r="AS27" s="217"/>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18"/>
      <c r="AN28" s="383" t="s">
        <v>590</v>
      </c>
      <c r="AO28" s="384"/>
      <c r="AP28" s="385"/>
      <c r="AQ28" s="374" t="s">
        <v>530</v>
      </c>
      <c r="AR28" s="379"/>
      <c r="AS28" s="217"/>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18"/>
      <c r="AN29" s="372"/>
      <c r="AO29" s="373"/>
      <c r="AP29" s="373"/>
      <c r="AQ29" s="374"/>
      <c r="AR29" s="375"/>
      <c r="AS29" s="217"/>
    </row>
    <row r="30" spans="1:45" ht="17.25" customHeight="1" x14ac:dyDescent="0.25">
      <c r="A30" s="338" t="s">
        <v>591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18"/>
      <c r="AS30" s="217"/>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18"/>
      <c r="AN31" s="218"/>
      <c r="AO31" s="219"/>
      <c r="AP31" s="219"/>
      <c r="AQ31" s="219"/>
      <c r="AR31" s="219"/>
      <c r="AS31" s="217"/>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18"/>
      <c r="AN32" s="218"/>
      <c r="AO32" s="218"/>
      <c r="AP32" s="218"/>
      <c r="AQ32" s="218"/>
      <c r="AR32" s="218"/>
      <c r="AS32" s="217"/>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18"/>
      <c r="AN33" s="218"/>
      <c r="AO33" s="218"/>
      <c r="AP33" s="218"/>
      <c r="AQ33" s="218"/>
      <c r="AR33" s="218"/>
      <c r="AS33" s="217"/>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18"/>
      <c r="AN34" s="218"/>
      <c r="AO34" s="218"/>
      <c r="AP34" s="218"/>
      <c r="AQ34" s="218"/>
      <c r="AR34" s="218"/>
      <c r="AS34" s="2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18"/>
      <c r="AN35" s="218"/>
      <c r="AO35" s="218"/>
      <c r="AP35" s="218"/>
      <c r="AQ35" s="218"/>
      <c r="AR35" s="218"/>
      <c r="AS35" s="217"/>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18"/>
      <c r="AN36" s="218"/>
      <c r="AO36" s="218"/>
      <c r="AP36" s="218"/>
      <c r="AQ36" s="218"/>
      <c r="AR36" s="218"/>
      <c r="AS36" s="2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8"/>
      <c r="AN37" s="218"/>
      <c r="AO37" s="218"/>
      <c r="AP37" s="218"/>
      <c r="AQ37" s="218"/>
      <c r="AR37" s="218"/>
      <c r="AS37" s="217"/>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18"/>
      <c r="AN38" s="218"/>
      <c r="AO38" s="218"/>
      <c r="AP38" s="218"/>
      <c r="AQ38" s="218"/>
      <c r="AR38" s="218"/>
      <c r="AS38" s="217"/>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18"/>
      <c r="AN39" s="218"/>
      <c r="AO39" s="218"/>
      <c r="AP39" s="218"/>
      <c r="AQ39" s="218"/>
      <c r="AR39" s="218"/>
      <c r="AS39" s="217"/>
    </row>
    <row r="40" spans="1:45" ht="17.25" customHeight="1" x14ac:dyDescent="0.25">
      <c r="A40" s="367" t="s">
        <v>592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8"/>
      <c r="AN40" s="218"/>
      <c r="AO40" s="218"/>
      <c r="AP40" s="218"/>
      <c r="AQ40" s="218"/>
      <c r="AR40" s="218"/>
      <c r="AS40" s="217"/>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18"/>
      <c r="AN41" s="218"/>
      <c r="AO41" s="218"/>
      <c r="AP41" s="218"/>
      <c r="AQ41" s="218"/>
      <c r="AR41" s="218"/>
      <c r="AS41" s="217"/>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18"/>
      <c r="AN42" s="218"/>
      <c r="AO42" s="218"/>
      <c r="AP42" s="218"/>
      <c r="AQ42" s="218"/>
      <c r="AR42" s="218"/>
      <c r="AS42" s="217"/>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18"/>
      <c r="AN43" s="218"/>
      <c r="AO43" s="218"/>
      <c r="AP43" s="218"/>
      <c r="AQ43" s="218"/>
      <c r="AR43" s="218"/>
      <c r="AS43" s="217"/>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18"/>
      <c r="AN44" s="218"/>
      <c r="AO44" s="218"/>
      <c r="AP44" s="218"/>
      <c r="AQ44" s="218"/>
      <c r="AR44" s="218"/>
      <c r="AS44" s="217"/>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18"/>
      <c r="AN45" s="218"/>
      <c r="AO45" s="218"/>
      <c r="AP45" s="218"/>
      <c r="AQ45" s="218"/>
      <c r="AR45" s="218"/>
      <c r="AS45" s="217"/>
    </row>
    <row r="46" spans="1:45" ht="17.25" customHeight="1" thickBot="1" x14ac:dyDescent="0.3">
      <c r="A46" s="360" t="s">
        <v>593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8"/>
      <c r="AN46" s="218"/>
      <c r="AO46" s="218"/>
      <c r="AP46" s="218"/>
      <c r="AQ46" s="218"/>
      <c r="AR46" s="218"/>
      <c r="AS46" s="217"/>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594</v>
      </c>
      <c r="AN47" s="350"/>
      <c r="AO47" s="220" t="s">
        <v>595</v>
      </c>
      <c r="AP47" s="220" t="s">
        <v>596</v>
      </c>
      <c r="AQ47" s="217"/>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1"/>
      <c r="AP48" s="221"/>
      <c r="AQ48" s="217"/>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1"/>
      <c r="AP49" s="221"/>
      <c r="AQ49" s="217"/>
    </row>
    <row r="50" spans="1:43" ht="12" customHeight="1" thickBot="1" x14ac:dyDescent="0.3">
      <c r="A50" s="354" t="s">
        <v>597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594</v>
      </c>
      <c r="AN52" s="350"/>
      <c r="AO52" s="220" t="s">
        <v>595</v>
      </c>
      <c r="AP52" s="220" t="s">
        <v>596</v>
      </c>
      <c r="AQ52" s="217"/>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217"/>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1"/>
      <c r="AP54" s="221"/>
      <c r="AQ54" s="217"/>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1"/>
      <c r="AP55" s="221"/>
      <c r="AQ55" s="217"/>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8" t="s">
        <v>598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594</v>
      </c>
      <c r="AN58" s="350"/>
      <c r="AO58" s="220" t="s">
        <v>595</v>
      </c>
      <c r="AP58" s="220" t="s">
        <v>596</v>
      </c>
      <c r="AQ58" s="217"/>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1"/>
      <c r="AP60" s="221"/>
      <c r="AQ60" s="217"/>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1"/>
      <c r="AP61" s="221"/>
      <c r="AQ61" s="217"/>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1"/>
      <c r="AP62" s="221"/>
      <c r="AQ62" s="2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1"/>
      <c r="AP63" s="221"/>
      <c r="AQ63" s="2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1"/>
      <c r="AP64" s="221"/>
      <c r="AQ64" s="217"/>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1"/>
      <c r="AP65" s="221"/>
      <c r="AQ65" s="217"/>
    </row>
    <row r="66" spans="1:43" ht="27.75" customHeight="1" x14ac:dyDescent="0.25">
      <c r="A66" s="333" t="s">
        <v>599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1"/>
      <c r="AP67" s="221"/>
      <c r="AQ67" s="217"/>
    </row>
    <row r="68" spans="1:43" ht="25.5" customHeight="1" x14ac:dyDescent="0.25">
      <c r="A68" s="333" t="s">
        <v>600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1"/>
      <c r="AP69" s="221"/>
      <c r="AQ69" s="217"/>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2"/>
      <c r="AP70" s="232"/>
      <c r="AQ70" s="231"/>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1"/>
      <c r="AP71" s="221"/>
      <c r="AQ71" s="217"/>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594</v>
      </c>
      <c r="AN74" s="350"/>
      <c r="AO74" s="220" t="s">
        <v>595</v>
      </c>
      <c r="AP74" s="220" t="s">
        <v>596</v>
      </c>
      <c r="AQ74" s="217"/>
    </row>
    <row r="75" spans="1:43" ht="25.5" customHeight="1" x14ac:dyDescent="0.25">
      <c r="A75" s="333" t="s">
        <v>600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5"/>
      <c r="AP76" s="235"/>
      <c r="AQ76" s="217"/>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5"/>
      <c r="AP77" s="235"/>
      <c r="AQ77" s="217"/>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5"/>
      <c r="AP78" s="235"/>
      <c r="AQ78" s="217"/>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5"/>
      <c r="AP79" s="235"/>
      <c r="AQ79" s="217"/>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5"/>
      <c r="AP80" s="235"/>
      <c r="AQ80" s="217"/>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5"/>
      <c r="AP81" s="235"/>
      <c r="AQ81" s="217"/>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5"/>
      <c r="AP82" s="235"/>
      <c r="AQ82" s="217"/>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4"/>
      <c r="AP83" s="234"/>
      <c r="AQ83" s="231"/>
    </row>
    <row r="84" spans="1:45" ht="12" customHeight="1" x14ac:dyDescent="0.25">
      <c r="A84" s="342" t="s">
        <v>601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4"/>
      <c r="AP84" s="234"/>
      <c r="AQ84" s="231"/>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5"/>
      <c r="AP85" s="235"/>
      <c r="AQ85" s="215"/>
    </row>
    <row r="86" spans="1:45" ht="27.75" customHeight="1" x14ac:dyDescent="0.25">
      <c r="A86" s="333" t="s">
        <v>602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603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2" t="s">
        <v>604</v>
      </c>
      <c r="B88" s="323"/>
      <c r="C88" s="323"/>
      <c r="D88" s="324"/>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5"/>
      <c r="AL88" s="326"/>
      <c r="AM88" s="327"/>
      <c r="AN88" s="328"/>
      <c r="AO88" s="234"/>
      <c r="AP88" s="234"/>
      <c r="AQ88" s="231"/>
    </row>
    <row r="89" spans="1:45" x14ac:dyDescent="0.25">
      <c r="A89" s="322" t="s">
        <v>605</v>
      </c>
      <c r="B89" s="323"/>
      <c r="C89" s="323"/>
      <c r="D89" s="324"/>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5"/>
      <c r="AL89" s="326"/>
      <c r="AM89" s="327"/>
      <c r="AN89" s="328"/>
      <c r="AO89" s="234"/>
      <c r="AP89" s="234"/>
      <c r="AQ89" s="215"/>
    </row>
    <row r="90" spans="1:45" ht="12" customHeight="1" thickBot="1" x14ac:dyDescent="0.3">
      <c r="A90" s="237" t="s">
        <v>606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9"/>
      <c r="AL90" s="330"/>
      <c r="AM90" s="331"/>
      <c r="AN90" s="332"/>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H54" sqref="H54"/>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M_TP1500.PS.0055</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9" t="s">
        <v>491</v>
      </c>
      <c r="B19" s="399"/>
      <c r="C19" s="399"/>
      <c r="D19" s="399"/>
      <c r="E19" s="399"/>
      <c r="F19" s="399"/>
      <c r="G19" s="399"/>
      <c r="H19" s="399"/>
      <c r="I19" s="399"/>
      <c r="J19" s="399"/>
      <c r="K19" s="399"/>
      <c r="L19" s="399"/>
    </row>
    <row r="20" spans="1:12" x14ac:dyDescent="0.25">
      <c r="A20" s="58"/>
      <c r="B20" s="58"/>
      <c r="C20" s="71"/>
      <c r="D20" s="71"/>
      <c r="E20" s="71"/>
      <c r="F20" s="71"/>
      <c r="G20" s="71"/>
      <c r="H20" s="71"/>
      <c r="I20" s="71"/>
      <c r="J20" s="71"/>
      <c r="K20" s="71"/>
      <c r="L20" s="71"/>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2"/>
      <c r="F22" s="133"/>
      <c r="G22" s="397" t="s">
        <v>2</v>
      </c>
      <c r="H22" s="398"/>
      <c r="I22" s="390"/>
      <c r="J22" s="393"/>
      <c r="K22" s="389"/>
      <c r="L22" s="391"/>
    </row>
    <row r="23" spans="1:12" ht="47.25" x14ac:dyDescent="0.25">
      <c r="A23" s="389"/>
      <c r="B23" s="389"/>
      <c r="C23" s="70" t="s">
        <v>225</v>
      </c>
      <c r="D23" s="70" t="s">
        <v>224</v>
      </c>
      <c r="E23" s="70" t="s">
        <v>225</v>
      </c>
      <c r="F23" s="70" t="s">
        <v>224</v>
      </c>
      <c r="G23" s="70" t="s">
        <v>225</v>
      </c>
      <c r="H23" s="70" t="s">
        <v>224</v>
      </c>
      <c r="I23" s="390"/>
      <c r="J23" s="394"/>
      <c r="K23" s="389"/>
      <c r="L23" s="391"/>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45352</v>
      </c>
      <c r="D31" s="205">
        <v>45381</v>
      </c>
      <c r="E31" s="200"/>
      <c r="F31" s="200"/>
      <c r="G31" s="205">
        <v>45717</v>
      </c>
      <c r="H31" s="205">
        <v>45746</v>
      </c>
      <c r="I31" s="161"/>
      <c r="J31" s="161"/>
      <c r="K31" s="64"/>
      <c r="L31" s="64"/>
    </row>
    <row r="32" spans="1:12" s="59" customFormat="1" ht="31.5" x14ac:dyDescent="0.25">
      <c r="A32" s="66" t="s">
        <v>216</v>
      </c>
      <c r="B32" s="204" t="s">
        <v>439</v>
      </c>
      <c r="C32" s="206">
        <v>45505</v>
      </c>
      <c r="D32" s="203">
        <v>45534</v>
      </c>
      <c r="E32" s="200"/>
      <c r="F32" s="200"/>
      <c r="G32" s="206">
        <v>45870</v>
      </c>
      <c r="H32" s="203">
        <v>45899</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45611</v>
      </c>
      <c r="D35" s="205">
        <v>45626</v>
      </c>
      <c r="E35" s="67"/>
      <c r="F35" s="208"/>
      <c r="G35" s="205">
        <v>45976</v>
      </c>
      <c r="H35" s="205">
        <v>45991</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45536</v>
      </c>
      <c r="D37" s="205">
        <v>45611</v>
      </c>
      <c r="E37" s="207"/>
      <c r="F37" s="207"/>
      <c r="G37" s="203">
        <v>45901</v>
      </c>
      <c r="H37" s="205">
        <v>45976</v>
      </c>
      <c r="I37" s="169"/>
      <c r="J37" s="168"/>
      <c r="K37" s="64"/>
      <c r="L37" s="64"/>
    </row>
    <row r="38" spans="1:12" x14ac:dyDescent="0.25">
      <c r="A38" s="66" t="s">
        <v>586</v>
      </c>
      <c r="B38" s="199" t="s">
        <v>214</v>
      </c>
      <c r="C38" s="206"/>
      <c r="D38" s="209"/>
      <c r="E38" s="210"/>
      <c r="F38" s="210"/>
      <c r="G38" s="206"/>
      <c r="H38" s="209"/>
      <c r="I38" s="64"/>
      <c r="J38" s="64"/>
      <c r="K38" s="64"/>
      <c r="L38" s="64"/>
    </row>
    <row r="39" spans="1:12" ht="82.5" customHeight="1" x14ac:dyDescent="0.25">
      <c r="A39" s="66">
        <v>2</v>
      </c>
      <c r="B39" s="195" t="s">
        <v>440</v>
      </c>
      <c r="C39" s="159">
        <v>45748</v>
      </c>
      <c r="D39" s="159">
        <v>45777</v>
      </c>
      <c r="E39" s="196"/>
      <c r="F39" s="196"/>
      <c r="G39" s="159">
        <v>46113</v>
      </c>
      <c r="H39" s="159">
        <v>46142</v>
      </c>
      <c r="I39" s="64"/>
      <c r="J39" s="64"/>
      <c r="K39" s="64"/>
      <c r="L39" s="64"/>
    </row>
    <row r="40" spans="1:12" ht="24" customHeight="1" x14ac:dyDescent="0.25">
      <c r="A40" s="66" t="s">
        <v>213</v>
      </c>
      <c r="B40" s="204" t="s">
        <v>442</v>
      </c>
      <c r="C40" s="205">
        <v>45778</v>
      </c>
      <c r="D40" s="205">
        <v>45807</v>
      </c>
      <c r="E40" s="210"/>
      <c r="F40" s="210"/>
      <c r="G40" s="205">
        <v>46143</v>
      </c>
      <c r="H40" s="205">
        <v>46172</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45839</v>
      </c>
      <c r="D43" s="159">
        <v>45899</v>
      </c>
      <c r="E43" s="196"/>
      <c r="F43" s="196"/>
      <c r="G43" s="159">
        <v>46204</v>
      </c>
      <c r="H43" s="159">
        <v>46264</v>
      </c>
      <c r="I43" s="64"/>
      <c r="J43" s="64"/>
      <c r="K43" s="64"/>
      <c r="L43" s="64"/>
    </row>
    <row r="44" spans="1:12" ht="45" customHeight="1" x14ac:dyDescent="0.25">
      <c r="A44" s="66" t="s">
        <v>210</v>
      </c>
      <c r="B44" s="195" t="s">
        <v>207</v>
      </c>
      <c r="C44" s="159">
        <v>45901</v>
      </c>
      <c r="D44" s="159">
        <v>45930</v>
      </c>
      <c r="E44" s="196"/>
      <c r="F44" s="196"/>
      <c r="G44" s="159">
        <v>46266</v>
      </c>
      <c r="H44" s="159">
        <v>46295</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45931</v>
      </c>
      <c r="D47" s="159">
        <v>45960</v>
      </c>
      <c r="E47" s="196"/>
      <c r="F47" s="196"/>
      <c r="G47" s="159">
        <v>46296</v>
      </c>
      <c r="H47" s="159">
        <v>46325</v>
      </c>
      <c r="I47" s="64"/>
      <c r="J47" s="64"/>
      <c r="K47" s="64"/>
      <c r="L47" s="64"/>
    </row>
    <row r="48" spans="1:12" ht="37.5" customHeight="1" x14ac:dyDescent="0.25">
      <c r="A48" s="66" t="s">
        <v>587</v>
      </c>
      <c r="B48" s="198" t="s">
        <v>203</v>
      </c>
      <c r="C48" s="160"/>
      <c r="D48" s="162"/>
      <c r="E48" s="196"/>
      <c r="F48" s="196"/>
      <c r="G48" s="160"/>
      <c r="H48" s="162"/>
      <c r="I48" s="64"/>
      <c r="J48" s="64"/>
      <c r="K48" s="64"/>
      <c r="L48" s="64"/>
    </row>
    <row r="49" spans="1:12" ht="35.25" customHeight="1" x14ac:dyDescent="0.25">
      <c r="A49" s="66">
        <v>4</v>
      </c>
      <c r="B49" s="195" t="s">
        <v>201</v>
      </c>
      <c r="C49" s="160">
        <v>45962</v>
      </c>
      <c r="D49" s="159">
        <v>45991</v>
      </c>
      <c r="E49" s="196"/>
      <c r="F49" s="196"/>
      <c r="G49" s="160">
        <v>46327</v>
      </c>
      <c r="H49" s="159">
        <v>46356</v>
      </c>
      <c r="I49" s="64"/>
      <c r="J49" s="64"/>
      <c r="K49" s="64"/>
      <c r="L49" s="64"/>
    </row>
    <row r="50" spans="1:12" ht="86.25" customHeight="1" x14ac:dyDescent="0.25">
      <c r="A50" s="66" t="s">
        <v>202</v>
      </c>
      <c r="B50" s="195" t="s">
        <v>621</v>
      </c>
      <c r="C50" s="159">
        <v>45986</v>
      </c>
      <c r="D50" s="159">
        <v>45991</v>
      </c>
      <c r="E50" s="196"/>
      <c r="F50" s="196"/>
      <c r="G50" s="159">
        <v>46351</v>
      </c>
      <c r="H50" s="159">
        <v>46356</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45992</v>
      </c>
      <c r="D53" s="159">
        <v>46006</v>
      </c>
      <c r="E53" s="196"/>
      <c r="F53" s="196"/>
      <c r="G53" s="159">
        <v>46357</v>
      </c>
      <c r="H53" s="159">
        <v>46371</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6" zoomScale="60" zoomScaleNormal="70" workbookViewId="0">
      <selection activeCell="A20" sqref="A20:AC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9.28515625" style="56" customWidth="1"/>
    <col min="27" max="27" width="6.140625" style="56" customWidth="1"/>
    <col min="28" max="31" width="18.8554687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c r="L5" s="57"/>
      <c r="M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4"/>
      <c r="H7" s="62"/>
      <c r="I7" s="62"/>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44"/>
      <c r="H10" s="62"/>
      <c r="I10" s="62"/>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00" t="s">
        <v>195</v>
      </c>
      <c r="B20" s="400" t="s">
        <v>194</v>
      </c>
      <c r="C20" s="403" t="s">
        <v>193</v>
      </c>
      <c r="D20" s="403"/>
      <c r="E20" s="434" t="s">
        <v>192</v>
      </c>
      <c r="F20" s="434"/>
      <c r="G20" s="435" t="s">
        <v>632</v>
      </c>
      <c r="H20" s="436" t="s">
        <v>538</v>
      </c>
      <c r="I20" s="437"/>
      <c r="J20" s="437"/>
      <c r="K20" s="437"/>
      <c r="L20" s="436" t="s">
        <v>539</v>
      </c>
      <c r="M20" s="437"/>
      <c r="N20" s="437"/>
      <c r="O20" s="437"/>
      <c r="P20" s="436" t="s">
        <v>540</v>
      </c>
      <c r="Q20" s="437"/>
      <c r="R20" s="437"/>
      <c r="S20" s="437"/>
      <c r="T20" s="436" t="s">
        <v>541</v>
      </c>
      <c r="U20" s="437"/>
      <c r="V20" s="437"/>
      <c r="W20" s="437"/>
      <c r="X20" s="436" t="s">
        <v>633</v>
      </c>
      <c r="Y20" s="437"/>
      <c r="Z20" s="437"/>
      <c r="AA20" s="437"/>
      <c r="AB20" s="438" t="s">
        <v>191</v>
      </c>
      <c r="AC20" s="438"/>
    </row>
    <row r="21" spans="1:34" s="165" customFormat="1" ht="81.75" customHeight="1" x14ac:dyDescent="0.25">
      <c r="A21" s="401"/>
      <c r="B21" s="401"/>
      <c r="C21" s="403"/>
      <c r="D21" s="403"/>
      <c r="E21" s="434"/>
      <c r="F21" s="434"/>
      <c r="G21" s="439"/>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8"/>
      <c r="AC21" s="438"/>
    </row>
    <row r="22" spans="1:34" s="165" customFormat="1" ht="89.25" customHeight="1" x14ac:dyDescent="0.3">
      <c r="A22" s="402"/>
      <c r="B22" s="402"/>
      <c r="C22" s="267" t="s">
        <v>3</v>
      </c>
      <c r="D22" s="267" t="s">
        <v>189</v>
      </c>
      <c r="E22" s="248" t="s">
        <v>631</v>
      </c>
      <c r="F22" s="248" t="s">
        <v>628</v>
      </c>
      <c r="G22" s="441"/>
      <c r="H22" s="442" t="s">
        <v>471</v>
      </c>
      <c r="I22" s="442" t="s">
        <v>472</v>
      </c>
      <c r="J22" s="442" t="s">
        <v>471</v>
      </c>
      <c r="K22" s="442" t="s">
        <v>472</v>
      </c>
      <c r="L22" s="442" t="s">
        <v>471</v>
      </c>
      <c r="M22" s="442" t="s">
        <v>472</v>
      </c>
      <c r="N22" s="442" t="s">
        <v>471</v>
      </c>
      <c r="O22" s="442" t="s">
        <v>472</v>
      </c>
      <c r="P22" s="442" t="s">
        <v>471</v>
      </c>
      <c r="Q22" s="442" t="s">
        <v>472</v>
      </c>
      <c r="R22" s="442" t="s">
        <v>471</v>
      </c>
      <c r="S22" s="442" t="s">
        <v>472</v>
      </c>
      <c r="T22" s="442" t="s">
        <v>471</v>
      </c>
      <c r="U22" s="442" t="s">
        <v>472</v>
      </c>
      <c r="V22" s="442" t="s">
        <v>471</v>
      </c>
      <c r="W22" s="442" t="s">
        <v>472</v>
      </c>
      <c r="X22" s="442" t="s">
        <v>471</v>
      </c>
      <c r="Y22" s="442" t="s">
        <v>472</v>
      </c>
      <c r="Z22" s="442" t="s">
        <v>471</v>
      </c>
      <c r="AA22" s="442" t="s">
        <v>472</v>
      </c>
      <c r="AB22" s="267" t="s">
        <v>190</v>
      </c>
      <c r="AC22" s="267" t="s">
        <v>189</v>
      </c>
      <c r="AE22" s="164"/>
      <c r="AF22" s="164"/>
      <c r="AG22" s="164"/>
      <c r="AH22" s="164"/>
    </row>
    <row r="23" spans="1:34" s="165" customFormat="1" ht="19.5" customHeight="1" x14ac:dyDescent="0.25">
      <c r="A23" s="249">
        <v>1</v>
      </c>
      <c r="B23" s="249">
        <v>2</v>
      </c>
      <c r="C23" s="249">
        <v>3</v>
      </c>
      <c r="D23" s="249">
        <v>4</v>
      </c>
      <c r="E23" s="249">
        <v>5</v>
      </c>
      <c r="F23" s="249">
        <v>6</v>
      </c>
      <c r="G23" s="265">
        <v>7</v>
      </c>
      <c r="H23" s="265">
        <v>8</v>
      </c>
      <c r="I23" s="265">
        <v>9</v>
      </c>
      <c r="J23" s="265">
        <v>10</v>
      </c>
      <c r="K23" s="265">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65" customFormat="1" ht="47.25" customHeight="1" x14ac:dyDescent="0.25">
      <c r="A24" s="183" t="s">
        <v>66</v>
      </c>
      <c r="B24" s="184" t="s">
        <v>188</v>
      </c>
      <c r="C24" s="255">
        <v>18.986602000000001</v>
      </c>
      <c r="D24" s="255">
        <v>20.214937202511567</v>
      </c>
      <c r="E24" s="255">
        <v>20.214937202511567</v>
      </c>
      <c r="F24" s="255">
        <v>20.214937202511567</v>
      </c>
      <c r="G24" s="185">
        <v>0</v>
      </c>
      <c r="H24" s="185">
        <v>0</v>
      </c>
      <c r="I24" s="185"/>
      <c r="J24" s="185">
        <v>0</v>
      </c>
      <c r="K24" s="185"/>
      <c r="L24" s="185">
        <v>1.846398</v>
      </c>
      <c r="M24" s="185"/>
      <c r="N24" s="185">
        <v>1.9717155772194817</v>
      </c>
      <c r="O24" s="185"/>
      <c r="P24" s="185">
        <v>17.140204000000001</v>
      </c>
      <c r="Q24" s="185"/>
      <c r="R24" s="185">
        <v>18.243221625292083</v>
      </c>
      <c r="S24" s="185"/>
      <c r="T24" s="185">
        <v>0</v>
      </c>
      <c r="U24" s="185"/>
      <c r="V24" s="185">
        <v>0</v>
      </c>
      <c r="W24" s="185"/>
      <c r="X24" s="185">
        <v>0</v>
      </c>
      <c r="Y24" s="185"/>
      <c r="Z24" s="185" t="s">
        <v>530</v>
      </c>
      <c r="AA24" s="185"/>
      <c r="AB24" s="185">
        <v>18.986602000000001</v>
      </c>
      <c r="AC24" s="255">
        <v>20.214937202511564</v>
      </c>
    </row>
    <row r="25" spans="1:34" s="165" customFormat="1" ht="24" customHeight="1" x14ac:dyDescent="0.25">
      <c r="A25" s="186" t="s">
        <v>187</v>
      </c>
      <c r="B25" s="187" t="s">
        <v>186</v>
      </c>
      <c r="C25" s="254"/>
      <c r="D25" s="254"/>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530</v>
      </c>
      <c r="AA25" s="185"/>
      <c r="AB25" s="185">
        <v>0</v>
      </c>
      <c r="AC25" s="185">
        <v>0</v>
      </c>
    </row>
    <row r="26" spans="1:34" s="165" customFormat="1" x14ac:dyDescent="0.25">
      <c r="A26" s="186" t="s">
        <v>185</v>
      </c>
      <c r="B26" s="187" t="s">
        <v>184</v>
      </c>
      <c r="C26" s="254"/>
      <c r="D26" s="254"/>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530</v>
      </c>
      <c r="AA26" s="185"/>
      <c r="AB26" s="185">
        <v>0</v>
      </c>
      <c r="AC26" s="185">
        <v>0</v>
      </c>
    </row>
    <row r="27" spans="1:34" s="165" customFormat="1" ht="38.25" customHeight="1" x14ac:dyDescent="0.25">
      <c r="A27" s="186" t="s">
        <v>183</v>
      </c>
      <c r="B27" s="187" t="s">
        <v>430</v>
      </c>
      <c r="C27" s="254"/>
      <c r="D27" s="254"/>
      <c r="E27" s="185"/>
      <c r="F27" s="185"/>
      <c r="G27" s="185">
        <v>0</v>
      </c>
      <c r="H27" s="185">
        <v>0</v>
      </c>
      <c r="I27" s="185"/>
      <c r="J27" s="185">
        <v>0</v>
      </c>
      <c r="K27" s="185"/>
      <c r="L27" s="185">
        <v>1.846398</v>
      </c>
      <c r="M27" s="185"/>
      <c r="N27" s="185">
        <v>1.643096314349568</v>
      </c>
      <c r="O27" s="185"/>
      <c r="P27" s="185">
        <v>14.4251</v>
      </c>
      <c r="Q27" s="185"/>
      <c r="R27" s="185">
        <v>15.353392323627348</v>
      </c>
      <c r="S27" s="185"/>
      <c r="T27" s="185">
        <v>0</v>
      </c>
      <c r="U27" s="185"/>
      <c r="V27" s="185">
        <v>0</v>
      </c>
      <c r="W27" s="185"/>
      <c r="X27" s="185">
        <v>0</v>
      </c>
      <c r="Y27" s="185"/>
      <c r="Z27" s="185" t="s">
        <v>530</v>
      </c>
      <c r="AA27" s="185"/>
      <c r="AB27" s="185">
        <v>16.271498000000001</v>
      </c>
      <c r="AC27" s="255">
        <v>16.996488637976917</v>
      </c>
    </row>
    <row r="28" spans="1:34" s="165" customFormat="1" x14ac:dyDescent="0.25">
      <c r="A28" s="186" t="s">
        <v>182</v>
      </c>
      <c r="B28" s="187" t="s">
        <v>181</v>
      </c>
      <c r="C28" s="254"/>
      <c r="D28" s="254"/>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165" customFormat="1" x14ac:dyDescent="0.25">
      <c r="A29" s="186" t="s">
        <v>180</v>
      </c>
      <c r="B29" s="188" t="s">
        <v>179</v>
      </c>
      <c r="C29" s="254"/>
      <c r="D29" s="254"/>
      <c r="E29" s="185"/>
      <c r="F29" s="185"/>
      <c r="G29" s="185">
        <v>0</v>
      </c>
      <c r="H29" s="185">
        <v>0</v>
      </c>
      <c r="I29" s="185"/>
      <c r="J29" s="185">
        <v>0</v>
      </c>
      <c r="K29" s="185"/>
      <c r="L29" s="185">
        <v>0</v>
      </c>
      <c r="M29" s="185"/>
      <c r="N29" s="185">
        <v>0.32861926286991361</v>
      </c>
      <c r="O29" s="185"/>
      <c r="P29" s="185">
        <v>2.7151040000000002</v>
      </c>
      <c r="Q29" s="185"/>
      <c r="R29" s="185">
        <v>2.8898293016647347</v>
      </c>
      <c r="S29" s="185"/>
      <c r="T29" s="185">
        <v>0</v>
      </c>
      <c r="U29" s="185"/>
      <c r="V29" s="185">
        <v>0</v>
      </c>
      <c r="W29" s="185"/>
      <c r="X29" s="185">
        <v>0</v>
      </c>
      <c r="Y29" s="185"/>
      <c r="Z29" s="185" t="s">
        <v>530</v>
      </c>
      <c r="AA29" s="185"/>
      <c r="AB29" s="185">
        <v>2.7151040000000002</v>
      </c>
      <c r="AC29" s="185">
        <v>3.218448564534647</v>
      </c>
    </row>
    <row r="30" spans="1:34" s="165" customFormat="1" ht="47.25" x14ac:dyDescent="0.25">
      <c r="A30" s="183" t="s">
        <v>64</v>
      </c>
      <c r="B30" s="184" t="s">
        <v>178</v>
      </c>
      <c r="C30" s="255">
        <v>15.963765000000002</v>
      </c>
      <c r="D30" s="255">
        <v>16.996488637976917</v>
      </c>
      <c r="E30" s="255">
        <v>16.996488637976917</v>
      </c>
      <c r="F30" s="255">
        <v>16.996488637976917</v>
      </c>
      <c r="G30" s="185">
        <v>0</v>
      </c>
      <c r="H30" s="185">
        <v>0</v>
      </c>
      <c r="I30" s="185"/>
      <c r="J30" s="185">
        <v>0</v>
      </c>
      <c r="K30" s="185"/>
      <c r="L30" s="185">
        <v>1.5386649999999999</v>
      </c>
      <c r="M30" s="185"/>
      <c r="N30" s="185">
        <v>1.643096314349568</v>
      </c>
      <c r="O30" s="185"/>
      <c r="P30" s="185">
        <v>14.425100000000002</v>
      </c>
      <c r="Q30" s="185"/>
      <c r="R30" s="185">
        <v>15.353392323627348</v>
      </c>
      <c r="S30" s="185"/>
      <c r="T30" s="185">
        <v>0</v>
      </c>
      <c r="U30" s="185"/>
      <c r="V30" s="185">
        <v>0</v>
      </c>
      <c r="W30" s="185"/>
      <c r="X30" s="185">
        <v>0</v>
      </c>
      <c r="Y30" s="185"/>
      <c r="Z30" s="185" t="s">
        <v>530</v>
      </c>
      <c r="AA30" s="185"/>
      <c r="AB30" s="185">
        <v>15.963765000000002</v>
      </c>
      <c r="AC30" s="255">
        <v>16.996488637976917</v>
      </c>
    </row>
    <row r="31" spans="1:34" s="165" customFormat="1" x14ac:dyDescent="0.25">
      <c r="A31" s="183" t="s">
        <v>177</v>
      </c>
      <c r="B31" s="187" t="s">
        <v>176</v>
      </c>
      <c r="C31" s="255">
        <v>1.5386649999999999</v>
      </c>
      <c r="D31" s="255">
        <v>1.643096314349568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255">
        <v>1.48024</v>
      </c>
      <c r="D32" s="255">
        <v>1.5754982392419854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255">
        <v>10.77793</v>
      </c>
      <c r="D33" s="255">
        <v>11.471522580359434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255">
        <v>2.166930000000002</v>
      </c>
      <c r="D34" s="255">
        <v>2.3063715040259289</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544</v>
      </c>
      <c r="C36" s="185"/>
      <c r="D36" s="185"/>
      <c r="E36" s="185"/>
      <c r="F36" s="185"/>
      <c r="G36" s="185">
        <v>0</v>
      </c>
      <c r="H36" s="185">
        <v>0</v>
      </c>
      <c r="I36" s="185" t="s">
        <v>613</v>
      </c>
      <c r="J36" s="185">
        <v>0</v>
      </c>
      <c r="K36" s="185" t="s">
        <v>613</v>
      </c>
      <c r="L36" s="185">
        <v>0</v>
      </c>
      <c r="M36" s="185" t="s">
        <v>613</v>
      </c>
      <c r="N36" s="185">
        <v>0</v>
      </c>
      <c r="O36" s="185" t="s">
        <v>613</v>
      </c>
      <c r="P36" s="185">
        <v>0</v>
      </c>
      <c r="Q36" s="250" t="s">
        <v>613</v>
      </c>
      <c r="R36" s="185">
        <v>0</v>
      </c>
      <c r="S36" s="185" t="s">
        <v>613</v>
      </c>
      <c r="T36" s="185">
        <v>0</v>
      </c>
      <c r="U36" s="250" t="s">
        <v>613</v>
      </c>
      <c r="V36" s="185">
        <v>0</v>
      </c>
      <c r="W36" s="185" t="s">
        <v>613</v>
      </c>
      <c r="X36" s="185">
        <v>0</v>
      </c>
      <c r="Y36" s="250" t="s">
        <v>613</v>
      </c>
      <c r="Z36" s="185" t="s">
        <v>530</v>
      </c>
      <c r="AA36" s="185" t="s">
        <v>530</v>
      </c>
      <c r="AB36" s="185">
        <v>0</v>
      </c>
      <c r="AC36" s="185">
        <v>0</v>
      </c>
    </row>
    <row r="37" spans="1:29" s="165" customFormat="1" ht="31.5" x14ac:dyDescent="0.25">
      <c r="A37" s="186" t="s">
        <v>167</v>
      </c>
      <c r="B37" s="189" t="s">
        <v>542</v>
      </c>
      <c r="C37" s="185"/>
      <c r="D37" s="185"/>
      <c r="E37" s="185"/>
      <c r="F37" s="185"/>
      <c r="G37" s="185">
        <v>0</v>
      </c>
      <c r="H37" s="185">
        <v>0</v>
      </c>
      <c r="I37" s="185" t="s">
        <v>613</v>
      </c>
      <c r="J37" s="185">
        <v>0</v>
      </c>
      <c r="K37" s="185" t="s">
        <v>613</v>
      </c>
      <c r="L37" s="185">
        <v>0</v>
      </c>
      <c r="M37" s="185" t="s">
        <v>613</v>
      </c>
      <c r="N37" s="185">
        <v>0</v>
      </c>
      <c r="O37" s="185" t="s">
        <v>613</v>
      </c>
      <c r="P37" s="185">
        <v>0</v>
      </c>
      <c r="Q37" s="250" t="s">
        <v>613</v>
      </c>
      <c r="R37" s="185">
        <v>0</v>
      </c>
      <c r="S37" s="185" t="s">
        <v>613</v>
      </c>
      <c r="T37" s="185">
        <v>0</v>
      </c>
      <c r="U37" s="250" t="s">
        <v>613</v>
      </c>
      <c r="V37" s="185">
        <v>0</v>
      </c>
      <c r="W37" s="185" t="s">
        <v>613</v>
      </c>
      <c r="X37" s="185">
        <v>0</v>
      </c>
      <c r="Y37" s="250" t="s">
        <v>613</v>
      </c>
      <c r="Z37" s="185" t="s">
        <v>530</v>
      </c>
      <c r="AA37" s="185" t="s">
        <v>530</v>
      </c>
      <c r="AB37" s="185">
        <v>0</v>
      </c>
      <c r="AC37" s="185">
        <v>0</v>
      </c>
    </row>
    <row r="38" spans="1:29" s="165" customFormat="1" x14ac:dyDescent="0.25">
      <c r="A38" s="186" t="s">
        <v>166</v>
      </c>
      <c r="B38" s="189" t="s">
        <v>157</v>
      </c>
      <c r="C38" s="185"/>
      <c r="D38" s="185"/>
      <c r="E38" s="185"/>
      <c r="F38" s="185"/>
      <c r="G38" s="185">
        <v>0</v>
      </c>
      <c r="H38" s="185">
        <v>0</v>
      </c>
      <c r="I38" s="185" t="s">
        <v>613</v>
      </c>
      <c r="J38" s="185">
        <v>0</v>
      </c>
      <c r="K38" s="185" t="s">
        <v>613</v>
      </c>
      <c r="L38" s="185">
        <v>0</v>
      </c>
      <c r="M38" s="185" t="s">
        <v>613</v>
      </c>
      <c r="N38" s="185">
        <v>0</v>
      </c>
      <c r="O38" s="185" t="s">
        <v>613</v>
      </c>
      <c r="P38" s="185">
        <v>0</v>
      </c>
      <c r="Q38" s="250" t="s">
        <v>613</v>
      </c>
      <c r="R38" s="185">
        <v>0</v>
      </c>
      <c r="S38" s="185" t="s">
        <v>613</v>
      </c>
      <c r="T38" s="185">
        <v>0</v>
      </c>
      <c r="U38" s="250" t="s">
        <v>613</v>
      </c>
      <c r="V38" s="185">
        <v>0</v>
      </c>
      <c r="W38" s="185" t="s">
        <v>613</v>
      </c>
      <c r="X38" s="185">
        <v>0</v>
      </c>
      <c r="Y38" s="250" t="s">
        <v>613</v>
      </c>
      <c r="Z38" s="185" t="s">
        <v>530</v>
      </c>
      <c r="AA38" s="185" t="s">
        <v>530</v>
      </c>
      <c r="AB38" s="185">
        <v>0</v>
      </c>
      <c r="AC38" s="185">
        <v>0</v>
      </c>
    </row>
    <row r="39" spans="1:29" s="165" customFormat="1" x14ac:dyDescent="0.25">
      <c r="A39" s="186" t="s">
        <v>165</v>
      </c>
      <c r="B39" s="187" t="s">
        <v>543</v>
      </c>
      <c r="C39" s="185"/>
      <c r="D39" s="185"/>
      <c r="E39" s="185"/>
      <c r="F39" s="185"/>
      <c r="G39" s="185">
        <v>0</v>
      </c>
      <c r="H39" s="185">
        <v>0</v>
      </c>
      <c r="I39" s="185" t="s">
        <v>613</v>
      </c>
      <c r="J39" s="185">
        <v>0</v>
      </c>
      <c r="K39" s="185" t="s">
        <v>613</v>
      </c>
      <c r="L39" s="185">
        <v>0</v>
      </c>
      <c r="M39" s="185" t="s">
        <v>613</v>
      </c>
      <c r="N39" s="185">
        <v>0</v>
      </c>
      <c r="O39" s="185" t="s">
        <v>613</v>
      </c>
      <c r="P39" s="185">
        <v>0</v>
      </c>
      <c r="Q39" s="250" t="s">
        <v>613</v>
      </c>
      <c r="R39" s="185">
        <v>0</v>
      </c>
      <c r="S39" s="185" t="s">
        <v>613</v>
      </c>
      <c r="T39" s="185">
        <v>0</v>
      </c>
      <c r="U39" s="250" t="s">
        <v>613</v>
      </c>
      <c r="V39" s="185">
        <v>0</v>
      </c>
      <c r="W39" s="185" t="s">
        <v>613</v>
      </c>
      <c r="X39" s="185">
        <v>0</v>
      </c>
      <c r="Y39" s="250" t="s">
        <v>613</v>
      </c>
      <c r="Z39" s="185" t="s">
        <v>530</v>
      </c>
      <c r="AA39" s="185" t="s">
        <v>530</v>
      </c>
      <c r="AB39" s="185">
        <v>0</v>
      </c>
      <c r="AC39" s="185">
        <v>0</v>
      </c>
    </row>
    <row r="40" spans="1:29" s="165" customFormat="1" x14ac:dyDescent="0.25">
      <c r="A40" s="186" t="s">
        <v>164</v>
      </c>
      <c r="B40" s="187" t="s">
        <v>545</v>
      </c>
      <c r="C40" s="185"/>
      <c r="D40" s="185"/>
      <c r="E40" s="185"/>
      <c r="F40" s="185"/>
      <c r="G40" s="185">
        <v>0</v>
      </c>
      <c r="H40" s="185">
        <v>0</v>
      </c>
      <c r="I40" s="185" t="s">
        <v>613</v>
      </c>
      <c r="J40" s="185">
        <v>0</v>
      </c>
      <c r="K40" s="185" t="s">
        <v>613</v>
      </c>
      <c r="L40" s="185">
        <v>0</v>
      </c>
      <c r="M40" s="185" t="s">
        <v>613</v>
      </c>
      <c r="N40" s="185">
        <v>0</v>
      </c>
      <c r="O40" s="185" t="s">
        <v>613</v>
      </c>
      <c r="P40" s="185">
        <v>0</v>
      </c>
      <c r="Q40" s="250" t="s">
        <v>613</v>
      </c>
      <c r="R40" s="185">
        <v>0</v>
      </c>
      <c r="S40" s="185" t="s">
        <v>613</v>
      </c>
      <c r="T40" s="185">
        <v>0</v>
      </c>
      <c r="U40" s="250" t="s">
        <v>613</v>
      </c>
      <c r="V40" s="185">
        <v>0</v>
      </c>
      <c r="W40" s="185" t="s">
        <v>613</v>
      </c>
      <c r="X40" s="185">
        <v>0</v>
      </c>
      <c r="Y40" s="250" t="s">
        <v>613</v>
      </c>
      <c r="Z40" s="185" t="s">
        <v>530</v>
      </c>
      <c r="AA40" s="185" t="s">
        <v>530</v>
      </c>
      <c r="AB40" s="185">
        <v>0</v>
      </c>
      <c r="AC40" s="185">
        <v>0</v>
      </c>
    </row>
    <row r="41" spans="1:29" s="165" customFormat="1" x14ac:dyDescent="0.25">
      <c r="A41" s="186" t="s">
        <v>163</v>
      </c>
      <c r="B41" s="187" t="s">
        <v>546</v>
      </c>
      <c r="C41" s="185"/>
      <c r="D41" s="185"/>
      <c r="E41" s="185"/>
      <c r="F41" s="185"/>
      <c r="G41" s="185">
        <v>0</v>
      </c>
      <c r="H41" s="185">
        <v>0</v>
      </c>
      <c r="I41" s="185" t="s">
        <v>613</v>
      </c>
      <c r="J41" s="185">
        <v>0</v>
      </c>
      <c r="K41" s="185" t="s">
        <v>613</v>
      </c>
      <c r="L41" s="185">
        <v>0</v>
      </c>
      <c r="M41" s="185" t="s">
        <v>613</v>
      </c>
      <c r="N41" s="185">
        <v>0</v>
      </c>
      <c r="O41" s="185" t="s">
        <v>613</v>
      </c>
      <c r="P41" s="185">
        <v>0</v>
      </c>
      <c r="Q41" s="250" t="s">
        <v>613</v>
      </c>
      <c r="R41" s="185">
        <v>0</v>
      </c>
      <c r="S41" s="185" t="s">
        <v>613</v>
      </c>
      <c r="T41" s="185">
        <v>0</v>
      </c>
      <c r="U41" s="250" t="s">
        <v>613</v>
      </c>
      <c r="V41" s="185">
        <v>0</v>
      </c>
      <c r="W41" s="185" t="s">
        <v>613</v>
      </c>
      <c r="X41" s="185">
        <v>0</v>
      </c>
      <c r="Y41" s="250" t="s">
        <v>613</v>
      </c>
      <c r="Z41" s="185" t="s">
        <v>530</v>
      </c>
      <c r="AA41" s="185" t="s">
        <v>530</v>
      </c>
      <c r="AB41" s="185">
        <v>0</v>
      </c>
      <c r="AC41" s="185">
        <v>0</v>
      </c>
    </row>
    <row r="42" spans="1:29" s="165" customFormat="1" x14ac:dyDescent="0.25">
      <c r="A42" s="186" t="s">
        <v>162</v>
      </c>
      <c r="B42" s="187" t="s">
        <v>547</v>
      </c>
      <c r="C42" s="185"/>
      <c r="D42" s="185"/>
      <c r="E42" s="185"/>
      <c r="F42" s="185"/>
      <c r="G42" s="185">
        <v>0</v>
      </c>
      <c r="H42" s="185">
        <v>0</v>
      </c>
      <c r="I42" s="185" t="s">
        <v>613</v>
      </c>
      <c r="J42" s="185">
        <v>0</v>
      </c>
      <c r="K42" s="185" t="s">
        <v>613</v>
      </c>
      <c r="L42" s="185">
        <v>0</v>
      </c>
      <c r="M42" s="185" t="s">
        <v>613</v>
      </c>
      <c r="N42" s="185">
        <v>0</v>
      </c>
      <c r="O42" s="185" t="s">
        <v>613</v>
      </c>
      <c r="P42" s="185">
        <v>0</v>
      </c>
      <c r="Q42" s="250" t="s">
        <v>613</v>
      </c>
      <c r="R42" s="185">
        <v>0</v>
      </c>
      <c r="S42" s="185" t="s">
        <v>613</v>
      </c>
      <c r="T42" s="185">
        <v>0</v>
      </c>
      <c r="U42" s="250" t="s">
        <v>613</v>
      </c>
      <c r="V42" s="185">
        <v>0</v>
      </c>
      <c r="W42" s="185" t="s">
        <v>613</v>
      </c>
      <c r="X42" s="185">
        <v>0</v>
      </c>
      <c r="Y42" s="250" t="s">
        <v>613</v>
      </c>
      <c r="Z42" s="185" t="s">
        <v>530</v>
      </c>
      <c r="AA42" s="185" t="s">
        <v>530</v>
      </c>
      <c r="AB42" s="185">
        <v>0</v>
      </c>
      <c r="AC42" s="185">
        <v>0</v>
      </c>
    </row>
    <row r="43" spans="1:29" s="165" customFormat="1" x14ac:dyDescent="0.25">
      <c r="A43" s="186" t="s">
        <v>548</v>
      </c>
      <c r="B43" s="187" t="s">
        <v>549</v>
      </c>
      <c r="C43" s="185"/>
      <c r="D43" s="185"/>
      <c r="E43" s="185"/>
      <c r="F43" s="185"/>
      <c r="G43" s="185">
        <v>0</v>
      </c>
      <c r="H43" s="185">
        <v>0</v>
      </c>
      <c r="I43" s="185" t="s">
        <v>613</v>
      </c>
      <c r="J43" s="185">
        <v>0</v>
      </c>
      <c r="K43" s="185" t="s">
        <v>613</v>
      </c>
      <c r="L43" s="185">
        <v>0</v>
      </c>
      <c r="M43" s="185" t="s">
        <v>613</v>
      </c>
      <c r="N43" s="185">
        <v>0</v>
      </c>
      <c r="O43" s="185" t="s">
        <v>613</v>
      </c>
      <c r="P43" s="185">
        <v>0</v>
      </c>
      <c r="Q43" s="250" t="s">
        <v>613</v>
      </c>
      <c r="R43" s="185">
        <v>0</v>
      </c>
      <c r="S43" s="185" t="s">
        <v>613</v>
      </c>
      <c r="T43" s="185">
        <v>0</v>
      </c>
      <c r="U43" s="250" t="s">
        <v>613</v>
      </c>
      <c r="V43" s="185">
        <v>0</v>
      </c>
      <c r="W43" s="185" t="s">
        <v>613</v>
      </c>
      <c r="X43" s="185">
        <v>0</v>
      </c>
      <c r="Y43" s="250" t="s">
        <v>613</v>
      </c>
      <c r="Z43" s="185" t="s">
        <v>530</v>
      </c>
      <c r="AA43" s="185" t="s">
        <v>530</v>
      </c>
      <c r="AB43" s="185">
        <v>0</v>
      </c>
      <c r="AC43" s="185">
        <v>0</v>
      </c>
    </row>
    <row r="44" spans="1:29" s="165" customFormat="1" x14ac:dyDescent="0.25">
      <c r="A44" s="186" t="s">
        <v>550</v>
      </c>
      <c r="B44" s="187" t="s">
        <v>551</v>
      </c>
      <c r="C44" s="185"/>
      <c r="D44" s="185"/>
      <c r="E44" s="185"/>
      <c r="F44" s="185"/>
      <c r="G44" s="185">
        <v>0</v>
      </c>
      <c r="H44" s="185">
        <v>0</v>
      </c>
      <c r="I44" s="185" t="s">
        <v>613</v>
      </c>
      <c r="J44" s="185">
        <v>0</v>
      </c>
      <c r="K44" s="185" t="s">
        <v>613</v>
      </c>
      <c r="L44" s="185">
        <v>0</v>
      </c>
      <c r="M44" s="185" t="s">
        <v>613</v>
      </c>
      <c r="N44" s="185">
        <v>0</v>
      </c>
      <c r="O44" s="185" t="s">
        <v>613</v>
      </c>
      <c r="P44" s="185">
        <v>2</v>
      </c>
      <c r="Q44" s="250">
        <v>4</v>
      </c>
      <c r="R44" s="185">
        <v>2</v>
      </c>
      <c r="S44" s="185">
        <v>4</v>
      </c>
      <c r="T44" s="185">
        <v>0</v>
      </c>
      <c r="U44" s="250" t="s">
        <v>613</v>
      </c>
      <c r="V44" s="185">
        <v>0</v>
      </c>
      <c r="W44" s="185" t="s">
        <v>613</v>
      </c>
      <c r="X44" s="185">
        <v>0</v>
      </c>
      <c r="Y44" s="250" t="s">
        <v>613</v>
      </c>
      <c r="Z44" s="185" t="s">
        <v>530</v>
      </c>
      <c r="AA44" s="185" t="s">
        <v>530</v>
      </c>
      <c r="AB44" s="185">
        <v>2</v>
      </c>
      <c r="AC44" s="185">
        <v>2</v>
      </c>
    </row>
    <row r="45" spans="1:29" s="165" customFormat="1" x14ac:dyDescent="0.25">
      <c r="A45" s="186" t="s">
        <v>552</v>
      </c>
      <c r="B45" s="187" t="s">
        <v>553</v>
      </c>
      <c r="C45" s="185"/>
      <c r="D45" s="185"/>
      <c r="E45" s="185"/>
      <c r="F45" s="185"/>
      <c r="G45" s="185">
        <v>0</v>
      </c>
      <c r="H45" s="185">
        <v>0</v>
      </c>
      <c r="I45" s="185" t="s">
        <v>613</v>
      </c>
      <c r="J45" s="185">
        <v>0</v>
      </c>
      <c r="K45" s="185" t="s">
        <v>613</v>
      </c>
      <c r="L45" s="185">
        <v>0</v>
      </c>
      <c r="M45" s="185" t="s">
        <v>613</v>
      </c>
      <c r="N45" s="185">
        <v>0</v>
      </c>
      <c r="O45" s="185" t="s">
        <v>613</v>
      </c>
      <c r="P45" s="185">
        <v>0</v>
      </c>
      <c r="Q45" s="250" t="s">
        <v>613</v>
      </c>
      <c r="R45" s="185">
        <v>0</v>
      </c>
      <c r="S45" s="185" t="s">
        <v>613</v>
      </c>
      <c r="T45" s="185">
        <v>0</v>
      </c>
      <c r="U45" s="250" t="s">
        <v>613</v>
      </c>
      <c r="V45" s="185">
        <v>0</v>
      </c>
      <c r="W45" s="185" t="s">
        <v>613</v>
      </c>
      <c r="X45" s="185">
        <v>0</v>
      </c>
      <c r="Y45" s="250" t="s">
        <v>613</v>
      </c>
      <c r="Z45" s="185" t="s">
        <v>530</v>
      </c>
      <c r="AA45" s="185" t="s">
        <v>530</v>
      </c>
      <c r="AB45" s="185">
        <v>0</v>
      </c>
      <c r="AC45" s="185">
        <v>0</v>
      </c>
    </row>
    <row r="46" spans="1:29" s="165" customFormat="1" x14ac:dyDescent="0.25">
      <c r="A46" s="186" t="s">
        <v>554</v>
      </c>
      <c r="B46" s="187" t="s">
        <v>555</v>
      </c>
      <c r="C46" s="185"/>
      <c r="D46" s="185"/>
      <c r="E46" s="185"/>
      <c r="F46" s="185"/>
      <c r="G46" s="185">
        <v>0</v>
      </c>
      <c r="H46" s="185">
        <v>0</v>
      </c>
      <c r="I46" s="185" t="s">
        <v>613</v>
      </c>
      <c r="J46" s="185">
        <v>0</v>
      </c>
      <c r="K46" s="185" t="s">
        <v>613</v>
      </c>
      <c r="L46" s="185">
        <v>0</v>
      </c>
      <c r="M46" s="185" t="s">
        <v>613</v>
      </c>
      <c r="N46" s="185">
        <v>0</v>
      </c>
      <c r="O46" s="185" t="s">
        <v>613</v>
      </c>
      <c r="P46" s="185">
        <v>0</v>
      </c>
      <c r="Q46" s="250" t="s">
        <v>613</v>
      </c>
      <c r="R46" s="185">
        <v>0</v>
      </c>
      <c r="S46" s="185" t="s">
        <v>613</v>
      </c>
      <c r="T46" s="185">
        <v>0</v>
      </c>
      <c r="U46" s="250" t="s">
        <v>613</v>
      </c>
      <c r="V46" s="185">
        <v>0</v>
      </c>
      <c r="W46" s="185" t="s">
        <v>613</v>
      </c>
      <c r="X46" s="185">
        <v>0</v>
      </c>
      <c r="Y46" s="250" t="s">
        <v>613</v>
      </c>
      <c r="Z46" s="185" t="s">
        <v>530</v>
      </c>
      <c r="AA46" s="185" t="s">
        <v>530</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50"/>
      <c r="AB47" s="185"/>
      <c r="AC47" s="185"/>
    </row>
    <row r="48" spans="1:29" s="165" customFormat="1" ht="33.75" customHeight="1" x14ac:dyDescent="0.25">
      <c r="A48" s="186" t="s">
        <v>160</v>
      </c>
      <c r="B48" s="187" t="s">
        <v>544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530</v>
      </c>
      <c r="AA48" s="185"/>
      <c r="AB48" s="185">
        <v>0</v>
      </c>
      <c r="AC48" s="185">
        <v>0</v>
      </c>
    </row>
    <row r="49" spans="1:29" s="165" customFormat="1" ht="31.5" x14ac:dyDescent="0.25">
      <c r="A49" s="186" t="s">
        <v>159</v>
      </c>
      <c r="B49" s="189" t="s">
        <v>542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530</v>
      </c>
      <c r="AA53" s="185"/>
      <c r="AB53" s="185">
        <v>0</v>
      </c>
      <c r="AC53" s="185">
        <v>0</v>
      </c>
    </row>
    <row r="54" spans="1:29" s="165" customFormat="1" x14ac:dyDescent="0.25">
      <c r="A54" s="186" t="s">
        <v>150</v>
      </c>
      <c r="B54" s="187" t="s">
        <v>545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530</v>
      </c>
      <c r="AA54" s="185"/>
      <c r="AB54" s="185">
        <v>0</v>
      </c>
      <c r="AC54" s="185">
        <v>0</v>
      </c>
    </row>
    <row r="55" spans="1:29" s="165" customFormat="1" x14ac:dyDescent="0.25">
      <c r="A55" s="186" t="s">
        <v>556</v>
      </c>
      <c r="B55" s="187" t="s">
        <v>546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530</v>
      </c>
      <c r="AA55" s="185"/>
      <c r="AB55" s="185">
        <v>0</v>
      </c>
      <c r="AC55" s="185">
        <v>0</v>
      </c>
    </row>
    <row r="56" spans="1:29" s="165" customFormat="1" x14ac:dyDescent="0.25">
      <c r="A56" s="186" t="s">
        <v>557</v>
      </c>
      <c r="B56" s="187" t="s">
        <v>547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530</v>
      </c>
      <c r="AA56" s="185"/>
      <c r="AB56" s="185">
        <v>0</v>
      </c>
      <c r="AC56" s="185">
        <v>0</v>
      </c>
    </row>
    <row r="57" spans="1:29" s="165" customFormat="1" x14ac:dyDescent="0.25">
      <c r="A57" s="186" t="s">
        <v>558</v>
      </c>
      <c r="B57" s="187" t="s">
        <v>549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530</v>
      </c>
      <c r="AA57" s="185"/>
      <c r="AB57" s="185">
        <v>0</v>
      </c>
      <c r="AC57" s="185">
        <v>0</v>
      </c>
    </row>
    <row r="58" spans="1:29" s="165" customFormat="1" x14ac:dyDescent="0.25">
      <c r="A58" s="186" t="s">
        <v>559</v>
      </c>
      <c r="B58" s="187" t="s">
        <v>551</v>
      </c>
      <c r="C58" s="185">
        <v>2</v>
      </c>
      <c r="D58" s="185">
        <v>2</v>
      </c>
      <c r="E58" s="185"/>
      <c r="F58" s="185"/>
      <c r="G58" s="185">
        <v>0</v>
      </c>
      <c r="H58" s="185">
        <v>0</v>
      </c>
      <c r="I58" s="185"/>
      <c r="J58" s="185">
        <v>0</v>
      </c>
      <c r="K58" s="185"/>
      <c r="L58" s="185">
        <v>0</v>
      </c>
      <c r="M58" s="185"/>
      <c r="N58" s="185">
        <v>0</v>
      </c>
      <c r="O58" s="185"/>
      <c r="P58" s="185">
        <v>2</v>
      </c>
      <c r="Q58" s="185"/>
      <c r="R58" s="185">
        <v>2</v>
      </c>
      <c r="S58" s="185"/>
      <c r="T58" s="185">
        <v>0</v>
      </c>
      <c r="U58" s="185"/>
      <c r="V58" s="185">
        <v>0</v>
      </c>
      <c r="W58" s="185"/>
      <c r="X58" s="185">
        <v>0</v>
      </c>
      <c r="Y58" s="185"/>
      <c r="Z58" s="185" t="s">
        <v>530</v>
      </c>
      <c r="AA58" s="185"/>
      <c r="AB58" s="185">
        <v>2</v>
      </c>
      <c r="AC58" s="185">
        <v>2</v>
      </c>
    </row>
    <row r="59" spans="1:29" s="165" customFormat="1" x14ac:dyDescent="0.25">
      <c r="A59" s="186" t="s">
        <v>560</v>
      </c>
      <c r="B59" s="187" t="s">
        <v>553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530</v>
      </c>
      <c r="AA59" s="185"/>
      <c r="AB59" s="185">
        <v>0</v>
      </c>
      <c r="AC59" s="185">
        <v>0</v>
      </c>
    </row>
    <row r="60" spans="1:29" s="165" customFormat="1" x14ac:dyDescent="0.25">
      <c r="A60" s="186" t="s">
        <v>561</v>
      </c>
      <c r="B60" s="187" t="s">
        <v>555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255">
        <v>15.963765000000002</v>
      </c>
      <c r="D62" s="255">
        <v>16.996488637976917</v>
      </c>
      <c r="E62" s="185"/>
      <c r="F62" s="185"/>
      <c r="G62" s="185">
        <v>0</v>
      </c>
      <c r="H62" s="185">
        <v>0</v>
      </c>
      <c r="I62" s="185"/>
      <c r="J62" s="185">
        <v>0</v>
      </c>
      <c r="K62" s="185"/>
      <c r="L62" s="185">
        <v>0</v>
      </c>
      <c r="M62" s="185"/>
      <c r="N62" s="185">
        <v>0</v>
      </c>
      <c r="O62" s="185"/>
      <c r="P62" s="185">
        <v>15.963765000000002</v>
      </c>
      <c r="Q62" s="185"/>
      <c r="R62" s="185">
        <v>16.996488637976917</v>
      </c>
      <c r="S62" s="185"/>
      <c r="T62" s="255">
        <v>0</v>
      </c>
      <c r="U62" s="185"/>
      <c r="V62" s="255">
        <v>0</v>
      </c>
      <c r="W62" s="185"/>
      <c r="X62" s="185">
        <v>0</v>
      </c>
      <c r="Y62" s="185"/>
      <c r="Z62" s="185" t="s">
        <v>530</v>
      </c>
      <c r="AA62" s="185"/>
      <c r="AB62" s="255">
        <v>15.963765000000002</v>
      </c>
      <c r="AC62" s="255">
        <v>16.996488637976917</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530</v>
      </c>
      <c r="AA66" s="185"/>
      <c r="AB66" s="185">
        <v>0</v>
      </c>
      <c r="AC66" s="185">
        <v>0</v>
      </c>
    </row>
    <row r="67" spans="1:29" s="165" customFormat="1" x14ac:dyDescent="0.25">
      <c r="A67" s="186" t="s">
        <v>142</v>
      </c>
      <c r="B67" s="189" t="s">
        <v>562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530</v>
      </c>
      <c r="AA67" s="185"/>
      <c r="AB67" s="185">
        <v>0</v>
      </c>
      <c r="AC67" s="185">
        <v>0</v>
      </c>
    </row>
    <row r="68" spans="1:29" s="165" customFormat="1" x14ac:dyDescent="0.25">
      <c r="A68" s="186" t="s">
        <v>563</v>
      </c>
      <c r="B68" s="189" t="s">
        <v>564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530</v>
      </c>
      <c r="AA68" s="185"/>
      <c r="AB68" s="185">
        <v>0</v>
      </c>
      <c r="AC68" s="185">
        <v>0</v>
      </c>
    </row>
    <row r="69" spans="1:29" s="165" customFormat="1" x14ac:dyDescent="0.25">
      <c r="A69" s="186" t="s">
        <v>565</v>
      </c>
      <c r="B69" s="189" t="s">
        <v>566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530</v>
      </c>
      <c r="AA69" s="185"/>
      <c r="AB69" s="185">
        <v>0</v>
      </c>
      <c r="AC69" s="185">
        <v>0</v>
      </c>
    </row>
    <row r="70" spans="1:29" s="165" customFormat="1" x14ac:dyDescent="0.25">
      <c r="A70" s="186" t="s">
        <v>567</v>
      </c>
      <c r="B70" s="189" t="s">
        <v>568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530</v>
      </c>
      <c r="AA70" s="185"/>
      <c r="AB70" s="185">
        <v>0</v>
      </c>
      <c r="AC70" s="185">
        <v>0</v>
      </c>
    </row>
    <row r="71" spans="1:29" s="165" customFormat="1" x14ac:dyDescent="0.25">
      <c r="A71" s="186" t="s">
        <v>569</v>
      </c>
      <c r="B71" s="189" t="s">
        <v>570</v>
      </c>
      <c r="C71" s="185"/>
      <c r="D71" s="185"/>
      <c r="E71" s="185"/>
      <c r="F71" s="185"/>
      <c r="G71" s="185">
        <v>0</v>
      </c>
      <c r="H71" s="185">
        <v>0</v>
      </c>
      <c r="I71" s="185"/>
      <c r="J71" s="185">
        <v>0</v>
      </c>
      <c r="K71" s="185"/>
      <c r="L71" s="185">
        <v>0</v>
      </c>
      <c r="M71" s="185"/>
      <c r="N71" s="185">
        <v>0</v>
      </c>
      <c r="O71" s="185"/>
      <c r="P71" s="185">
        <v>2</v>
      </c>
      <c r="Q71" s="185"/>
      <c r="R71" s="185">
        <v>2</v>
      </c>
      <c r="S71" s="185"/>
      <c r="T71" s="185">
        <v>0</v>
      </c>
      <c r="U71" s="185"/>
      <c r="V71" s="185">
        <v>0</v>
      </c>
      <c r="W71" s="185"/>
      <c r="X71" s="185">
        <v>0</v>
      </c>
      <c r="Y71" s="185"/>
      <c r="Z71" s="185" t="s">
        <v>530</v>
      </c>
      <c r="AA71" s="185"/>
      <c r="AB71" s="185">
        <v>2</v>
      </c>
      <c r="AC71" s="185">
        <v>2</v>
      </c>
    </row>
    <row r="72" spans="1:29" s="165" customFormat="1" x14ac:dyDescent="0.25">
      <c r="A72" s="186" t="s">
        <v>571</v>
      </c>
      <c r="B72" s="189" t="s">
        <v>572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530</v>
      </c>
      <c r="AA72" s="185"/>
      <c r="AB72" s="185">
        <v>0</v>
      </c>
      <c r="AC72" s="185">
        <v>0</v>
      </c>
    </row>
    <row r="73" spans="1:29" s="165" customFormat="1" x14ac:dyDescent="0.25">
      <c r="A73" s="186" t="s">
        <v>573</v>
      </c>
      <c r="B73" s="189" t="s">
        <v>574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544</v>
      </c>
      <c r="C76" s="251"/>
      <c r="D76" s="192"/>
      <c r="E76" s="191"/>
      <c r="F76" s="191"/>
      <c r="G76" s="185">
        <v>0</v>
      </c>
      <c r="H76" s="185">
        <v>0</v>
      </c>
      <c r="I76" s="185"/>
      <c r="J76" s="185">
        <v>0</v>
      </c>
      <c r="K76" s="185"/>
      <c r="L76" s="185">
        <v>0</v>
      </c>
      <c r="M76" s="185"/>
      <c r="N76" s="185">
        <v>0</v>
      </c>
      <c r="O76" s="185"/>
      <c r="P76" s="185">
        <v>0</v>
      </c>
      <c r="Q76" s="191"/>
      <c r="R76" s="185">
        <v>0</v>
      </c>
      <c r="S76" s="192"/>
      <c r="T76" s="185">
        <v>0</v>
      </c>
      <c r="U76" s="192"/>
      <c r="V76" s="185">
        <v>0</v>
      </c>
      <c r="W76" s="192"/>
      <c r="X76" s="185">
        <v>0</v>
      </c>
      <c r="Y76" s="192"/>
      <c r="Z76" s="185" t="s">
        <v>530</v>
      </c>
      <c r="AA76" s="192"/>
      <c r="AB76" s="185">
        <v>0</v>
      </c>
      <c r="AC76" s="185">
        <v>0</v>
      </c>
    </row>
    <row r="77" spans="1:29" s="165" customFormat="1" ht="39.75" customHeight="1" x14ac:dyDescent="0.25">
      <c r="A77" s="186" t="s">
        <v>232</v>
      </c>
      <c r="B77" s="189" t="s">
        <v>542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530</v>
      </c>
      <c r="AA78" s="185"/>
      <c r="AB78" s="185">
        <v>0</v>
      </c>
      <c r="AC78" s="185">
        <v>0</v>
      </c>
    </row>
    <row r="79" spans="1:29" s="165" customFormat="1" x14ac:dyDescent="0.25">
      <c r="A79" s="186" t="s">
        <v>234</v>
      </c>
      <c r="B79" s="187" t="s">
        <v>575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530</v>
      </c>
      <c r="AA79" s="185"/>
      <c r="AB79" s="185">
        <v>0</v>
      </c>
      <c r="AC79" s="185">
        <v>0</v>
      </c>
    </row>
    <row r="80" spans="1:29" s="165" customFormat="1" x14ac:dyDescent="0.25">
      <c r="A80" s="186" t="s">
        <v>235</v>
      </c>
      <c r="B80" s="187" t="s">
        <v>545</v>
      </c>
      <c r="C80" s="251"/>
      <c r="D80" s="192"/>
      <c r="E80" s="191"/>
      <c r="F80" s="191"/>
      <c r="G80" s="185">
        <v>0</v>
      </c>
      <c r="H80" s="185">
        <v>0</v>
      </c>
      <c r="I80" s="185"/>
      <c r="J80" s="185">
        <v>0</v>
      </c>
      <c r="K80" s="185"/>
      <c r="L80" s="185">
        <v>0</v>
      </c>
      <c r="M80" s="185"/>
      <c r="N80" s="185">
        <v>0</v>
      </c>
      <c r="O80" s="185"/>
      <c r="P80" s="185">
        <v>0</v>
      </c>
      <c r="Q80" s="191"/>
      <c r="R80" s="185">
        <v>0</v>
      </c>
      <c r="S80" s="192"/>
      <c r="T80" s="185">
        <v>0</v>
      </c>
      <c r="U80" s="192"/>
      <c r="V80" s="185">
        <v>0</v>
      </c>
      <c r="W80" s="192"/>
      <c r="X80" s="185">
        <v>0</v>
      </c>
      <c r="Y80" s="192"/>
      <c r="Z80" s="185" t="s">
        <v>530</v>
      </c>
      <c r="AA80" s="192"/>
      <c r="AB80" s="185">
        <v>0</v>
      </c>
      <c r="AC80" s="185">
        <v>0</v>
      </c>
    </row>
    <row r="81" spans="1:29" s="165" customFormat="1" x14ac:dyDescent="0.25">
      <c r="A81" s="186" t="s">
        <v>576</v>
      </c>
      <c r="B81" s="187" t="s">
        <v>546</v>
      </c>
      <c r="C81" s="251"/>
      <c r="D81" s="192"/>
      <c r="E81" s="191"/>
      <c r="F81" s="191"/>
      <c r="G81" s="185">
        <v>0</v>
      </c>
      <c r="H81" s="185">
        <v>0</v>
      </c>
      <c r="I81" s="185"/>
      <c r="J81" s="185">
        <v>0</v>
      </c>
      <c r="K81" s="185"/>
      <c r="L81" s="185">
        <v>0</v>
      </c>
      <c r="M81" s="185"/>
      <c r="N81" s="185">
        <v>0</v>
      </c>
      <c r="O81" s="185"/>
      <c r="P81" s="185">
        <v>0</v>
      </c>
      <c r="Q81" s="191"/>
      <c r="R81" s="185">
        <v>0</v>
      </c>
      <c r="S81" s="192"/>
      <c r="T81" s="185">
        <v>0</v>
      </c>
      <c r="U81" s="192"/>
      <c r="V81" s="185">
        <v>0</v>
      </c>
      <c r="W81" s="192"/>
      <c r="X81" s="185">
        <v>0</v>
      </c>
      <c r="Y81" s="192"/>
      <c r="Z81" s="185" t="s">
        <v>530</v>
      </c>
      <c r="AA81" s="192"/>
      <c r="AB81" s="185">
        <v>0</v>
      </c>
      <c r="AC81" s="185">
        <v>0</v>
      </c>
    </row>
    <row r="82" spans="1:29" s="165" customFormat="1" x14ac:dyDescent="0.25">
      <c r="A82" s="186" t="s">
        <v>577</v>
      </c>
      <c r="B82" s="187" t="s">
        <v>547</v>
      </c>
      <c r="C82" s="251"/>
      <c r="D82" s="192"/>
      <c r="E82" s="191"/>
      <c r="F82" s="191"/>
      <c r="G82" s="185">
        <v>0</v>
      </c>
      <c r="H82" s="185">
        <v>0</v>
      </c>
      <c r="I82" s="185"/>
      <c r="J82" s="185">
        <v>0</v>
      </c>
      <c r="K82" s="185"/>
      <c r="L82" s="185">
        <v>0</v>
      </c>
      <c r="M82" s="185"/>
      <c r="N82" s="185">
        <v>0</v>
      </c>
      <c r="O82" s="185"/>
      <c r="P82" s="185">
        <v>0</v>
      </c>
      <c r="Q82" s="191"/>
      <c r="R82" s="185">
        <v>0</v>
      </c>
      <c r="S82" s="192"/>
      <c r="T82" s="185">
        <v>0</v>
      </c>
      <c r="U82" s="192"/>
      <c r="V82" s="185">
        <v>0</v>
      </c>
      <c r="W82" s="192"/>
      <c r="X82" s="185">
        <v>0</v>
      </c>
      <c r="Y82" s="192"/>
      <c r="Z82" s="185" t="s">
        <v>530</v>
      </c>
      <c r="AA82" s="192"/>
      <c r="AB82" s="185">
        <v>0</v>
      </c>
      <c r="AC82" s="185">
        <v>0</v>
      </c>
    </row>
    <row r="83" spans="1:29" s="165" customFormat="1" x14ac:dyDescent="0.25">
      <c r="A83" s="186" t="s">
        <v>578</v>
      </c>
      <c r="B83" s="187" t="s">
        <v>549</v>
      </c>
      <c r="C83" s="251"/>
      <c r="D83" s="192"/>
      <c r="E83" s="191"/>
      <c r="F83" s="191"/>
      <c r="G83" s="185">
        <v>0</v>
      </c>
      <c r="H83" s="185">
        <v>0</v>
      </c>
      <c r="I83" s="185"/>
      <c r="J83" s="185">
        <v>0</v>
      </c>
      <c r="K83" s="185"/>
      <c r="L83" s="185">
        <v>0</v>
      </c>
      <c r="M83" s="185"/>
      <c r="N83" s="185">
        <v>0</v>
      </c>
      <c r="O83" s="185"/>
      <c r="P83" s="185">
        <v>0</v>
      </c>
      <c r="Q83" s="191"/>
      <c r="R83" s="185">
        <v>0</v>
      </c>
      <c r="S83" s="192"/>
      <c r="T83" s="185">
        <v>0</v>
      </c>
      <c r="U83" s="192"/>
      <c r="V83" s="185">
        <v>0</v>
      </c>
      <c r="W83" s="192"/>
      <c r="X83" s="185">
        <v>0</v>
      </c>
      <c r="Y83" s="192"/>
      <c r="Z83" s="185" t="s">
        <v>530</v>
      </c>
      <c r="AA83" s="192"/>
      <c r="AB83" s="185">
        <v>0</v>
      </c>
      <c r="AC83" s="185">
        <v>0</v>
      </c>
    </row>
    <row r="84" spans="1:29" s="165" customFormat="1" x14ac:dyDescent="0.25">
      <c r="A84" s="186" t="s">
        <v>579</v>
      </c>
      <c r="B84" s="187" t="s">
        <v>551</v>
      </c>
      <c r="C84" s="251"/>
      <c r="D84" s="192"/>
      <c r="E84" s="191"/>
      <c r="F84" s="191"/>
      <c r="G84" s="185">
        <v>0</v>
      </c>
      <c r="H84" s="185">
        <v>0</v>
      </c>
      <c r="I84" s="185"/>
      <c r="J84" s="185">
        <v>0</v>
      </c>
      <c r="K84" s="185"/>
      <c r="L84" s="185">
        <v>0</v>
      </c>
      <c r="M84" s="185"/>
      <c r="N84" s="185">
        <v>0</v>
      </c>
      <c r="O84" s="185"/>
      <c r="P84" s="185">
        <v>0</v>
      </c>
      <c r="Q84" s="191"/>
      <c r="R84" s="185">
        <v>0</v>
      </c>
      <c r="S84" s="192"/>
      <c r="T84" s="185">
        <v>0</v>
      </c>
      <c r="U84" s="192"/>
      <c r="V84" s="185">
        <v>0</v>
      </c>
      <c r="W84" s="192"/>
      <c r="X84" s="185">
        <v>0</v>
      </c>
      <c r="Y84" s="192"/>
      <c r="Z84" s="185" t="s">
        <v>530</v>
      </c>
      <c r="AA84" s="192"/>
      <c r="AB84" s="185">
        <v>0</v>
      </c>
      <c r="AC84" s="185">
        <v>0</v>
      </c>
    </row>
    <row r="85" spans="1:29" s="165" customFormat="1" x14ac:dyDescent="0.25">
      <c r="A85" s="186" t="s">
        <v>580</v>
      </c>
      <c r="B85" s="187" t="s">
        <v>553</v>
      </c>
      <c r="C85" s="251"/>
      <c r="D85" s="192"/>
      <c r="E85" s="191"/>
      <c r="F85" s="191"/>
      <c r="G85" s="185">
        <v>0</v>
      </c>
      <c r="H85" s="185">
        <v>0</v>
      </c>
      <c r="I85" s="185"/>
      <c r="J85" s="185">
        <v>0</v>
      </c>
      <c r="K85" s="185"/>
      <c r="L85" s="185">
        <v>0</v>
      </c>
      <c r="M85" s="185"/>
      <c r="N85" s="185">
        <v>0</v>
      </c>
      <c r="O85" s="185"/>
      <c r="P85" s="185">
        <v>0</v>
      </c>
      <c r="Q85" s="191"/>
      <c r="R85" s="185">
        <v>0</v>
      </c>
      <c r="S85" s="192"/>
      <c r="T85" s="185">
        <v>0</v>
      </c>
      <c r="U85" s="192"/>
      <c r="V85" s="185">
        <v>0</v>
      </c>
      <c r="W85" s="192"/>
      <c r="X85" s="185">
        <v>0</v>
      </c>
      <c r="Y85" s="192"/>
      <c r="Z85" s="185" t="s">
        <v>530</v>
      </c>
      <c r="AA85" s="192"/>
      <c r="AB85" s="185">
        <v>0</v>
      </c>
      <c r="AC85" s="185">
        <v>0</v>
      </c>
    </row>
    <row r="86" spans="1:29" s="165" customFormat="1" x14ac:dyDescent="0.25">
      <c r="A86" s="186" t="s">
        <v>581</v>
      </c>
      <c r="B86" s="187" t="s">
        <v>555</v>
      </c>
      <c r="C86" s="252"/>
      <c r="D86" s="192"/>
      <c r="E86" s="191"/>
      <c r="F86" s="191"/>
      <c r="G86" s="185">
        <v>0</v>
      </c>
      <c r="H86" s="185">
        <v>0</v>
      </c>
      <c r="I86" s="185"/>
      <c r="J86" s="185">
        <v>0</v>
      </c>
      <c r="K86" s="185"/>
      <c r="L86" s="185">
        <v>0</v>
      </c>
      <c r="M86" s="185"/>
      <c r="N86" s="185">
        <v>0</v>
      </c>
      <c r="O86" s="185"/>
      <c r="P86" s="185">
        <v>0</v>
      </c>
      <c r="Q86" s="191"/>
      <c r="R86" s="185">
        <v>0</v>
      </c>
      <c r="S86" s="192"/>
      <c r="T86" s="185">
        <v>0</v>
      </c>
      <c r="U86" s="192"/>
      <c r="V86" s="185">
        <v>0</v>
      </c>
      <c r="W86" s="192"/>
      <c r="X86" s="185">
        <v>0</v>
      </c>
      <c r="Y86" s="192"/>
      <c r="Z86" s="185" t="s">
        <v>530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516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34" t="s">
        <v>14</v>
      </c>
      <c r="AG24" s="134" t="s">
        <v>13</v>
      </c>
      <c r="AH24" s="135" t="s">
        <v>3</v>
      </c>
      <c r="AI24" s="135"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A28" sqref="A28"/>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33" t="str">
        <f>'1. паспорт местоположение'!A5:C5</f>
        <v>Год раскрытия информации: 2024 год</v>
      </c>
      <c r="B5" s="433"/>
      <c r="C5" s="63"/>
      <c r="D5" s="63"/>
      <c r="E5" s="63"/>
      <c r="F5" s="63"/>
    </row>
    <row r="6" spans="1:6" ht="15.75" customHeight="1" x14ac:dyDescent="0.3">
      <c r="A6" s="139"/>
      <c r="B6" s="139"/>
      <c r="C6" s="139"/>
      <c r="D6" s="139"/>
      <c r="E6" s="139"/>
      <c r="F6" s="139"/>
    </row>
    <row r="7" spans="1:6" ht="15.75" customHeight="1" x14ac:dyDescent="0.25">
      <c r="A7" s="275" t="s">
        <v>10</v>
      </c>
      <c r="B7" s="275"/>
      <c r="C7" s="138"/>
      <c r="D7" s="138"/>
      <c r="E7" s="138"/>
      <c r="F7" s="138"/>
    </row>
    <row r="8" spans="1:6" ht="14.25" customHeight="1" x14ac:dyDescent="0.25">
      <c r="A8" s="138"/>
      <c r="B8" s="138"/>
      <c r="C8" s="138"/>
      <c r="D8" s="138"/>
      <c r="E8" s="138"/>
      <c r="F8" s="138"/>
    </row>
    <row r="9" spans="1:6" ht="13.5" customHeight="1" x14ac:dyDescent="0.25">
      <c r="A9" s="281" t="str">
        <f>'1. паспорт местоположение'!A9:C9</f>
        <v>АО "Россети Тюмень"</v>
      </c>
      <c r="B9" s="281"/>
      <c r="C9" s="136"/>
      <c r="D9" s="136"/>
      <c r="E9" s="136"/>
      <c r="F9" s="136"/>
    </row>
    <row r="10" spans="1:6" ht="14.25" customHeight="1" x14ac:dyDescent="0.25">
      <c r="A10" s="272" t="s">
        <v>9</v>
      </c>
      <c r="B10" s="272"/>
      <c r="C10" s="137"/>
      <c r="D10" s="137"/>
      <c r="E10" s="137"/>
      <c r="F10" s="137"/>
    </row>
    <row r="11" spans="1:6" ht="18" customHeight="1" x14ac:dyDescent="0.25">
      <c r="A11" s="138"/>
      <c r="B11" s="138"/>
      <c r="C11" s="138"/>
      <c r="D11" s="138"/>
      <c r="E11" s="138"/>
      <c r="F11" s="138"/>
    </row>
    <row r="12" spans="1:6" ht="18.75" customHeight="1" x14ac:dyDescent="0.25">
      <c r="A12" s="281" t="str">
        <f>'1. паспорт местоположение'!A12:C12</f>
        <v>M_TP1500.PS.0055</v>
      </c>
      <c r="B12" s="281"/>
      <c r="C12" s="136"/>
      <c r="D12" s="136"/>
      <c r="E12" s="136"/>
      <c r="F12" s="136"/>
    </row>
    <row r="13" spans="1:6" ht="18" customHeight="1" x14ac:dyDescent="0.25">
      <c r="A13" s="272" t="s">
        <v>8</v>
      </c>
      <c r="B13" s="272"/>
      <c r="C13" s="137"/>
      <c r="D13" s="137"/>
      <c r="E13" s="137"/>
      <c r="F13" s="137"/>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Инга (устройство компенсации емкостных токов замыкания на землю)</v>
      </c>
      <c r="B15" s="279"/>
      <c r="C15" s="136"/>
      <c r="D15" s="136"/>
      <c r="E15" s="136"/>
      <c r="F15" s="136"/>
    </row>
    <row r="16" spans="1:6" x14ac:dyDescent="0.25">
      <c r="A16" s="272" t="s">
        <v>7</v>
      </c>
      <c r="B16" s="272"/>
      <c r="C16" s="137"/>
      <c r="D16" s="137"/>
      <c r="E16" s="137"/>
      <c r="F16" s="137"/>
    </row>
    <row r="17" spans="1:2" x14ac:dyDescent="0.25">
      <c r="B17" s="106"/>
    </row>
    <row r="18" spans="1:2" ht="33.75" customHeight="1" x14ac:dyDescent="0.25">
      <c r="A18" s="431" t="s">
        <v>506</v>
      </c>
      <c r="B18" s="432"/>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620</v>
      </c>
    </row>
    <row r="24" spans="1:2" ht="24.75" customHeight="1" thickBot="1" x14ac:dyDescent="0.3">
      <c r="A24" s="108" t="s">
        <v>380</v>
      </c>
      <c r="B24" s="110" t="s">
        <v>583</v>
      </c>
    </row>
    <row r="25" spans="1:2" ht="28.5" customHeight="1" thickBot="1" x14ac:dyDescent="0.3">
      <c r="A25" s="111" t="s">
        <v>381</v>
      </c>
      <c r="B25" s="109">
        <f>'3.3 паспорт описание'!C29</f>
        <v>2026</v>
      </c>
    </row>
    <row r="26" spans="1:2" ht="37.5" customHeight="1" thickBot="1" x14ac:dyDescent="0.3">
      <c r="A26" s="112" t="s">
        <v>382</v>
      </c>
      <c r="B26" s="113" t="str">
        <f>'3.3 паспорт описание'!C30</f>
        <v>Н</v>
      </c>
    </row>
    <row r="27" spans="1:2" ht="29.25" thickBot="1" x14ac:dyDescent="0.3">
      <c r="A27" s="120" t="s">
        <v>629</v>
      </c>
      <c r="B27" s="166">
        <v>20.214937200000001</v>
      </c>
    </row>
    <row r="28" spans="1:2" ht="16.5" thickBot="1" x14ac:dyDescent="0.3">
      <c r="A28" s="115" t="s">
        <v>383</v>
      </c>
      <c r="B28" s="115" t="s">
        <v>619</v>
      </c>
    </row>
    <row r="29" spans="1:2" ht="29.25" thickBot="1" x14ac:dyDescent="0.3">
      <c r="A29" s="121" t="s">
        <v>384</v>
      </c>
      <c r="B29" s="261">
        <v>0</v>
      </c>
    </row>
    <row r="30" spans="1:2" ht="29.25" thickBot="1" x14ac:dyDescent="0.3">
      <c r="A30" s="121" t="s">
        <v>385</v>
      </c>
      <c r="B30" s="261">
        <v>0</v>
      </c>
    </row>
    <row r="31" spans="1:2" ht="16.5" thickBot="1" x14ac:dyDescent="0.3">
      <c r="A31" s="115" t="s">
        <v>386</v>
      </c>
      <c r="B31" s="256">
        <v>0</v>
      </c>
    </row>
    <row r="32" spans="1:2" ht="29.25" thickBot="1" x14ac:dyDescent="0.3">
      <c r="A32" s="121" t="s">
        <v>387</v>
      </c>
      <c r="B32" s="256"/>
    </row>
    <row r="33" spans="1:2" ht="16.5" thickBot="1" x14ac:dyDescent="0.3">
      <c r="A33" s="115" t="s">
        <v>388</v>
      </c>
      <c r="B33" s="257"/>
    </row>
    <row r="34" spans="1:2" ht="16.5" thickBot="1" x14ac:dyDescent="0.3">
      <c r="A34" s="115" t="s">
        <v>389</v>
      </c>
      <c r="B34" s="258"/>
    </row>
    <row r="35" spans="1:2" ht="16.5" thickBot="1" x14ac:dyDescent="0.3">
      <c r="A35" s="115" t="s">
        <v>390</v>
      </c>
      <c r="B35" s="258"/>
    </row>
    <row r="36" spans="1:2" ht="16.5" thickBot="1" x14ac:dyDescent="0.3">
      <c r="A36" s="115" t="s">
        <v>391</v>
      </c>
      <c r="B36" s="258"/>
    </row>
    <row r="37" spans="1:2" ht="29.25" thickBot="1" x14ac:dyDescent="0.3">
      <c r="A37" s="121" t="s">
        <v>392</v>
      </c>
      <c r="B37" s="256">
        <v>0</v>
      </c>
    </row>
    <row r="38" spans="1:2" ht="16.5" thickBot="1" x14ac:dyDescent="0.3">
      <c r="A38" s="115" t="s">
        <v>388</v>
      </c>
      <c r="B38" s="256"/>
    </row>
    <row r="39" spans="1:2" ht="16.5" thickBot="1" x14ac:dyDescent="0.3">
      <c r="A39" s="115" t="s">
        <v>389</v>
      </c>
      <c r="B39" s="256"/>
    </row>
    <row r="40" spans="1:2" ht="16.5" thickBot="1" x14ac:dyDescent="0.3">
      <c r="A40" s="115" t="s">
        <v>390</v>
      </c>
      <c r="B40" s="256"/>
    </row>
    <row r="41" spans="1:2" ht="16.5" thickBot="1" x14ac:dyDescent="0.3">
      <c r="A41" s="115" t="s">
        <v>391</v>
      </c>
      <c r="B41" s="256"/>
    </row>
    <row r="42" spans="1:2" ht="29.25" thickBot="1" x14ac:dyDescent="0.3">
      <c r="A42" s="121" t="s">
        <v>393</v>
      </c>
      <c r="B42" s="256">
        <v>0</v>
      </c>
    </row>
    <row r="43" spans="1:2" ht="16.5" thickBot="1" x14ac:dyDescent="0.3">
      <c r="A43" s="115" t="s">
        <v>388</v>
      </c>
      <c r="B43" s="256"/>
    </row>
    <row r="44" spans="1:2" ht="16.5" thickBot="1" x14ac:dyDescent="0.3">
      <c r="A44" s="115" t="s">
        <v>389</v>
      </c>
      <c r="B44" s="256"/>
    </row>
    <row r="45" spans="1:2" ht="16.5" thickBot="1" x14ac:dyDescent="0.3">
      <c r="A45" s="115" t="s">
        <v>390</v>
      </c>
      <c r="B45" s="256"/>
    </row>
    <row r="46" spans="1:2" ht="16.5" thickBot="1" x14ac:dyDescent="0.3">
      <c r="A46" s="115" t="s">
        <v>391</v>
      </c>
      <c r="B46" s="256"/>
    </row>
    <row r="47" spans="1:2" ht="29.25" thickBot="1" x14ac:dyDescent="0.3">
      <c r="A47" s="114" t="s">
        <v>394</v>
      </c>
      <c r="B47" s="259">
        <v>0</v>
      </c>
    </row>
    <row r="48" spans="1:2" ht="16.5" thickBot="1" x14ac:dyDescent="0.3">
      <c r="A48" s="116" t="s">
        <v>386</v>
      </c>
      <c r="B48" s="259"/>
    </row>
    <row r="49" spans="1:2" ht="16.5" thickBot="1" x14ac:dyDescent="0.3">
      <c r="A49" s="116" t="s">
        <v>395</v>
      </c>
      <c r="B49" s="259"/>
    </row>
    <row r="50" spans="1:2" ht="16.5" thickBot="1" x14ac:dyDescent="0.3">
      <c r="A50" s="116" t="s">
        <v>396</v>
      </c>
      <c r="B50" s="259"/>
    </row>
    <row r="51" spans="1:2" ht="16.5" thickBot="1" x14ac:dyDescent="0.3">
      <c r="A51" s="116" t="s">
        <v>397</v>
      </c>
      <c r="B51" s="259"/>
    </row>
    <row r="52" spans="1:2" ht="16.5" thickBot="1" x14ac:dyDescent="0.3">
      <c r="A52" s="111" t="s">
        <v>398</v>
      </c>
      <c r="B52" s="260">
        <v>0</v>
      </c>
    </row>
    <row r="53" spans="1:2" ht="16.5" thickBot="1" x14ac:dyDescent="0.3">
      <c r="A53" s="111" t="s">
        <v>399</v>
      </c>
      <c r="B53" s="260">
        <v>0</v>
      </c>
    </row>
    <row r="54" spans="1:2" ht="16.5" thickBot="1" x14ac:dyDescent="0.3">
      <c r="A54" s="111" t="s">
        <v>400</v>
      </c>
      <c r="B54" s="260">
        <v>0</v>
      </c>
    </row>
    <row r="55" spans="1:2" ht="16.5" thickBot="1" x14ac:dyDescent="0.3">
      <c r="A55" s="112" t="s">
        <v>401</v>
      </c>
      <c r="B55" s="260">
        <v>0</v>
      </c>
    </row>
    <row r="56" spans="1:2" ht="15.75" customHeight="1" thickBot="1" x14ac:dyDescent="0.3">
      <c r="A56" s="114" t="s">
        <v>402</v>
      </c>
      <c r="B56" s="123" t="s">
        <v>533</v>
      </c>
    </row>
    <row r="57" spans="1:2" ht="16.5" thickBot="1" x14ac:dyDescent="0.3">
      <c r="A57" s="118" t="s">
        <v>403</v>
      </c>
      <c r="B57" s="109" t="s">
        <v>618</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2024-04-15T12:21:03Z</dcterms:modified>
</cp:coreProperties>
</file>