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43\"/>
    </mc:Choice>
  </mc:AlternateContent>
  <bookViews>
    <workbookView xWindow="0" yWindow="0" windowWidth="13950" windowHeight="124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<sst xmlns="http://schemas.openxmlformats.org/spreadsheetml/2006/main" count="1270" uniqueCount="664">
  <si>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</si>
  <si>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</si>
  <si>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</si>
  <si>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</si>
  <si>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</si>
  <si>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</si>
  <si>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</si>
  <si>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</si>
  <si>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</si>
  <si>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</si>
  <si>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</si>
  <si>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</si>
  <si>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</si>
  <si>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</si>
  <si>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</si>
  <si>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</si>
  <si>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</si>
  <si>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</si>
  <si>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</si>
  <si>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</si>
  <si>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</si>
  <si>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</si>
  <si>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</si>
  <si>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</si>
  <si>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</si>
  <si>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</si>
  <si>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</si>
  <si>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</si>
  <si>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</si>
  <si>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</si>
  <si>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</si>
  <si>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</si>
  <si>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</si>
  <si>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</si>
  <si>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</si>
  <si>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</si>
  <si>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</si>
  <si>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</si>
  <si>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</si>
  <si>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</si>
  <si>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</si>
  <si>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</si>
  <si>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</si>
  <si>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</si>
  <si>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</si>
  <si>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</si>
  <si>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</si>
  <si>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</si>
  <si>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</si>
  <si>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</si>
  <si>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</si>
  <si>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</si>
  <si>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</si>
  <si>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</si>
  <si>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</si>
  <si>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</si>
  <si>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</si>
  <si>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</si>
  <si>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</si>
  <si>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</si>
  <si>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</si>
  <si>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</si>
  <si>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</si>
  <si>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</si>
  <si>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</si>
  <si>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</si>
  <si>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</si>
  <si>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</si>
  <si>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</si>
  <si>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</si>
  <si>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</si>
  <si>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</si>
  <si>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</si>
  <si>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</si>
  <si>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</si>
  <si>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</si>
  <si>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</si>
  <si>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</si>
  <si>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</si>
  <si>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</si>
  <si>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</si>
  <si>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</si>
  <si>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</si>
  <si>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</si>
  <si>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</si>
  <si>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</si>
  <si>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</si>
  <si>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</si>
  <si>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</si>
  <si>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</si>
  <si>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</si>
  <si>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</si>
  <si>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</si>
  <si>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</si>
  <si>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</si>
  <si>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</si>
  <si>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</si>
  <si>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</si>
  <si>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</si>
  <si>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</si>
  <si>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</si>
  <si>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</si>
  <si>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</si>
  <si>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</si>
  <si>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</si>
  <si>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</si>
  <si>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</si>
  <si>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</si>
  <si>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</si>
  <si>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</si>
  <si>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</si>
  <si>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</si>
  <si>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</si>
  <si>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</si>
  <si>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</si>
  <si>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</si>
  <si>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</si>
  <si>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</si>
  <si>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</si>
  <si>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</si>
  <si>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</si>
  <si>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</si>
  <si>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</si>
  <si>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</si>
  <si>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</si>
  <si>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</si>
  <si>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</si>
  <si>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</si>
  <si>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</si>
  <si>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</si>
  <si>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</si>
  <si>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</si>
  <si>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</si>
  <si>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</si>
  <si>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</si>
  <si>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</si>
  <si>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</si>
  <si>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</si>
  <si>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</si>
  <si>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</si>
  <si>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</si>
  <si>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</si>
  <si>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</si>
  <si>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</si>
  <si>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</si>
  <si>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</si>
  <si>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</si>
  <si>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</si>
  <si>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</si>
  <si>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</si>
  <si>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</si>
  <si>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</si>
  <si>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</si>
  <si>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</si>
  <si>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</si>
  <si>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</si>
  <si>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</si>
  <si>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</si>
  <si>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</si>
  <si>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</si>
  <si>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</si>
  <si>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</si>
  <si>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</si>
  <si>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</si>
  <si>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</si>
  <si>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</si>
  <si>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</si>
  <si>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</si>
  <si>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</si>
  <si>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</si>
  <si>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</si>
  <si>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</si>
  <si>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</si>
  <si>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</si>
  <si>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</si>
  <si>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</si>
  <si>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</si>
  <si>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</si>
  <si>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</si>
  <si>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</si>
  <si>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</si>
  <si>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</si>
  <si>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</si>
  <si>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</si>
  <si>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</si>
  <si>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</si>
  <si>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</si>
  <si>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</si>
  <si>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</si>
  <si>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</si>
  <si>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</si>
  <si>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</si>
  <si>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</si>
  <si>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</si>
  <si>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</si>
  <si>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</si>
  <si>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</si>
  <si>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</si>
  <si>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</si>
  <si>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</si>
  <si>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</si>
  <si>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</si>
  <si>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</si>
  <si>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</si>
  <si>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</si>
  <si>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</si>
  <si>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</si>
  <si>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</si>
  <si>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</si>
  <si>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</si>
  <si>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</si>
  <si>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</si>
  <si>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</si>
  <si>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</si>
  <si>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</si>
  <si>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</si>
  <si>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</si>
  <si>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</si>
  <si>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</si>
  <si>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</si>
  <si>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</si>
  <si>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</si>
  <si>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</si>
  <si>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</si>
  <si>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</si>
  <si>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</si>
  <si>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</si>
  <si>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</si>
  <si>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</si>
  <si>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</si>
  <si>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</si>
  <si>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</si>
  <si>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</si>
  <si>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</si>
  <si>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</si>
  <si>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</si>
  <si>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</si>
  <si>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</si>
  <si>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</si>
  <si>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</si>
  <si>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</si>
  <si>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</si>
  <si>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</si>
  <si>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</si>
  <si>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</si>
  <si>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</si>
  <si>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</si>
  <si>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</si>
  <si>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</si>
  <si>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</si>
  <si>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</si>
  <si>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</si>
  <si>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</si>
  <si>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</si>
  <si>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</si>
  <si>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</si>
  <si>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</si>
  <si>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</si>
  <si>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</si>
  <si>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</si>
  <si>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</si>
  <si>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</si>
  <si>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</si>
  <si>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</si>
  <si>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</si>
  <si>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</si>
  <si>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</si>
  <si>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</si>
  <si>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</si>
  <si>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</si>
  <si>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</si>
  <si>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</si>
  <si>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</si>
  <si>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</si>
  <si>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</si>
  <si>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</si>
  <si>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</si>
  <si>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</si>
  <si>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</si>
  <si>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</si>
  <si>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</si>
  <si>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</si>
  <si>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</si>
  <si>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</si>
  <si>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</si>
  <si>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</si>
  <si>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</si>
  <si>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</si>
  <si>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</si>
  <si>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</si>
  <si>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</si>
  <si>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</si>
  <si>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</si>
  <si>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</si>
  <si>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</si>
  <si>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</si>
  <si>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</si>
  <si>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</si>
  <si>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</si>
  <si>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</si>
  <si>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</si>
  <si>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</si>
  <si>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</si>
  <si>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</si>
  <si>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</si>
  <si>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</si>
  <si>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</si>
  <si>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</si>
  <si>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</si>
  <si>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</si>
  <si>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</si>
  <si>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</si>
  <si>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</si>
  <si>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</si>
  <si>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</si>
  <si>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</si>
  <si>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</si>
  <si>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</si>
  <si>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</si>
  <si>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</si>
  <si>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</si>
  <si>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</si>
  <si>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</si>
  <si>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</si>
  <si>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</si>
  <si>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</si>
  <si>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</si>
  <si>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</si>
  <si>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</si>
  <si>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</si>
  <si>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</si>
  <si>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</si>
  <si>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</si>
  <si>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</si>
  <si>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</si>
  <si>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</si>
  <si>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</si>
  <si>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</si>
  <si>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</si>
  <si>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</si>
  <si>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</si>
  <si>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</si>
  <si>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</si>
  <si>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</si>
  <si>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</si>
  <si>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</si>
  <si>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</si>
  <si>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</si>
  <si>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</si>
  <si>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</si>
  <si>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</si>
  <si>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</si>
  <si>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</si>
  <si>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</si>
  <si>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</si>
  <si>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</si>
  <si>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</si>
  <si>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</si>
  <si>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</si>
  <si>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</si>
  <si>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</si>
  <si>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</si>
  <si>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</si>
  <si>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</si>
  <si>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</si>
  <si>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</si>
  <si>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</si>
  <si>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</si>
  <si>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</si>
  <si>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</si>
  <si>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</si>
  <si>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</si>
  <si>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</si>
  <si>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</si>
  <si>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</si>
  <si>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</si>
  <si>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</si>
  <si>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</si>
  <si>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</si>
  <si>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</si>
  <si>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</si>
  <si>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</si>
  <si>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</si>
  <si>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</si>
  <si>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</si>
  <si>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</si>
  <si>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</si>
  <si>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</si>
  <si>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</si>
  <si>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</si>
  <si>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</si>
  <si>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</si>
  <si>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</si>
  <si>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</si>
  <si>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</si>
  <si>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</si>
  <si>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</si>
  <si>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</si>
  <si>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</si>
  <si>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</si>
  <si>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</si>
  <si>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</si>
  <si>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</si>
  <si>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</si>
  <si>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</si>
  <si>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</si>
  <si>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</si>
  <si>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</si>
  <si>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</si>
  <si>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</si>
  <si>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</si>
  <si>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</si>
  <si>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</si>
  <si>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</si>
  <si>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</si>
  <si>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</si>
  <si>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</si>
  <si>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</si>
  <si>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</si>
  <si>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</si>
  <si>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</si>
  <si>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</si>
  <si>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</si>
  <si>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</si>
  <si>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</si>
  <si>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</si>
  <si>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</si>
  <si>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</si>
  <si>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</si>
  <si>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</si>
  <si>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</si>
  <si>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</si>
  <si>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</si>
  <si>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</si>
  <si>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</si>
  <si>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</si>
  <si>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</si>
  <si>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</si>
  <si>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</si>
  <si>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</si>
  <si>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</si>
  <si>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</si>
  <si>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</si>
  <si>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</si>
  <si>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</si>
  <si>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</si>
  <si>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</si>
  <si>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</si>
  <si>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</si>
  <si>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</si>
  <si>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</si>
  <si>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</si>
  <si>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</si>
  <si>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</si>
  <si>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</si>
  <si>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</si>
  <si>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</si>
  <si>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</si>
  <si>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</si>
  <si>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</si>
  <si>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</si>
  <si>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</si>
  <si>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</si>
  <si>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</si>
  <si>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</si>
  <si>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</si>
  <si>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</si>
  <si>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</si>
  <si>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</si>
  <si>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</si>
  <si>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</si>
  <si>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</si>
  <si>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</si>
  <si>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</si>
  <si>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</si>
  <si>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</si>
  <si>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</si>
  <si>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</si>
  <si>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</si>
  <si>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</si>
  <si>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</si>
  <si>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</si>
  <si>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</si>
  <si>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</si>
  <si>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</si>
  <si>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</si>
  <si>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</si>
  <si>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</si>
  <si>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</si>
  <si>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</si>
  <si>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</si>
  <si>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</si>
  <si>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</si>
  <si>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</si>
  <si>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</si>
  <si>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</si>
  <si>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</si>
  <si>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</si>
  <si>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</si>
  <si>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</si>
  <si>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</si>
  <si>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</si>
  <si>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</si>
  <si>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</si>
  <si>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</si>
  <si>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</si>
  <si>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</si>
  <si>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</si>
  <si>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</si>
  <si>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</si>
  <si>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</si>
  <si>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</si>
  <si>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</si>
  <si>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</si>
  <si>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</si>
  <si>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</si>
  <si>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</si>
  <si>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</si>
  <si>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</si>
  <si>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</si>
  <si>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</si>
  <si>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</si>
  <si>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</si>
  <si>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</si>
  <si>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</si>
  <si>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</si>
  <si>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</si>
  <si>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</si>
  <si>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</si>
  <si>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</si>
  <si>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</si>
  <si>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</si>
  <si>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</si>
  <si>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</si>
  <si>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</si>
  <si>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</si>
  <si>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</si>
  <si>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</si>
  <si>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</si>
  <si>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</si>
  <si>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</si>
  <si>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</si>
  <si>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</si>
  <si>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</si>
  <si>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</si>
  <si>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</si>
  <si>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</si>
  <si>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</si>
  <si>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</si>
  <si>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</si>
  <si>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</si>
  <si>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</si>
  <si>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</si>
  <si>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</si>
  <si>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</si>
  <si>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</si>
  <si>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</si>
  <si>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</si>
  <si>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</si>
  <si>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</si>
  <si>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</si>
  <si>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</si>
  <si>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</si>
  <si>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</si>
  <si>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</si>
  <si>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</si>
  <si>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</si>
  <si>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</si>
  <si>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</si>
  <si>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</si>
  <si>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</si>
  <si>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</si>
  <si>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</si>
  <si>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</si>
  <si>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</si>
  <si>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</si>
  <si>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</si>
  <si>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</si>
  <si>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</si>
  <si>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</si>
  <si>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</si>
  <si>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</si>
  <si>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</si>
  <si>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</si>
  <si>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</si>
  <si>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</si>
  <si>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</si>
  <si>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</si>
  <si>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</si>
  <si>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</si>
  <si>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</si>
  <si>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</si>
  <si>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</si>
  <si>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</si>
  <si>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</si>
  <si>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</si>
  <si>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</si>
  <si>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</si>
  <si>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</si>
  <si>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</si>
  <si>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</si>
  <si>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</si>
  <si>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</si>
  <si>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</si>
  <si>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</si>
  <si>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</si>
  <si>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</si>
  <si>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</si>
  <si>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</si>
  <si>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</si>
  <si>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</si>
  <si>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</si>
  <si>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</si>
  <si>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</si>
  <si>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</si>
  <si>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</si>
  <si>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</si>
  <si>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</si>
  <si>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</si>
  <si>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</si>
  <si>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</si>
  <si>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</si>
  <si>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</si>
  <si>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</si>
  <si>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</si>
  <si>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</si>
  <si>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</si>
  <si>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</si>
  <si>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</si>
  <si>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</si>
  <si>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</si>
  <si>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</si>
  <si>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</si>
  <si>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</si>
  <si>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</si>
  <si>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</si>
  <si>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</si>
  <si>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</si>
  <si>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</si>
  <si>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</si>
  <si>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</si>
  <si>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</si>
  <si>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</si>
  <si>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</si>
  <si>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</si>
  <si>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</si>
  <si>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</si>
  <si>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</si>
  <si>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</si>
  <si>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</si>
  <si>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</si>
  <si>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Сметная стоимость проекта в ценах 2028 года с НДС, млн. руб.</t>
  </si>
  <si>
    <t>Расчет оценки полной стоимости</t>
  </si>
  <si>
    <t xml:space="preserve"> Нижневартовский район</t>
  </si>
  <si>
    <t>37 шт.</t>
  </si>
  <si>
    <t>Год раскрытия информации: 2024 год</t>
  </si>
  <si>
    <t>3338,45 тыс. руб./шт.</t>
  </si>
  <si>
    <t>Не наступил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</si>
  <si>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</si>
  <si>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- 146,884 млн. руб.</t>
  </si>
  <si>
    <t xml:space="preserve"> по состоянию на 01.01.2023</t>
  </si>
  <si>
    <t xml:space="preserve">Факт 2023 года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</si>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</sst>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12" sqref="A12:C12"/>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1" t="s">
        <v>655</v>
      </c>
      <c r="B5" s="301"/>
      <c r="C5" s="301"/>
      <c r="D5" s="118"/>
      <c r="E5" s="199"/>
      <c r="F5" s="118"/>
      <c r="G5" s="118"/>
    </row>
    <row r="6" spans="1:19" s="12" customFormat="1" x14ac:dyDescent="0.3">
      <c r="A6" s="17"/>
      <c r="D6" s="16"/>
      <c r="E6" s="15"/>
    </row>
    <row r="7" spans="1:19" s="12" customFormat="1" x14ac:dyDescent="0.2">
      <c r="A7" s="305" t="s">
        <v>10</v>
      </c>
      <c r="B7" s="305"/>
      <c r="C7" s="305"/>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6" t="s">
        <v>537</v>
      </c>
      <c r="B9" s="306"/>
      <c r="C9" s="306"/>
      <c r="D9" s="8"/>
      <c r="E9" s="7"/>
      <c r="F9" s="13"/>
      <c r="G9" s="13"/>
      <c r="H9" s="13"/>
      <c r="I9" s="13"/>
      <c r="J9" s="13"/>
      <c r="K9" s="13"/>
      <c r="L9" s="13"/>
      <c r="M9" s="13"/>
      <c r="N9" s="13"/>
      <c r="O9" s="13"/>
      <c r="P9" s="13"/>
      <c r="Q9" s="13"/>
      <c r="R9" s="13"/>
      <c r="S9" s="13"/>
    </row>
    <row r="10" spans="1:19" s="12" customFormat="1" x14ac:dyDescent="0.2">
      <c r="A10" s="302" t="s">
        <v>9</v>
      </c>
      <c r="B10" s="302"/>
      <c r="C10" s="302"/>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6" t="s">
        <v>639</v>
      </c>
      <c r="B12" s="306"/>
      <c r="C12" s="306"/>
      <c r="D12" s="8"/>
      <c r="E12" s="7"/>
      <c r="F12" s="13"/>
      <c r="G12" s="13"/>
      <c r="H12" s="13"/>
      <c r="I12" s="13"/>
      <c r="J12" s="13"/>
      <c r="K12" s="13"/>
      <c r="L12" s="13"/>
      <c r="M12" s="13"/>
      <c r="N12" s="13"/>
      <c r="O12" s="13"/>
      <c r="P12" s="13"/>
      <c r="Q12" s="13"/>
      <c r="R12" s="13"/>
      <c r="S12" s="13"/>
    </row>
    <row r="13" spans="1:19" s="12" customFormat="1" ht="14.25" customHeight="1" x14ac:dyDescent="0.2">
      <c r="A13" s="302" t="s">
        <v>8</v>
      </c>
      <c r="B13" s="302"/>
      <c r="C13" s="302"/>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07" t="s">
        <v>631</v>
      </c>
      <c r="B15" s="307"/>
      <c r="C15" s="307"/>
      <c r="D15" s="8"/>
      <c r="E15" s="7"/>
      <c r="F15" s="8"/>
      <c r="G15" s="8"/>
      <c r="H15" s="8"/>
      <c r="I15" s="8"/>
      <c r="J15" s="8"/>
      <c r="K15" s="8"/>
      <c r="L15" s="8"/>
      <c r="M15" s="8"/>
      <c r="N15" s="8"/>
      <c r="O15" s="8"/>
      <c r="P15" s="8"/>
      <c r="Q15" s="8"/>
      <c r="R15" s="8"/>
      <c r="S15" s="8"/>
    </row>
    <row r="16" spans="1:19" s="3" customFormat="1" ht="15" customHeight="1" x14ac:dyDescent="0.2">
      <c r="A16" s="302" t="s">
        <v>7</v>
      </c>
      <c r="B16" s="302"/>
      <c r="C16" s="302"/>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3" t="s">
        <v>506</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577</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643</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371</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2"/>
      <c r="F38" s="23"/>
      <c r="G38" s="23"/>
      <c r="H38" s="23"/>
      <c r="I38" s="23"/>
      <c r="J38" s="23"/>
      <c r="K38" s="23"/>
      <c r="L38" s="23"/>
      <c r="M38" s="23"/>
      <c r="N38" s="23"/>
      <c r="O38" s="23"/>
      <c r="P38" s="23"/>
      <c r="Q38" s="23"/>
      <c r="R38" s="23"/>
      <c r="S38" s="23"/>
    </row>
    <row r="39" spans="1:19" ht="23.25" customHeight="1" x14ac:dyDescent="0.3">
      <c r="A39" s="298"/>
      <c r="B39" s="299"/>
      <c r="C39" s="300"/>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659</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636</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636</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298"/>
      <c r="B47" s="299"/>
      <c r="C47" s="300"/>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f>'6.2. Паспорт фин осв ввод'!AC24</f>
        <v>148.49282536969397</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f>'6.2. Паспорт фин осв ввод'!AC30</f>
        <v>124.86384607481577</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9.75" customHeight="1" x14ac:dyDescent="0.2">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109</v>
      </c>
      <c r="C19" s="310"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2" t="s">
        <v>472</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373</v>
      </c>
      <c r="R20" s="38" t="s">
        <v>374</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M_TP1500.VL.0043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56.25" customHeight="1" x14ac:dyDescent="0.2">
      <c r="A16"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20"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91" t="s">
        <v>124</v>
      </c>
      <c r="R22" s="91" t="s">
        <v>484</v>
      </c>
      <c r="S22" s="91" t="s">
        <v>123</v>
      </c>
      <c r="T22" s="91" t="s">
        <v>122</v>
      </c>
    </row>
    <row r="23" spans="1:20" ht="51.75" customHeight="1" x14ac:dyDescent="0.25">
      <c r="A23" s="326"/>
      <c r="B23" s="116" t="s">
        <v>120</v>
      </c>
      <c r="C23" s="116" t="s">
        <v>121</v>
      </c>
      <c r="D23" s="322"/>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M_TP1500.VL.0043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7"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8"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8" s="53" customFormat="1" ht="21" customHeight="1" x14ac:dyDescent="0.25"/>
    <row r="21" spans="1:28" ht="15.75" customHeight="1" x14ac:dyDescent="0.25">
      <c r="A21" s="331" t="s">
        <v>6</v>
      </c>
      <c r="B21" s="334" t="s">
        <v>494</v>
      </c>
      <c r="C21" s="335"/>
      <c r="D21" s="334" t="s">
        <v>496</v>
      </c>
      <c r="E21" s="335"/>
      <c r="F21" s="327" t="s">
        <v>103</v>
      </c>
      <c r="G21" s="329"/>
      <c r="H21" s="329"/>
      <c r="I21" s="328"/>
      <c r="J21" s="331" t="s">
        <v>497</v>
      </c>
      <c r="K21" s="334" t="s">
        <v>498</v>
      </c>
      <c r="L21" s="335"/>
      <c r="M21" s="334" t="s">
        <v>499</v>
      </c>
      <c r="N21" s="335"/>
      <c r="O21" s="334" t="s">
        <v>486</v>
      </c>
      <c r="P21" s="335"/>
      <c r="Q21" s="334" t="s">
        <v>136</v>
      </c>
      <c r="R21" s="335"/>
      <c r="S21" s="331" t="s">
        <v>135</v>
      </c>
      <c r="T21" s="331" t="s">
        <v>500</v>
      </c>
      <c r="U21" s="331" t="s">
        <v>495</v>
      </c>
      <c r="V21" s="334" t="s">
        <v>134</v>
      </c>
      <c r="W21" s="335"/>
      <c r="X21" s="327" t="s">
        <v>126</v>
      </c>
      <c r="Y21" s="329"/>
      <c r="Z21" s="327" t="s">
        <v>125</v>
      </c>
      <c r="AA21" s="329"/>
    </row>
    <row r="22" spans="1:28" ht="216" customHeight="1" x14ac:dyDescent="0.25">
      <c r="A22" s="332"/>
      <c r="B22" s="336"/>
      <c r="C22" s="337"/>
      <c r="D22" s="336"/>
      <c r="E22" s="337"/>
      <c r="F22" s="327" t="s">
        <v>133</v>
      </c>
      <c r="G22" s="328"/>
      <c r="H22" s="327" t="s">
        <v>132</v>
      </c>
      <c r="I22" s="328"/>
      <c r="J22" s="333"/>
      <c r="K22" s="336"/>
      <c r="L22" s="337"/>
      <c r="M22" s="336"/>
      <c r="N22" s="337"/>
      <c r="O22" s="336"/>
      <c r="P22" s="337"/>
      <c r="Q22" s="336"/>
      <c r="R22" s="337"/>
      <c r="S22" s="333"/>
      <c r="T22" s="333"/>
      <c r="U22" s="333"/>
      <c r="V22" s="336"/>
      <c r="W22" s="337"/>
      <c r="X22" s="91" t="s">
        <v>124</v>
      </c>
      <c r="Y22" s="91" t="s">
        <v>484</v>
      </c>
      <c r="Z22" s="91" t="s">
        <v>123</v>
      </c>
      <c r="AA22" s="91" t="s">
        <v>122</v>
      </c>
    </row>
    <row r="23" spans="1:28" ht="60" customHeight="1" x14ac:dyDescent="0.25">
      <c r="A23" s="333"/>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609</v>
      </c>
      <c r="C25" s="193" t="s">
        <v>609</v>
      </c>
      <c r="D25" s="193" t="s">
        <v>609</v>
      </c>
      <c r="E25" s="193" t="s">
        <v>609</v>
      </c>
      <c r="F25" s="131">
        <v>110</v>
      </c>
      <c r="G25" s="131">
        <v>110</v>
      </c>
      <c r="H25" s="131">
        <v>110</v>
      </c>
      <c r="I25" s="131">
        <v>110</v>
      </c>
      <c r="J25" s="193">
        <v>1979</v>
      </c>
      <c r="K25" s="132" t="s">
        <v>64</v>
      </c>
      <c r="L25" s="132" t="s">
        <v>64</v>
      </c>
      <c r="M25" s="193" t="s">
        <v>610</v>
      </c>
      <c r="N25" s="193" t="s">
        <v>610</v>
      </c>
      <c r="O25" s="133" t="s">
        <v>529</v>
      </c>
      <c r="P25" s="133" t="s">
        <v>529</v>
      </c>
      <c r="Q25" s="193">
        <v>87.52</v>
      </c>
      <c r="R25" s="193">
        <v>87.52</v>
      </c>
      <c r="S25" s="193" t="s">
        <v>371</v>
      </c>
      <c r="T25" s="132" t="s">
        <v>603</v>
      </c>
      <c r="U25" s="193">
        <v>17</v>
      </c>
      <c r="V25" s="132" t="s">
        <v>532</v>
      </c>
      <c r="W25" s="132" t="s">
        <v>532</v>
      </c>
      <c r="X25" s="131" t="s">
        <v>608</v>
      </c>
      <c r="Y25" s="131" t="s">
        <v>606</v>
      </c>
      <c r="Z25" s="207" t="s">
        <v>646</v>
      </c>
      <c r="AA25" s="207" t="s">
        <v>647</v>
      </c>
      <c r="AB25" s="205"/>
    </row>
    <row r="26" spans="1:28" s="194" customFormat="1" ht="132" customHeight="1" x14ac:dyDescent="0.25">
      <c r="A26" s="193">
        <v>2</v>
      </c>
      <c r="B26" s="193" t="s">
        <v>611</v>
      </c>
      <c r="C26" s="193" t="s">
        <v>611</v>
      </c>
      <c r="D26" s="193" t="s">
        <v>611</v>
      </c>
      <c r="E26" s="193" t="s">
        <v>611</v>
      </c>
      <c r="F26" s="131">
        <v>110</v>
      </c>
      <c r="G26" s="131">
        <v>110</v>
      </c>
      <c r="H26" s="131">
        <v>110</v>
      </c>
      <c r="I26" s="131">
        <v>110</v>
      </c>
      <c r="J26" s="193">
        <v>1979.1987999999999</v>
      </c>
      <c r="K26" s="132" t="s">
        <v>64</v>
      </c>
      <c r="L26" s="132" t="s">
        <v>64</v>
      </c>
      <c r="M26" s="193" t="s">
        <v>610</v>
      </c>
      <c r="N26" s="193" t="s">
        <v>605</v>
      </c>
      <c r="O26" s="133" t="s">
        <v>529</v>
      </c>
      <c r="P26" s="133" t="s">
        <v>529</v>
      </c>
      <c r="Q26" s="193">
        <v>42.6</v>
      </c>
      <c r="R26" s="193">
        <v>42.6</v>
      </c>
      <c r="S26" s="193" t="s">
        <v>371</v>
      </c>
      <c r="T26" s="132" t="s">
        <v>613</v>
      </c>
      <c r="U26" s="193">
        <v>8</v>
      </c>
      <c r="V26" s="132" t="s">
        <v>532</v>
      </c>
      <c r="W26" s="132" t="s">
        <v>532</v>
      </c>
      <c r="X26" s="131" t="s">
        <v>612</v>
      </c>
      <c r="Y26" s="131" t="s">
        <v>606</v>
      </c>
      <c r="Z26" s="207" t="s">
        <v>646</v>
      </c>
      <c r="AA26" s="207" t="s">
        <v>647</v>
      </c>
    </row>
    <row r="27" spans="1:28" s="194" customFormat="1" ht="132" customHeight="1" x14ac:dyDescent="0.25">
      <c r="A27" s="193">
        <v>3</v>
      </c>
      <c r="B27" s="193" t="s">
        <v>614</v>
      </c>
      <c r="C27" s="193" t="s">
        <v>614</v>
      </c>
      <c r="D27" s="193" t="s">
        <v>614</v>
      </c>
      <c r="E27" s="193" t="s">
        <v>614</v>
      </c>
      <c r="F27" s="131">
        <v>110</v>
      </c>
      <c r="G27" s="131">
        <v>110</v>
      </c>
      <c r="H27" s="131">
        <v>110</v>
      </c>
      <c r="I27" s="131">
        <v>110</v>
      </c>
      <c r="J27" s="193">
        <v>1979.1987999999999</v>
      </c>
      <c r="K27" s="132" t="s">
        <v>64</v>
      </c>
      <c r="L27" s="132" t="s">
        <v>64</v>
      </c>
      <c r="M27" s="193" t="s">
        <v>610</v>
      </c>
      <c r="N27" s="193" t="s">
        <v>610</v>
      </c>
      <c r="O27" s="133" t="s">
        <v>529</v>
      </c>
      <c r="P27" s="133" t="s">
        <v>529</v>
      </c>
      <c r="Q27" s="193">
        <v>49.6</v>
      </c>
      <c r="R27" s="193">
        <v>49.6</v>
      </c>
      <c r="S27" s="193" t="s">
        <v>371</v>
      </c>
      <c r="T27" s="132" t="s">
        <v>603</v>
      </c>
      <c r="U27" s="193">
        <v>9</v>
      </c>
      <c r="V27" s="132" t="s">
        <v>532</v>
      </c>
      <c r="W27" s="132" t="s">
        <v>532</v>
      </c>
      <c r="X27" s="131" t="s">
        <v>607</v>
      </c>
      <c r="Y27" s="131" t="s">
        <v>606</v>
      </c>
      <c r="Z27" s="207" t="s">
        <v>646</v>
      </c>
      <c r="AA27" s="207" t="s">
        <v>647</v>
      </c>
    </row>
    <row r="28" spans="1:28" s="192"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7" t="s">
        <v>648</v>
      </c>
      <c r="AA28" s="207" t="s">
        <v>647</v>
      </c>
    </row>
    <row r="29" spans="1:28" s="192"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7" t="s">
        <v>648</v>
      </c>
      <c r="AA29" s="207" t="s">
        <v>647</v>
      </c>
    </row>
    <row r="30" spans="1:28" s="192"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7" t="s">
        <v>649</v>
      </c>
      <c r="AA30" s="207" t="s">
        <v>647</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7" t="s">
        <v>650</v>
      </c>
      <c r="AA31" s="207" t="s">
        <v>647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M_TP1500.VL.0043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663</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t="s">
        <v>536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1"/>
      <c r="AB6" s="11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1"/>
      <c r="AB7" s="11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2"/>
      <c r="AB8" s="11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3"/>
      <c r="AB9" s="11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1"/>
      <c r="AB10" s="111"/>
    </row>
    <row r="11" spans="1:28" ht="15.75" x14ac:dyDescent="0.25">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2"/>
      <c r="AB11" s="11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3"/>
      <c r="AB12" s="11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38.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2"/>
      <c r="AB14" s="11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3"/>
      <c r="AB15" s="11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2"/>
      <c r="AB16" s="12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2"/>
      <c r="AB17" s="12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2"/>
      <c r="AB18" s="12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2"/>
      <c r="AB19" s="12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3"/>
      <c r="AB20" s="12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3"/>
      <c r="AB21" s="123"/>
    </row>
    <row r="22" spans="1:28" x14ac:dyDescent="0.25">
      <c r="A22" s="339" t="s">
        <v>511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4"/>
      <c r="AB22" s="124"/>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M_TP1500.VL.0043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2.5"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V25" sqref="AV2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09" t="str">
        <f>'1. паспорт местоположение'!A12:C12</f>
        <v>M_TP1500.VL.0043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0"/>
      <c r="AN24" s="160"/>
      <c r="AO24" s="161"/>
      <c r="AP24" s="161"/>
      <c r="AQ24" s="161"/>
      <c r="AR24" s="161"/>
      <c r="AS24" s="162"/>
    </row>
    <row r="25" spans="1:45" ht="12.75" customHeight="1" x14ac:dyDescent="0.25">
      <c r="A25" s="359" t="s">
        <v>580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63"/>
      <c r="AN25" s="362" t="s">
        <v>342</v>
      </c>
      <c r="AO25" s="362"/>
      <c r="AP25" s="362"/>
      <c r="AQ25" s="349"/>
      <c r="AR25" s="349"/>
      <c r="AS25" s="162"/>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63"/>
      <c r="AN26" s="353" t="s">
        <v>340</v>
      </c>
      <c r="AO26" s="354"/>
      <c r="AP26" s="355"/>
      <c r="AQ26" s="356"/>
      <c r="AR26" s="357"/>
      <c r="AS26" s="162"/>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63"/>
      <c r="AN27" s="353" t="s">
        <v>338</v>
      </c>
      <c r="AO27" s="354"/>
      <c r="AP27" s="355"/>
      <c r="AQ27" s="356"/>
      <c r="AR27" s="357"/>
      <c r="AS27" s="162"/>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63"/>
      <c r="AN28" s="373" t="s">
        <v>581</v>
      </c>
      <c r="AO28" s="374"/>
      <c r="AP28" s="375"/>
      <c r="AQ28" s="356"/>
      <c r="AR28" s="357"/>
      <c r="AS28" s="162"/>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63"/>
      <c r="AN29" s="366"/>
      <c r="AO29" s="367"/>
      <c r="AP29" s="367"/>
      <c r="AQ29" s="356"/>
      <c r="AR29" s="368"/>
      <c r="AS29" s="162"/>
    </row>
    <row r="30" spans="1:45" ht="17.25" customHeight="1" x14ac:dyDescent="0.25">
      <c r="A30" s="350" t="s">
        <v>582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63"/>
      <c r="AS30" s="162"/>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63"/>
      <c r="AN31" s="163"/>
      <c r="AO31" s="164"/>
      <c r="AP31" s="164"/>
      <c r="AQ31" s="164"/>
      <c r="AR31" s="164"/>
      <c r="AS31" s="162"/>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63"/>
      <c r="AN32" s="163"/>
      <c r="AO32" s="163"/>
      <c r="AP32" s="163"/>
      <c r="AQ32" s="163"/>
      <c r="AR32" s="163"/>
      <c r="AS32" s="162"/>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8"/>
      <c r="AL33" s="378"/>
      <c r="AM33" s="163"/>
      <c r="AN33" s="163"/>
      <c r="AO33" s="163"/>
      <c r="AP33" s="163"/>
      <c r="AQ33" s="163"/>
      <c r="AR33" s="163"/>
      <c r="AS33" s="162"/>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63"/>
      <c r="AN34" s="163"/>
      <c r="AO34" s="163"/>
      <c r="AP34" s="163"/>
      <c r="AQ34" s="163"/>
      <c r="AR34" s="163"/>
      <c r="AS34" s="16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63"/>
      <c r="AN35" s="163"/>
      <c r="AO35" s="163"/>
      <c r="AP35" s="163"/>
      <c r="AQ35" s="163"/>
      <c r="AR35" s="163"/>
      <c r="AS35" s="162"/>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63"/>
      <c r="AN36" s="163"/>
      <c r="AO36" s="163"/>
      <c r="AP36" s="163"/>
      <c r="AQ36" s="163"/>
      <c r="AR36" s="163"/>
      <c r="AS36" s="16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63"/>
      <c r="AN37" s="163"/>
      <c r="AO37" s="163"/>
      <c r="AP37" s="163"/>
      <c r="AQ37" s="163"/>
      <c r="AR37" s="163"/>
      <c r="AS37" s="162"/>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63"/>
      <c r="AN38" s="163"/>
      <c r="AO38" s="163"/>
      <c r="AP38" s="163"/>
      <c r="AQ38" s="163"/>
      <c r="AR38" s="163"/>
      <c r="AS38" s="162"/>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63"/>
      <c r="AN39" s="163"/>
      <c r="AO39" s="163"/>
      <c r="AP39" s="163"/>
      <c r="AQ39" s="163"/>
      <c r="AR39" s="163"/>
      <c r="AS39" s="162"/>
    </row>
    <row r="40" spans="1:45" ht="17.25" customHeight="1" x14ac:dyDescent="0.25">
      <c r="A40" s="359" t="s">
        <v>583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63"/>
      <c r="AN40" s="163"/>
      <c r="AO40" s="163"/>
      <c r="AP40" s="163"/>
      <c r="AQ40" s="163"/>
      <c r="AR40" s="163"/>
      <c r="AS40" s="162"/>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63"/>
      <c r="AN41" s="163"/>
      <c r="AO41" s="163"/>
      <c r="AP41" s="163"/>
      <c r="AQ41" s="163"/>
      <c r="AR41" s="163"/>
      <c r="AS41" s="162"/>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63"/>
      <c r="AN42" s="163"/>
      <c r="AO42" s="163"/>
      <c r="AP42" s="163"/>
      <c r="AQ42" s="163"/>
      <c r="AR42" s="163"/>
      <c r="AS42" s="162"/>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63"/>
      <c r="AN43" s="163"/>
      <c r="AO43" s="163"/>
      <c r="AP43" s="163"/>
      <c r="AQ43" s="163"/>
      <c r="AR43" s="163"/>
      <c r="AS43" s="162"/>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63"/>
      <c r="AN44" s="163"/>
      <c r="AO44" s="163"/>
      <c r="AP44" s="163"/>
      <c r="AQ44" s="163"/>
      <c r="AR44" s="163"/>
      <c r="AS44" s="162"/>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63"/>
      <c r="AN45" s="163"/>
      <c r="AO45" s="163"/>
      <c r="AP45" s="163"/>
      <c r="AQ45" s="163"/>
      <c r="AR45" s="163"/>
      <c r="AS45" s="162"/>
    </row>
    <row r="46" spans="1:45" ht="17.25" customHeight="1" thickBot="1" x14ac:dyDescent="0.3">
      <c r="A46" s="379" t="s">
        <v>584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63"/>
      <c r="AN46" s="163"/>
      <c r="AO46" s="163"/>
      <c r="AP46" s="163"/>
      <c r="AQ46" s="163"/>
      <c r="AR46" s="163"/>
      <c r="AS46" s="162"/>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1" t="s">
        <v>5</v>
      </c>
      <c r="AL47" s="361"/>
      <c r="AM47" s="385" t="s">
        <v>585</v>
      </c>
      <c r="AN47" s="385"/>
      <c r="AO47" s="165" t="s">
        <v>586</v>
      </c>
      <c r="AP47" s="165" t="s">
        <v>587</v>
      </c>
      <c r="AQ47" s="162"/>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66"/>
      <c r="AP48" s="166"/>
      <c r="AQ48" s="162"/>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66"/>
      <c r="AP49" s="166"/>
      <c r="AQ49" s="162"/>
    </row>
    <row r="50" spans="1:43" ht="12" customHeight="1" thickBot="1" x14ac:dyDescent="0.3">
      <c r="A50" s="376" t="s">
        <v>588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585</v>
      </c>
      <c r="AN52" s="385"/>
      <c r="AO52" s="165" t="s">
        <v>586</v>
      </c>
      <c r="AP52" s="165" t="s">
        <v>587</v>
      </c>
      <c r="AQ52" s="16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172"/>
      <c r="AP53" s="172"/>
      <c r="AQ53" s="162"/>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66"/>
      <c r="AP54" s="166"/>
      <c r="AQ54" s="162"/>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66"/>
      <c r="AP55" s="166"/>
      <c r="AQ55" s="162"/>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86" t="s">
        <v>589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585</v>
      </c>
      <c r="AN58" s="385"/>
      <c r="AO58" s="165" t="s">
        <v>586</v>
      </c>
      <c r="AP58" s="165" t="s">
        <v>587</v>
      </c>
      <c r="AQ58" s="162"/>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75"/>
      <c r="AP59" s="175"/>
      <c r="AQ59" s="176"/>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66"/>
      <c r="AP60" s="166"/>
      <c r="AQ60" s="162"/>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66"/>
      <c r="AP61" s="166"/>
      <c r="AQ61" s="162"/>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66"/>
      <c r="AP62" s="166"/>
      <c r="AQ62" s="16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66"/>
      <c r="AP63" s="166"/>
      <c r="AQ63" s="16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66"/>
      <c r="AP64" s="166"/>
      <c r="AQ64" s="162"/>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66"/>
      <c r="AP65" s="166"/>
      <c r="AQ65" s="162"/>
    </row>
    <row r="66" spans="1:43" ht="27.75" customHeight="1" x14ac:dyDescent="0.25">
      <c r="A66" s="393" t="s">
        <v>590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77"/>
      <c r="AP66" s="177"/>
      <c r="AQ66" s="176"/>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66"/>
      <c r="AP67" s="166"/>
      <c r="AQ67" s="162"/>
    </row>
    <row r="68" spans="1:43" ht="25.5" customHeight="1" x14ac:dyDescent="0.25">
      <c r="A68" s="393" t="s">
        <v>591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77"/>
      <c r="AP68" s="177"/>
      <c r="AQ68" s="176"/>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66"/>
      <c r="AP69" s="166"/>
      <c r="AQ69" s="162"/>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77"/>
      <c r="AP70" s="177"/>
      <c r="AQ70" s="176"/>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66"/>
      <c r="AP71" s="166"/>
      <c r="AQ71" s="162"/>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585</v>
      </c>
      <c r="AN74" s="385"/>
      <c r="AO74" s="165" t="s">
        <v>586</v>
      </c>
      <c r="AP74" s="165" t="s">
        <v>587</v>
      </c>
      <c r="AQ74" s="162"/>
    </row>
    <row r="75" spans="1:43" ht="25.5" customHeight="1" x14ac:dyDescent="0.25">
      <c r="A75" s="393" t="s">
        <v>591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79"/>
      <c r="AP75" s="179"/>
      <c r="AQ75" s="176"/>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3"/>
      <c r="AN76" s="403"/>
      <c r="AO76" s="180"/>
      <c r="AP76" s="180"/>
      <c r="AQ76" s="162"/>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3"/>
      <c r="AN77" s="403"/>
      <c r="AO77" s="180"/>
      <c r="AP77" s="180"/>
      <c r="AQ77" s="162"/>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3"/>
      <c r="AN78" s="403"/>
      <c r="AO78" s="180"/>
      <c r="AP78" s="180"/>
      <c r="AQ78" s="162"/>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3"/>
      <c r="AN79" s="403"/>
      <c r="AO79" s="180"/>
      <c r="AP79" s="180"/>
      <c r="AQ79" s="162"/>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3"/>
      <c r="AN80" s="403"/>
      <c r="AO80" s="180"/>
      <c r="AP80" s="180"/>
      <c r="AQ80" s="162"/>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3"/>
      <c r="AN81" s="403"/>
      <c r="AO81" s="180"/>
      <c r="AP81" s="180"/>
      <c r="AQ81" s="162"/>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3"/>
      <c r="AN82" s="403"/>
      <c r="AO82" s="180"/>
      <c r="AP82" s="180"/>
      <c r="AQ82" s="162"/>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79"/>
      <c r="AP83" s="179"/>
      <c r="AQ83" s="176"/>
    </row>
    <row r="84" spans="1:45" ht="12" customHeight="1" x14ac:dyDescent="0.25">
      <c r="A84" s="401" t="s">
        <v>592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79"/>
      <c r="AP84" s="179"/>
      <c r="AQ84" s="176"/>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3"/>
      <c r="AN85" s="403"/>
      <c r="AO85" s="180"/>
      <c r="AP85" s="180"/>
      <c r="AQ85" s="160"/>
    </row>
    <row r="86" spans="1:45" ht="27.75" customHeight="1" x14ac:dyDescent="0.25">
      <c r="A86" s="393" t="s">
        <v>593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79"/>
      <c r="AP86" s="179"/>
      <c r="AQ86" s="176"/>
    </row>
    <row r="87" spans="1:45" x14ac:dyDescent="0.25">
      <c r="A87" s="393" t="s">
        <v>594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79"/>
      <c r="AP87" s="179"/>
      <c r="AQ87" s="176"/>
    </row>
    <row r="88" spans="1:45" ht="14.25" customHeight="1" x14ac:dyDescent="0.25">
      <c r="A88" s="405" t="s">
        <v>595</v>
      </c>
      <c r="B88" s="406"/>
      <c r="C88" s="406"/>
      <c r="D88" s="40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08"/>
      <c r="AL88" s="409"/>
      <c r="AM88" s="410"/>
      <c r="AN88" s="411"/>
      <c r="AO88" s="179"/>
      <c r="AP88" s="179"/>
      <c r="AQ88" s="176"/>
    </row>
    <row r="89" spans="1:45" x14ac:dyDescent="0.25">
      <c r="A89" s="405" t="s">
        <v>596</v>
      </c>
      <c r="B89" s="406"/>
      <c r="C89" s="406"/>
      <c r="D89" s="40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08"/>
      <c r="AL89" s="409"/>
      <c r="AM89" s="410"/>
      <c r="AN89" s="411"/>
      <c r="AO89" s="179"/>
      <c r="AP89" s="179"/>
      <c r="AQ89" s="160"/>
    </row>
    <row r="90" spans="1:45" ht="12" customHeight="1" thickBot="1" x14ac:dyDescent="0.3">
      <c r="A90" s="182" t="s">
        <v>597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2"/>
      <c r="AL90" s="413"/>
      <c r="AM90" s="414"/>
      <c r="AN90" s="415"/>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598</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600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601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602</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C45" sqref="C4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27" t="str">
        <f>'1. паспорт местоположение'!A12:C12</f>
        <v>M_TP1500.VL.0043</v>
      </c>
      <c r="B12" s="427"/>
      <c r="C12" s="427"/>
      <c r="D12" s="427"/>
      <c r="E12" s="427"/>
      <c r="F12" s="427"/>
      <c r="G12" s="427"/>
      <c r="H12" s="427"/>
      <c r="I12" s="427"/>
      <c r="J12" s="427"/>
      <c r="K12" s="427"/>
      <c r="L12" s="427"/>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64.5" customHeight="1" x14ac:dyDescent="0.25">
      <c r="A15" s="42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28"/>
      <c r="C15" s="428"/>
      <c r="D15" s="428"/>
      <c r="E15" s="428"/>
      <c r="F15" s="428"/>
      <c r="G15" s="428"/>
      <c r="H15" s="428"/>
      <c r="I15" s="428"/>
      <c r="J15" s="428"/>
      <c r="K15" s="428"/>
      <c r="L15" s="428"/>
    </row>
    <row r="16" spans="1:44" x14ac:dyDescent="0.25">
      <c r="A16" s="302" t="s">
        <v>7</v>
      </c>
      <c r="B16" s="302"/>
      <c r="C16" s="302"/>
      <c r="D16" s="302"/>
      <c r="E16" s="302"/>
      <c r="F16" s="302"/>
      <c r="G16" s="302"/>
      <c r="H16" s="302"/>
      <c r="I16" s="302"/>
      <c r="J16" s="302"/>
      <c r="K16" s="302"/>
      <c r="L16" s="302"/>
    </row>
    <row r="17" spans="1:12" ht="15.75" customHeight="1" x14ac:dyDescent="0.25">
      <c r="L17" s="292"/>
    </row>
    <row r="18" spans="1:12" x14ac:dyDescent="0.25">
      <c r="K18" s="79"/>
    </row>
    <row r="19" spans="1:12" ht="15.75" customHeight="1" x14ac:dyDescent="0.25">
      <c r="A19" s="426" t="s">
        <v>490</v>
      </c>
      <c r="B19" s="426"/>
      <c r="C19" s="426"/>
      <c r="D19" s="426"/>
      <c r="E19" s="426"/>
      <c r="F19" s="426"/>
      <c r="G19" s="426"/>
      <c r="H19" s="426"/>
      <c r="I19" s="426"/>
      <c r="J19" s="426"/>
      <c r="K19" s="426"/>
      <c r="L19" s="426"/>
    </row>
    <row r="20" spans="1:12" x14ac:dyDescent="0.25">
      <c r="A20" s="61"/>
      <c r="B20" s="61"/>
      <c r="C20" s="78"/>
      <c r="D20" s="78"/>
      <c r="E20" s="78"/>
      <c r="F20" s="78"/>
      <c r="G20" s="78"/>
      <c r="H20" s="78"/>
      <c r="I20" s="78"/>
      <c r="J20" s="78"/>
      <c r="K20" s="78"/>
      <c r="L20" s="78"/>
    </row>
    <row r="21" spans="1:12" ht="28.5" customHeight="1" x14ac:dyDescent="0.25">
      <c r="A21" s="416" t="s">
        <v>229</v>
      </c>
      <c r="B21" s="416" t="s">
        <v>228</v>
      </c>
      <c r="C21" s="422" t="s">
        <v>423</v>
      </c>
      <c r="D21" s="422"/>
      <c r="E21" s="422"/>
      <c r="F21" s="422"/>
      <c r="G21" s="422"/>
      <c r="H21" s="422"/>
      <c r="I21" s="417" t="s">
        <v>227</v>
      </c>
      <c r="J21" s="419" t="s">
        <v>425</v>
      </c>
      <c r="K21" s="416" t="s">
        <v>226</v>
      </c>
      <c r="L21" s="418" t="s">
        <v>424</v>
      </c>
    </row>
    <row r="22" spans="1:12" ht="58.5" customHeight="1" x14ac:dyDescent="0.25">
      <c r="A22" s="416"/>
      <c r="B22" s="416"/>
      <c r="C22" s="423" t="s">
        <v>3</v>
      </c>
      <c r="D22" s="423"/>
      <c r="E22" s="100"/>
      <c r="F22" s="101"/>
      <c r="G22" s="424" t="s">
        <v>2</v>
      </c>
      <c r="H22" s="425"/>
      <c r="I22" s="417"/>
      <c r="J22" s="420"/>
      <c r="K22" s="416"/>
      <c r="L22" s="418"/>
    </row>
    <row r="23" spans="1:12" ht="47.25" x14ac:dyDescent="0.25">
      <c r="A23" s="416"/>
      <c r="B23" s="416"/>
      <c r="C23" s="77" t="s">
        <v>225</v>
      </c>
      <c r="D23" s="77" t="s">
        <v>224</v>
      </c>
      <c r="E23" s="77" t="s">
        <v>225</v>
      </c>
      <c r="F23" s="77" t="s">
        <v>224</v>
      </c>
      <c r="G23" s="77" t="s">
        <v>225</v>
      </c>
      <c r="H23" s="77" t="s">
        <v>224</v>
      </c>
      <c r="I23" s="417"/>
      <c r="J23" s="421"/>
      <c r="K23" s="416"/>
      <c r="L23" s="418"/>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3" t="s">
        <v>526</v>
      </c>
      <c r="D27" s="224"/>
      <c r="E27" s="75"/>
      <c r="F27" s="75"/>
      <c r="G27" s="223" t="s">
        <v>526</v>
      </c>
      <c r="H27" s="224"/>
      <c r="I27" s="75"/>
      <c r="J27" s="75"/>
      <c r="K27" s="66"/>
      <c r="L27" s="66"/>
    </row>
    <row r="28" spans="1:12" s="62" customFormat="1" ht="70.5" customHeight="1" x14ac:dyDescent="0.25">
      <c r="A28" s="69" t="s">
        <v>431</v>
      </c>
      <c r="B28" s="76" t="s">
        <v>436</v>
      </c>
      <c r="C28" s="225">
        <v>46113</v>
      </c>
      <c r="D28" s="225">
        <v>46173</v>
      </c>
      <c r="E28" s="75"/>
      <c r="F28" s="75"/>
      <c r="G28" s="225">
        <v>46113</v>
      </c>
      <c r="H28" s="225">
        <v>46173</v>
      </c>
      <c r="I28" s="136"/>
      <c r="J28" s="136"/>
      <c r="K28" s="293"/>
      <c r="L28" s="66"/>
    </row>
    <row r="29" spans="1:12" s="62" customFormat="1" ht="54" customHeight="1" x14ac:dyDescent="0.25">
      <c r="A29" s="69" t="s">
        <v>220</v>
      </c>
      <c r="B29" s="76" t="s">
        <v>435</v>
      </c>
      <c r="C29" s="225">
        <v>46174</v>
      </c>
      <c r="D29" s="225">
        <v>46203</v>
      </c>
      <c r="E29" s="75"/>
      <c r="F29" s="75"/>
      <c r="G29" s="225">
        <v>46174</v>
      </c>
      <c r="H29" s="225">
        <v>46203</v>
      </c>
      <c r="I29" s="136"/>
      <c r="J29" s="136"/>
      <c r="K29" s="293"/>
      <c r="L29" s="66"/>
    </row>
    <row r="30" spans="1:12" s="62" customFormat="1" ht="42" customHeight="1" x14ac:dyDescent="0.25">
      <c r="A30" s="69" t="s">
        <v>219</v>
      </c>
      <c r="B30" s="76" t="s">
        <v>437</v>
      </c>
      <c r="C30" s="225">
        <v>46204</v>
      </c>
      <c r="D30" s="225">
        <v>46234</v>
      </c>
      <c r="E30" s="75"/>
      <c r="F30" s="75"/>
      <c r="G30" s="225">
        <v>46204</v>
      </c>
      <c r="H30" s="225">
        <v>46234</v>
      </c>
      <c r="I30" s="136"/>
      <c r="J30" s="136"/>
      <c r="K30" s="293"/>
      <c r="L30" s="66"/>
    </row>
    <row r="31" spans="1:12" s="62" customFormat="1" ht="37.5" customHeight="1" x14ac:dyDescent="0.25">
      <c r="A31" s="69" t="s">
        <v>218</v>
      </c>
      <c r="B31" s="68" t="s">
        <v>433</v>
      </c>
      <c r="C31" s="190">
        <v>46054</v>
      </c>
      <c r="D31" s="190">
        <v>46081</v>
      </c>
      <c r="E31" s="75"/>
      <c r="F31" s="75"/>
      <c r="G31" s="190">
        <v>46054</v>
      </c>
      <c r="H31" s="190">
        <v>46081</v>
      </c>
      <c r="I31" s="136"/>
      <c r="J31" s="136"/>
      <c r="K31" s="293"/>
      <c r="L31" s="66"/>
    </row>
    <row r="32" spans="1:12" s="62" customFormat="1" ht="31.5" x14ac:dyDescent="0.25">
      <c r="A32" s="69" t="s">
        <v>216</v>
      </c>
      <c r="B32" s="68" t="s">
        <v>438</v>
      </c>
      <c r="C32" s="225">
        <v>46357</v>
      </c>
      <c r="D32" s="225">
        <v>46386</v>
      </c>
      <c r="E32" s="75"/>
      <c r="F32" s="75"/>
      <c r="G32" s="225">
        <v>46357</v>
      </c>
      <c r="H32" s="225">
        <v>46386</v>
      </c>
      <c r="I32" s="136"/>
      <c r="J32" s="136"/>
      <c r="K32" s="293"/>
      <c r="L32" s="66"/>
    </row>
    <row r="33" spans="1:12" s="62" customFormat="1" ht="47.25" x14ac:dyDescent="0.25">
      <c r="A33" s="69" t="s">
        <v>448</v>
      </c>
      <c r="B33" s="68" t="s">
        <v>367</v>
      </c>
      <c r="C33" s="225">
        <v>46397</v>
      </c>
      <c r="D33" s="225">
        <v>46418</v>
      </c>
      <c r="E33" s="75"/>
      <c r="F33" s="75"/>
      <c r="G33" s="225">
        <v>46397</v>
      </c>
      <c r="H33" s="225">
        <v>46418</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190">
        <v>46419</v>
      </c>
      <c r="H35" s="190">
        <v>46446</v>
      </c>
      <c r="I35" s="136"/>
      <c r="J35" s="136"/>
      <c r="K35" s="293"/>
      <c r="L35" s="66"/>
    </row>
    <row r="36" spans="1:12" ht="37.5" customHeight="1" x14ac:dyDescent="0.25">
      <c r="A36" s="69" t="s">
        <v>451</v>
      </c>
      <c r="B36" s="68" t="s">
        <v>434</v>
      </c>
      <c r="C36" s="223" t="s">
        <v>526</v>
      </c>
      <c r="D36" s="227"/>
      <c r="E36" s="73"/>
      <c r="F36" s="72"/>
      <c r="G36" s="223" t="s">
        <v>526</v>
      </c>
      <c r="H36" s="227"/>
      <c r="I36" s="71"/>
      <c r="J36" s="71"/>
      <c r="K36" s="293"/>
      <c r="L36" s="66"/>
    </row>
    <row r="37" spans="1:12" ht="30.75" customHeight="1" x14ac:dyDescent="0.25">
      <c r="A37" s="69" t="s">
        <v>452</v>
      </c>
      <c r="B37" s="68" t="s">
        <v>215</v>
      </c>
      <c r="C37" s="225">
        <v>46327</v>
      </c>
      <c r="D37" s="225">
        <v>46418</v>
      </c>
      <c r="E37" s="73"/>
      <c r="F37" s="72"/>
      <c r="G37" s="225">
        <v>46327</v>
      </c>
      <c r="H37" s="225">
        <v>46418</v>
      </c>
      <c r="I37" s="136"/>
      <c r="J37" s="136"/>
      <c r="K37" s="293"/>
      <c r="L37" s="66"/>
    </row>
    <row r="38" spans="1:12" x14ac:dyDescent="0.25">
      <c r="A38" s="69" t="s">
        <v>637</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46784</v>
      </c>
      <c r="H39" s="190">
        <v>46811</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46813</v>
      </c>
      <c r="H42" s="191">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47027</v>
      </c>
      <c r="H45" s="191">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638</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47058</v>
      </c>
      <c r="H49" s="191">
        <v>47072</v>
      </c>
      <c r="I49" s="66"/>
      <c r="J49" s="66"/>
      <c r="K49" s="66"/>
      <c r="L49" s="66"/>
    </row>
    <row r="50" spans="1:12" ht="86.25" customHeight="1" x14ac:dyDescent="0.25">
      <c r="A50" s="69" t="s">
        <v>202</v>
      </c>
      <c r="B50" s="68" t="s">
        <v>604</v>
      </c>
      <c r="C50" s="189">
        <v>47072</v>
      </c>
      <c r="D50" s="191">
        <v>47087</v>
      </c>
      <c r="E50" s="66"/>
      <c r="F50" s="66"/>
      <c r="G50" s="189">
        <v>47072</v>
      </c>
      <c r="H50" s="191">
        <v>47087</v>
      </c>
      <c r="I50" s="66"/>
      <c r="J50" s="66"/>
      <c r="K50" s="66"/>
      <c r="L50" s="66"/>
    </row>
    <row r="51" spans="1:12" ht="77.25" customHeight="1" x14ac:dyDescent="0.25">
      <c r="A51" s="69" t="s">
        <v>200</v>
      </c>
      <c r="B51" s="68" t="s">
        <v>445</v>
      </c>
      <c r="C51" s="189">
        <v>47067</v>
      </c>
      <c r="D51" s="191">
        <v>47087</v>
      </c>
      <c r="E51" s="66"/>
      <c r="F51" s="66"/>
      <c r="G51" s="189">
        <v>47067</v>
      </c>
      <c r="H51" s="191">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47088</v>
      </c>
      <c r="H53" s="191">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U64" sqref="U6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60"/>
      <c r="B5" s="60"/>
      <c r="C5" s="60"/>
      <c r="D5" s="60"/>
      <c r="E5" s="60"/>
      <c r="F5" s="60"/>
      <c r="H5" s="60"/>
      <c r="I5" s="60"/>
      <c r="L5" s="60"/>
      <c r="M5" s="60"/>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2" t="s">
        <v>527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9" ht="15.75" customHeight="1" x14ac:dyDescent="0.25">
      <c r="A15" s="302" t="s">
        <v>528</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0" t="s">
        <v>195</v>
      </c>
      <c r="B20" s="430" t="s">
        <v>194</v>
      </c>
      <c r="C20" s="439" t="s">
        <v>193</v>
      </c>
      <c r="D20" s="439"/>
      <c r="E20" s="441" t="s">
        <v>192</v>
      </c>
      <c r="F20" s="441"/>
      <c r="G20" s="436" t="s">
        <v>661</v>
      </c>
      <c r="H20" s="433" t="s">
        <v>644</v>
      </c>
      <c r="I20" s="434"/>
      <c r="J20" s="434"/>
      <c r="K20" s="434"/>
      <c r="L20" s="433" t="s">
        <v>632</v>
      </c>
      <c r="M20" s="434"/>
      <c r="N20" s="434"/>
      <c r="O20" s="434"/>
      <c r="P20" s="433" t="s">
        <v>633</v>
      </c>
      <c r="Q20" s="434"/>
      <c r="R20" s="434"/>
      <c r="S20" s="434"/>
      <c r="T20" s="433" t="s">
        <v>634</v>
      </c>
      <c r="U20" s="434"/>
      <c r="V20" s="434"/>
      <c r="W20" s="434"/>
      <c r="X20" s="433" t="s">
        <v>662</v>
      </c>
      <c r="Y20" s="434"/>
      <c r="Z20" s="434"/>
      <c r="AA20" s="434"/>
      <c r="AB20" s="429" t="s">
        <v>191</v>
      </c>
      <c r="AC20" s="429"/>
    </row>
    <row r="21" spans="1:34" s="139" customFormat="1" ht="81.75" customHeight="1" x14ac:dyDescent="0.25">
      <c r="A21" s="431"/>
      <c r="B21" s="431"/>
      <c r="C21" s="439"/>
      <c r="D21" s="439"/>
      <c r="E21" s="441"/>
      <c r="F21" s="441"/>
      <c r="G21" s="437"/>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29"/>
      <c r="AC21" s="429"/>
    </row>
    <row r="22" spans="1:34" s="139" customFormat="1" ht="89.25" customHeight="1" x14ac:dyDescent="0.3">
      <c r="A22" s="432"/>
      <c r="B22" s="432"/>
      <c r="C22" s="296" t="s">
        <v>3</v>
      </c>
      <c r="D22" s="296" t="s">
        <v>189</v>
      </c>
      <c r="E22" s="137" t="s">
        <v>660</v>
      </c>
      <c r="F22" s="137" t="s">
        <v>658</v>
      </c>
      <c r="G22" s="438"/>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t="s">
        <v>66</v>
      </c>
      <c r="B24" s="142" t="s">
        <v>188</v>
      </c>
      <c r="C24" s="280">
        <v>145.00572320008001</v>
      </c>
      <c r="D24" s="280">
        <v>148.49282536969397</v>
      </c>
      <c r="E24" s="280">
        <v>148.49282536969397</v>
      </c>
      <c r="F24" s="280">
        <v>148.49282536969397</v>
      </c>
      <c r="G24" s="143">
        <v>0</v>
      </c>
      <c r="H24" s="143">
        <v>0</v>
      </c>
      <c r="I24" s="143"/>
      <c r="J24" s="143">
        <v>0</v>
      </c>
      <c r="K24" s="143"/>
      <c r="L24" s="143">
        <v>0</v>
      </c>
      <c r="M24" s="143"/>
      <c r="N24" s="143">
        <v>0</v>
      </c>
      <c r="O24" s="143"/>
      <c r="P24" s="143">
        <v>4.7386599999999994</v>
      </c>
      <c r="Q24" s="143"/>
      <c r="R24" s="143">
        <v>4.8126077130125262</v>
      </c>
      <c r="S24" s="143"/>
      <c r="T24" s="143">
        <v>81.873449999999991</v>
      </c>
      <c r="U24" s="143"/>
      <c r="V24" s="143">
        <v>48.008521270378658</v>
      </c>
      <c r="W24" s="143"/>
      <c r="X24" s="143">
        <v>95.671696386302784</v>
      </c>
      <c r="Y24" s="143"/>
      <c r="Z24" s="143" t="s">
        <v>536</v>
      </c>
      <c r="AA24" s="143"/>
      <c r="AB24" s="143">
        <v>86.612109999999987</v>
      </c>
      <c r="AC24" s="280">
        <v>148.49282536969397</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280">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280">
        <v>0</v>
      </c>
    </row>
    <row r="27" spans="1:34" s="139" customFormat="1" ht="38.25" customHeight="1" x14ac:dyDescent="0.25">
      <c r="A27" s="144" t="s">
        <v>183</v>
      </c>
      <c r="B27" s="145" t="s">
        <v>429</v>
      </c>
      <c r="C27" s="279"/>
      <c r="D27" s="279"/>
      <c r="E27" s="143"/>
      <c r="F27" s="143"/>
      <c r="G27" s="143">
        <v>0</v>
      </c>
      <c r="H27" s="143">
        <v>0</v>
      </c>
      <c r="I27" s="143"/>
      <c r="J27" s="143">
        <v>0</v>
      </c>
      <c r="K27" s="143"/>
      <c r="L27" s="143">
        <v>0</v>
      </c>
      <c r="M27" s="143"/>
      <c r="N27" s="143">
        <v>0</v>
      </c>
      <c r="O27" s="143"/>
      <c r="P27" s="143">
        <v>3.9488833333333329</v>
      </c>
      <c r="Q27" s="143"/>
      <c r="R27" s="143">
        <v>4.010506427510439</v>
      </c>
      <c r="S27" s="143"/>
      <c r="T27" s="143">
        <v>68.883273333333335</v>
      </c>
      <c r="U27" s="143"/>
      <c r="V27" s="143">
        <v>40.671455465282648</v>
      </c>
      <c r="W27" s="143"/>
      <c r="X27" s="143">
        <v>80.181884182022671</v>
      </c>
      <c r="Y27" s="143"/>
      <c r="Z27" s="143" t="s">
        <v>536</v>
      </c>
      <c r="AA27" s="143"/>
      <c r="AB27" s="143">
        <v>72.832156666666663</v>
      </c>
      <c r="AC27" s="280">
        <v>124.86384607481575</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280">
        <v>0</v>
      </c>
    </row>
    <row r="29" spans="1:34" s="139" customFormat="1" x14ac:dyDescent="0.25">
      <c r="A29" s="144" t="s">
        <v>180</v>
      </c>
      <c r="B29" s="146" t="s">
        <v>179</v>
      </c>
      <c r="C29" s="279"/>
      <c r="D29" s="279"/>
      <c r="E29" s="143"/>
      <c r="F29" s="143"/>
      <c r="G29" s="143">
        <v>0</v>
      </c>
      <c r="H29" s="143">
        <v>0</v>
      </c>
      <c r="I29" s="143"/>
      <c r="J29" s="143">
        <v>0</v>
      </c>
      <c r="K29" s="143"/>
      <c r="L29" s="143">
        <v>0</v>
      </c>
      <c r="M29" s="143"/>
      <c r="N29" s="143">
        <v>0</v>
      </c>
      <c r="O29" s="143"/>
      <c r="P29" s="143">
        <v>0.78977666666666657</v>
      </c>
      <c r="Q29" s="143"/>
      <c r="R29" s="143">
        <v>0.80210128550208726</v>
      </c>
      <c r="S29" s="143"/>
      <c r="T29" s="143">
        <v>12.990176666666656</v>
      </c>
      <c r="U29" s="143"/>
      <c r="V29" s="143">
        <v>7.3370658050960103</v>
      </c>
      <c r="W29" s="143"/>
      <c r="X29" s="143">
        <v>15.489812204280113</v>
      </c>
      <c r="Y29" s="143"/>
      <c r="Z29" s="143" t="s">
        <v>536</v>
      </c>
      <c r="AA29" s="143"/>
      <c r="AB29" s="143">
        <v>13.779953333333323</v>
      </c>
      <c r="AC29" s="280">
        <v>23.628979294878221</v>
      </c>
    </row>
    <row r="30" spans="1:34" s="139" customFormat="1" ht="47.25" x14ac:dyDescent="0.25">
      <c r="A30" s="141" t="s">
        <v>64</v>
      </c>
      <c r="B30" s="142" t="s">
        <v>178</v>
      </c>
      <c r="C30" s="280">
        <v>121.94369</v>
      </c>
      <c r="D30" s="280">
        <v>124.86384607481575</v>
      </c>
      <c r="E30" s="280">
        <v>124.86384607481575</v>
      </c>
      <c r="F30" s="280">
        <v>124.86384607481575</v>
      </c>
      <c r="G30" s="143">
        <v>0</v>
      </c>
      <c r="H30" s="143">
        <v>0</v>
      </c>
      <c r="I30" s="143"/>
      <c r="J30" s="143">
        <v>0</v>
      </c>
      <c r="K30" s="143"/>
      <c r="L30" s="143">
        <v>0</v>
      </c>
      <c r="M30" s="143"/>
      <c r="N30" s="143">
        <v>0</v>
      </c>
      <c r="O30" s="143"/>
      <c r="P30" s="143">
        <v>3.9488833333333333</v>
      </c>
      <c r="Q30" s="143"/>
      <c r="R30" s="143">
        <v>4.0105064275104381</v>
      </c>
      <c r="S30" s="143"/>
      <c r="T30" s="143">
        <v>68.883273333333335</v>
      </c>
      <c r="U30" s="143"/>
      <c r="V30" s="143">
        <v>40.671455465282655</v>
      </c>
      <c r="W30" s="143"/>
      <c r="X30" s="143">
        <v>80.181884182022671</v>
      </c>
      <c r="Y30" s="143"/>
      <c r="Z30" s="143" t="s">
        <v>536</v>
      </c>
      <c r="AA30" s="143"/>
      <c r="AB30" s="143">
        <v>72.832156666666663</v>
      </c>
      <c r="AC30" s="280">
        <v>124.86384607481577</v>
      </c>
    </row>
    <row r="31" spans="1:34" s="139" customFormat="1" x14ac:dyDescent="0.25">
      <c r="A31" s="141" t="s">
        <v>177</v>
      </c>
      <c r="B31" s="145" t="s">
        <v>176</v>
      </c>
      <c r="C31" s="280">
        <v>3.9488799999999999</v>
      </c>
      <c r="D31" s="280">
        <v>4.0105064275104381</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39" customFormat="1" ht="31.5" x14ac:dyDescent="0.25">
      <c r="A32" s="141" t="s">
        <v>175</v>
      </c>
      <c r="B32" s="145" t="s">
        <v>174</v>
      </c>
      <c r="C32" s="280">
        <v>111.15223</v>
      </c>
      <c r="D32" s="280">
        <v>113.92263946740668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6.8425800000000008</v>
      </c>
      <c r="D34" s="280">
        <v>6.9307001798986336</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578</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0</v>
      </c>
      <c r="U44" s="276" t="s">
        <v>530</v>
      </c>
      <c r="V44" s="143">
        <v>0</v>
      </c>
      <c r="W44" s="143" t="s">
        <v>530</v>
      </c>
      <c r="X44" s="143">
        <v>37</v>
      </c>
      <c r="Y44" s="276">
        <v>4</v>
      </c>
      <c r="Z44" s="143" t="s">
        <v>536</v>
      </c>
      <c r="AA44" s="143" t="s">
        <v>536</v>
      </c>
      <c r="AB44" s="143">
        <v>0</v>
      </c>
      <c r="AC44" s="143">
        <v>37</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22</v>
      </c>
      <c r="U58" s="143"/>
      <c r="V58" s="143">
        <v>0</v>
      </c>
      <c r="W58" s="143"/>
      <c r="X58" s="143">
        <v>37</v>
      </c>
      <c r="Y58" s="143"/>
      <c r="Z58" s="143" t="s">
        <v>536</v>
      </c>
      <c r="AA58" s="143"/>
      <c r="AB58" s="143">
        <v>22</v>
      </c>
      <c r="AC58" s="143">
        <v>37</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121.94369</v>
      </c>
      <c r="D62" s="280">
        <v>124.86384607481575</v>
      </c>
      <c r="E62" s="143"/>
      <c r="F62" s="143"/>
      <c r="G62" s="143">
        <v>0</v>
      </c>
      <c r="H62" s="143">
        <v>0</v>
      </c>
      <c r="I62" s="143"/>
      <c r="J62" s="143">
        <v>0</v>
      </c>
      <c r="K62" s="143"/>
      <c r="L62" s="143">
        <v>0</v>
      </c>
      <c r="M62" s="143"/>
      <c r="N62" s="143">
        <v>0</v>
      </c>
      <c r="O62" s="143"/>
      <c r="P62" s="143">
        <v>0</v>
      </c>
      <c r="Q62" s="143"/>
      <c r="R62" s="143">
        <v>0</v>
      </c>
      <c r="S62" s="143"/>
      <c r="T62" s="143">
        <v>71.102123333333338</v>
      </c>
      <c r="U62" s="143"/>
      <c r="V62" s="143">
        <v>0</v>
      </c>
      <c r="W62" s="143"/>
      <c r="X62" s="143">
        <v>124.86384607481577</v>
      </c>
      <c r="Y62" s="143"/>
      <c r="Z62" s="143" t="s">
        <v>536</v>
      </c>
      <c r="AA62" s="143"/>
      <c r="AB62" s="143">
        <v>71.102123333333338</v>
      </c>
      <c r="AC62" s="280">
        <v>124.86384607481577</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558</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559</v>
      </c>
      <c r="B68" s="147" t="s">
        <v>560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561</v>
      </c>
      <c r="B69" s="147" t="s">
        <v>562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563</v>
      </c>
      <c r="B70" s="147" t="s">
        <v>564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565</v>
      </c>
      <c r="B71" s="147" t="s">
        <v>566</v>
      </c>
      <c r="C71" s="143"/>
      <c r="D71" s="143"/>
      <c r="E71" s="143"/>
      <c r="F71" s="143"/>
      <c r="G71" s="143">
        <v>0</v>
      </c>
      <c r="H71" s="143">
        <v>0</v>
      </c>
      <c r="I71" s="143"/>
      <c r="J71" s="143">
        <v>0</v>
      </c>
      <c r="K71" s="143"/>
      <c r="L71" s="143">
        <v>0</v>
      </c>
      <c r="M71" s="143"/>
      <c r="N71" s="143">
        <v>0</v>
      </c>
      <c r="O71" s="143"/>
      <c r="P71" s="143">
        <v>0</v>
      </c>
      <c r="Q71" s="143"/>
      <c r="R71" s="143">
        <v>0</v>
      </c>
      <c r="S71" s="143"/>
      <c r="T71" s="143">
        <v>22</v>
      </c>
      <c r="U71" s="143"/>
      <c r="V71" s="143">
        <v>0</v>
      </c>
      <c r="W71" s="143"/>
      <c r="X71" s="143">
        <v>37</v>
      </c>
      <c r="Y71" s="143"/>
      <c r="Z71" s="143" t="s">
        <v>536</v>
      </c>
      <c r="AA71" s="143"/>
      <c r="AB71" s="143">
        <v>22</v>
      </c>
      <c r="AC71" s="143">
        <v>37</v>
      </c>
    </row>
    <row r="72" spans="1:29" s="139" customFormat="1" x14ac:dyDescent="0.25">
      <c r="A72" s="144" t="s">
        <v>567</v>
      </c>
      <c r="B72" s="147" t="s">
        <v>568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569</v>
      </c>
      <c r="B73" s="147" t="s">
        <v>570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571</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572</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573</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574</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22</v>
      </c>
      <c r="U84" s="150"/>
      <c r="V84" s="143">
        <v>0</v>
      </c>
      <c r="W84" s="150"/>
      <c r="X84" s="143">
        <v>37</v>
      </c>
      <c r="Y84" s="150"/>
      <c r="Z84" s="143" t="s">
        <v>536</v>
      </c>
      <c r="AA84" s="150"/>
      <c r="AB84" s="143">
        <v>22</v>
      </c>
      <c r="AC84" s="143">
        <v>37</v>
      </c>
    </row>
    <row r="85" spans="1:29" s="139" customFormat="1" x14ac:dyDescent="0.25">
      <c r="A85" s="144" t="s">
        <v>575</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576</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AB20:AC21"/>
    <mergeCell ref="B20:B22"/>
    <mergeCell ref="P20:S20"/>
    <mergeCell ref="P21:Q21"/>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
        <v>537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M_TP1500.VL.0043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7" t="s">
        <v>504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515</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426</v>
      </c>
      <c r="J23" s="446" t="s">
        <v>427</v>
      </c>
      <c r="K23" s="446" t="s">
        <v>428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3" t="s">
        <v>14</v>
      </c>
      <c r="AG24" s="153" t="s">
        <v>13</v>
      </c>
      <c r="AH24" s="102" t="s">
        <v>3</v>
      </c>
      <c r="AI24" s="102"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85" zoomScaleNormal="90" zoomScaleSheetLayoutView="85" workbookViewId="0">
      <selection activeCell="F22" sqref="F22"/>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640</v>
      </c>
    </row>
    <row r="4" spans="1:6" x14ac:dyDescent="0.25">
      <c r="B4" s="234"/>
    </row>
    <row r="5" spans="1:6" ht="18" customHeight="1" x14ac:dyDescent="0.3">
      <c r="A5" s="472" t="str">
        <f>'1. паспорт местоположение'!A5:C5</f>
        <v>Год раскрытия информации: 2024 год</v>
      </c>
      <c r="B5" s="472"/>
      <c r="C5" s="65"/>
      <c r="D5" s="65"/>
      <c r="E5" s="65"/>
      <c r="F5" s="65"/>
    </row>
    <row r="6" spans="1:6" ht="16.5" customHeight="1" x14ac:dyDescent="0.3">
      <c r="A6" s="235"/>
      <c r="B6" s="235"/>
      <c r="C6" s="106"/>
      <c r="D6" s="106"/>
      <c r="E6" s="106"/>
      <c r="F6" s="106"/>
    </row>
    <row r="7" spans="1:6" ht="18" customHeight="1" x14ac:dyDescent="0.25">
      <c r="A7" s="473" t="s">
        <v>10</v>
      </c>
      <c r="B7" s="473"/>
      <c r="C7" s="105"/>
      <c r="D7" s="105"/>
      <c r="E7" s="105"/>
      <c r="F7" s="105"/>
    </row>
    <row r="8" spans="1:6" ht="19.5" customHeight="1" x14ac:dyDescent="0.25">
      <c r="A8" s="236"/>
      <c r="B8" s="236"/>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36"/>
      <c r="B11" s="236"/>
      <c r="C11" s="105"/>
      <c r="D11" s="105"/>
      <c r="E11" s="105"/>
      <c r="F11" s="105"/>
    </row>
    <row r="12" spans="1:6" ht="21" customHeight="1" x14ac:dyDescent="0.25">
      <c r="A12" s="474" t="str">
        <f>'1. паспорт местоположение'!A12:C12</f>
        <v>M_TP1500.VL.0043</v>
      </c>
      <c r="B12" s="474"/>
      <c r="C12" s="103"/>
      <c r="D12" s="103"/>
      <c r="E12" s="103"/>
      <c r="F12" s="103"/>
    </row>
    <row r="13" spans="1:6" ht="24" customHeight="1" x14ac:dyDescent="0.25">
      <c r="A13" s="468" t="s">
        <v>8</v>
      </c>
      <c r="B13" s="468"/>
      <c r="C13" s="104"/>
      <c r="D13" s="104"/>
      <c r="E13" s="104"/>
      <c r="F13" s="104"/>
    </row>
    <row r="14" spans="1:6" ht="21" customHeight="1" x14ac:dyDescent="0.25">
      <c r="A14" s="237"/>
      <c r="B14" s="237"/>
      <c r="C14" s="11"/>
      <c r="D14" s="11"/>
      <c r="E14" s="11"/>
      <c r="F14" s="11"/>
    </row>
    <row r="15" spans="1:6" ht="80.25" customHeight="1" x14ac:dyDescent="0.25">
      <c r="A15" s="46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69"/>
      <c r="C15" s="103"/>
      <c r="D15" s="103"/>
      <c r="E15" s="103"/>
      <c r="F15" s="103"/>
    </row>
    <row r="16" spans="1:6" x14ac:dyDescent="0.25">
      <c r="A16" s="468" t="s">
        <v>7</v>
      </c>
      <c r="B16" s="468"/>
      <c r="C16" s="104"/>
      <c r="D16" s="104"/>
      <c r="E16" s="104"/>
      <c r="F16" s="104"/>
    </row>
    <row r="17" spans="1:2" x14ac:dyDescent="0.25">
      <c r="B17" s="238"/>
    </row>
    <row r="18" spans="1:2" ht="16.5" customHeight="1" x14ac:dyDescent="0.25">
      <c r="A18" s="470" t="s">
        <v>505</v>
      </c>
      <c r="B18" s="471"/>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654</v>
      </c>
    </row>
    <row r="25" spans="1:2" ht="28.5" customHeight="1" thickBot="1" x14ac:dyDescent="0.3">
      <c r="A25" s="245" t="s">
        <v>381</v>
      </c>
      <c r="B25" s="243">
        <v>2028</v>
      </c>
    </row>
    <row r="26" spans="1:2" ht="37.5" customHeight="1" thickBot="1" x14ac:dyDescent="0.3">
      <c r="A26" s="246" t="s">
        <v>382</v>
      </c>
      <c r="B26" s="247" t="str">
        <f>'3.3 паспорт описание'!C30</f>
        <v>П</v>
      </c>
    </row>
    <row r="27" spans="1:2" ht="29.25" thickBot="1" x14ac:dyDescent="0.3">
      <c r="A27" s="248" t="s">
        <v>651</v>
      </c>
      <c r="B27" s="249">
        <v>146.88357127</v>
      </c>
    </row>
    <row r="28" spans="1:2" ht="16.5" thickBot="1" x14ac:dyDescent="0.3">
      <c r="A28" s="250" t="s">
        <v>383</v>
      </c>
      <c r="B28" s="250" t="s">
        <v>652</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579</v>
      </c>
      <c r="B32" s="284">
        <v>0</v>
      </c>
    </row>
    <row r="33" spans="1:2" x14ac:dyDescent="0.25">
      <c r="A33" s="253" t="s">
        <v>635</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657</v>
      </c>
    </row>
    <row r="57" spans="1:2" x14ac:dyDescent="0.25">
      <c r="A57" s="257" t="s">
        <v>402</v>
      </c>
      <c r="B57" s="254" t="s">
        <v>645</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657</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657</v>
      </c>
    </row>
    <row r="73" spans="1:2" ht="33.75" customHeight="1" thickBot="1" x14ac:dyDescent="0.3">
      <c r="A73" s="255" t="s">
        <v>417</v>
      </c>
      <c r="B73" s="250" t="s">
        <v>657</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2024-05-13T12:47:09Z</dcterms:modified>
</cp:coreProperties>
</file>