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9\"/>
    </mc:Choice>
  </mc:AlternateContent>
  <bookViews>
    <workbookView xWindow="0" yWindow="0" windowWidth="28305" windowHeight="846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15" i="26" l="1"/>
  <c r="A12" i="26"/>
  <c r="A9" i="26"/>
  <c r="A5" i="26"/>
  <c r="A5" i="10"/>
  <c r="B27" i="22" l="1"/>
  <c r="A15" i="10" l="1"/>
  <c r="A12" i="10"/>
  <c r="A9" i="10"/>
  <c r="B25" i="22" l="1"/>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<sst xmlns="http://schemas.openxmlformats.org/spreadsheetml/2006/main" count="1194" uniqueCount="591">
  <si>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</si>
  <si>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</si>
  <si>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</si>
  <si>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</si>
  <si>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</si>
  <si>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</si>
  <si>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</si>
  <si>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</si>
  <si>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</si>
  <si>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</si>
  <si>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</si>
  <si>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</si>
  <si>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</si>
  <si>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</si>
  <si>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</si>
  <si>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</si>
  <si>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</si>
  <si>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</si>
  <si>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</si>
  <si>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</si>
  <si>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</si>
  <si>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</si>
  <si>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</si>
  <si>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</si>
  <si>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</si>
  <si>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</si>
  <si>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</si>
  <si>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</si>
  <si>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</si>
  <si>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</si>
  <si>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</si>
  <si>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</si>
  <si>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</si>
  <si>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</si>
  <si>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</si>
  <si>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</si>
  <si>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</si>
  <si>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</si>
  <si>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</si>
  <si>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</si>
  <si>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</si>
  <si>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</si>
  <si>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</si>
  <si>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</si>
  <si>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</si>
  <si>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</si>
  <si>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</si>
  <si>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</si>
  <si>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</si>
  <si>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</si>
  <si>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</si>
  <si>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</si>
  <si>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</si>
  <si>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</si>
  <si>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</si>
  <si>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</si>
  <si>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</si>
  <si>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</si>
  <si>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</si>
  <si>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</si>
  <si>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</si>
  <si>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</si>
  <si>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</si>
  <si>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</si>
  <si>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</si>
  <si>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</si>
  <si>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</si>
  <si>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</si>
  <si>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</si>
  <si>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</si>
  <si>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</si>
  <si>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</si>
  <si>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</si>
  <si>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</si>
  <si>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</si>
  <si>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</si>
  <si>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</si>
  <si>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</si>
  <si>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</si>
  <si>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</si>
  <si>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</si>
  <si>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</si>
  <si>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</si>
  <si>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</si>
  <si>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</si>
  <si>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</si>
  <si>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</si>
  <si>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</si>
  <si>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</si>
  <si>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</si>
  <si>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</si>
  <si>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</si>
  <si>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</si>
  <si>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</si>
  <si>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</si>
  <si>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</si>
  <si>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</si>
  <si>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</si>
  <si>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</si>
  <si>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</si>
  <si>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</si>
  <si>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</si>
  <si>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</si>
  <si>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</si>
  <si>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</si>
  <si>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</si>
  <si>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</si>
  <si>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</si>
  <si>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</si>
  <si>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</si>
  <si>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</si>
  <si>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</si>
  <si>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</si>
  <si>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</si>
  <si>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</si>
  <si>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</si>
  <si>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</si>
  <si>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</si>
  <si>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</si>
  <si>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</si>
  <si>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</si>
  <si>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</si>
  <si>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</si>
  <si>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</si>
  <si>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</si>
  <si>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</si>
  <si>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</si>
  <si>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</si>
  <si>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</si>
  <si>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</si>
  <si>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</si>
  <si>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</si>
  <si>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</si>
  <si>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</si>
  <si>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</si>
  <si>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</si>
  <si>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</si>
  <si>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</si>
  <si>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</si>
  <si>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</si>
  <si>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</si>
  <si>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</si>
  <si>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</si>
  <si>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</si>
  <si>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</si>
  <si>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</si>
  <si>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</si>
  <si>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</si>
  <si>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</si>
  <si>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</si>
  <si>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</si>
  <si>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</si>
  <si>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</si>
  <si>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</si>
  <si>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</si>
  <si>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</si>
  <si>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</si>
  <si>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</si>
  <si>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</si>
  <si>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</si>
  <si>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</si>
  <si>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</si>
  <si>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</si>
  <si>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</si>
  <si>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</si>
  <si>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</si>
  <si>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</si>
  <si>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</si>
  <si>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</si>
  <si>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</si>
  <si>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</si>
  <si>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</si>
  <si>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</si>
  <si>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</si>
  <si>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</si>
  <si>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</si>
  <si>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</si>
  <si>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</si>
  <si>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</si>
  <si>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</si>
  <si>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</si>
  <si>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</si>
  <si>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</si>
  <si>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</si>
  <si>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</si>
  <si>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</si>
  <si>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</si>
  <si>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</si>
  <si>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</si>
  <si>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</si>
  <si>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</si>
  <si>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</si>
  <si>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</si>
  <si>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</si>
  <si>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</si>
  <si>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</si>
  <si>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</si>
  <si>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</si>
  <si>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</si>
  <si>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</si>
  <si>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</si>
  <si>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</si>
  <si>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</si>
  <si>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</si>
  <si>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</si>
  <si>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</si>
  <si>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</si>
  <si>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</si>
  <si>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</si>
  <si>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</si>
  <si>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</si>
  <si>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</si>
  <si>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</si>
  <si>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</si>
  <si>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</si>
  <si>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</si>
  <si>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</si>
  <si>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</si>
  <si>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</si>
  <si>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</si>
  <si>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</si>
  <si>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</si>
  <si>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</si>
  <si>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</si>
  <si>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</si>
  <si>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</si>
  <si>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</si>
  <si>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</si>
  <si>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</si>
  <si>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</si>
  <si>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</si>
  <si>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</si>
  <si>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</si>
  <si>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</si>
  <si>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</si>
  <si>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</si>
  <si>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</si>
  <si>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</si>
  <si>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</si>
  <si>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</si>
  <si>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</si>
  <si>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</si>
  <si>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</si>
  <si>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</si>
  <si>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</si>
  <si>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</si>
  <si>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</si>
  <si>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</si>
  <si>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</si>
  <si>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</si>
  <si>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</si>
  <si>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</si>
  <si>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</si>
  <si>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</si>
  <si>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</si>
  <si>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</si>
  <si>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</si>
  <si>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</si>
  <si>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</si>
  <si>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</si>
  <si>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</si>
  <si>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</si>
  <si>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</si>
  <si>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</si>
  <si>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</si>
  <si>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</si>
  <si>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</si>
  <si>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</si>
  <si>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</si>
  <si>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</si>
  <si>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</si>
  <si>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</si>
  <si>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</si>
  <si>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</si>
  <si>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</si>
  <si>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</si>
  <si>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</si>
  <si>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</si>
  <si>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</si>
  <si>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</si>
  <si>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</si>
  <si>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</si>
  <si>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</si>
  <si>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</si>
  <si>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</si>
  <si>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</si>
  <si>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</si>
  <si>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</si>
  <si>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</si>
  <si>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</si>
  <si>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</si>
  <si>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</si>
  <si>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</si>
  <si>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</si>
  <si>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</si>
  <si>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</si>
  <si>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</si>
  <si>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</si>
  <si>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</si>
  <si>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</si>
  <si>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</si>
  <si>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</si>
  <si>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</si>
  <si>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</si>
  <si>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</si>
  <si>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</si>
  <si>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</si>
  <si>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</si>
  <si>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</si>
  <si>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</si>
  <si>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</si>
  <si>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</si>
  <si>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</si>
  <si>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</si>
  <si>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</si>
  <si>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</si>
  <si>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</si>
  <si>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</si>
  <si>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</si>
  <si>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</si>
  <si>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</si>
  <si>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</si>
  <si>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</si>
  <si>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</si>
  <si>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</si>
  <si>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</si>
  <si>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</si>
  <si>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</si>
  <si>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</si>
  <si>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</si>
  <si>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</si>
  <si>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</si>
  <si>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</si>
  <si>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</si>
  <si>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</si>
  <si>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</si>
  <si>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</si>
  <si>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</si>
  <si>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</si>
  <si>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</si>
  <si>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</si>
  <si>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</si>
  <si>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</si>
  <si>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</si>
  <si>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</si>
  <si>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</si>
  <si>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</si>
  <si>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</si>
  <si>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</si>
  <si>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</si>
  <si>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</si>
  <si>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</si>
  <si>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</si>
  <si>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</si>
  <si>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</si>
  <si>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</si>
  <si>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</si>
  <si>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</si>
  <si>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</si>
  <si>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</si>
  <si>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</si>
  <si>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</si>
  <si>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</si>
  <si>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</si>
  <si>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</si>
  <si>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</si>
  <si>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</si>
  <si>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</si>
  <si>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</si>
  <si>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</si>
  <si>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</si>
  <si>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</si>
  <si>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</si>
  <si>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</si>
  <si>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</si>
  <si>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</si>
  <si>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</si>
  <si>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</si>
  <si>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</si>
  <si>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</si>
  <si>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</si>
  <si>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</si>
  <si>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</si>
  <si>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</si>
  <si>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</si>
  <si>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</si>
  <si>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</si>
  <si>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</si>
  <si>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</si>
  <si>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</si>
  <si>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</si>
  <si>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</si>
  <si>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</si>
  <si>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</si>
  <si>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</si>
  <si>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</si>
  <si>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</si>
  <si>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</si>
  <si>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</si>
  <si>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</si>
  <si>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</si>
  <si>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</si>
  <si>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</si>
  <si>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</si>
  <si>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</si>
  <si>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</si>
  <si>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</si>
  <si>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</si>
  <si>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</si>
  <si>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</si>
  <si>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</si>
  <si>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</si>
  <si>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</si>
  <si>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</si>
  <si>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</si>
  <si>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</si>
  <si>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</si>
  <si>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</si>
  <si>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</si>
  <si>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</si>
  <si>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</si>
  <si>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</si>
  <si>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</si>
  <si>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</si>
  <si>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</si>
  <si>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</si>
  <si>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</si>
  <si>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</si>
  <si>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</si>
  <si>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</si>
  <si>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</si>
  <si>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</si>
  <si>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</si>
  <si>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</si>
  <si>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</si>
  <si>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</si>
  <si>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</si>
  <si>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</si>
  <si>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</si>
  <si>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</si>
  <si>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</si>
  <si>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</si>
  <si>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</si>
  <si>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</si>
  <si>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</si>
  <si>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</si>
  <si>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</si>
  <si>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</si>
  <si>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</si>
  <si>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</si>
  <si>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</si>
  <si>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</si>
  <si>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</si>
  <si>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</si>
  <si>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</si>
  <si>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</si>
  <si>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</si>
  <si>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</si>
  <si>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</si>
  <si>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</si>
  <si>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</si>
  <si>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</si>
  <si>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</si>
  <si>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</si>
  <si>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</si>
  <si>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</si>
  <si>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</si>
  <si>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</si>
  <si>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</si>
  <si>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</si>
  <si>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</si>
  <si>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</si>
  <si>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</si>
  <si>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</si>
  <si>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</si>
  <si>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</si>
  <si>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</si>
  <si>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</si>
  <si>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</si>
  <si>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</si>
  <si>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</si>
  <si>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</si>
  <si>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</si>
  <si>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</si>
  <si>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</si>
  <si>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</si>
  <si>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</si>
  <si>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</si>
  <si>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</si>
  <si>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</si>
  <si>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</si>
  <si>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</si>
  <si>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</si>
  <si>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</si>
  <si>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</si>
  <si>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</si>
  <si>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</si>
  <si>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</si>
  <si>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</si>
  <si>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</si>
  <si>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</si>
  <si>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</si>
  <si>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</si>
  <si>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</si>
  <si>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</si>
  <si>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</si>
  <si>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</si>
  <si>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</si>
  <si>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</si>
  <si>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</si>
  <si>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</si>
  <si>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</si>
  <si>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</si>
  <si>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</si>
  <si>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</si>
  <si>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</si>
  <si>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</si>
  <si>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</si>
  <si>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</si>
  <si>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</si>
  <si>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</si>
  <si>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</si>
  <si>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</si>
  <si>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</si>
  <si>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</si>
  <si>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</si>
  <si>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</si>
  <si>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</si>
  <si>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</si>
  <si>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</si>
  <si>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</si>
  <si>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</si>
  <si>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</si>
  <si>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</si>
  <si>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</si>
  <si>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</si>
  <si>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</si>
  <si>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M_TP1600.PS.0149</t>
  </si>
  <si>
    <t>Год 2024</t>
  </si>
  <si>
    <t>Год 2025</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</si>
  <si>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</si>
  <si>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</si>
  <si>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</si>
  <si>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</si>
  <si>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</si>
  <si>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</si>
  <si>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</si>
  <si>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</si>
  <si>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</si>
  <si>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</si>
  <si>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</si>
  <si>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Сметная стоимость проекта в ценах 2029 года с НДС, млн. руб.</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</si>
  <si>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</si>
  <si>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</si>
  <si>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</si>
  <si>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</si>
  <si>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</si>
  <si>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</si>
  <si>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</si>
  <si>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</si>
  <si>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</si>
  <si>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</si>
  <si>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</si>
  <si>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</si>
  <si>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10.48 млн.руб./шт.</t>
  </si>
  <si>
    <t>Год раскрытия информации: 2024 год</t>
  </si>
  <si>
    <t>30.08.2028-01.02.2029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</si>
  <si>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</si>
  <si>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</si>
  <si>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</si>
  <si>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</si>
  <si>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</si>
  <si>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</si>
  <si>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</si>
  <si>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</si>
  <si>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</si>
  <si>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</si>
  <si>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</si>
  <si>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</si>
  <si>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</si>
  <si>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</si>
  <si>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</si>
  <si>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</si>
  <si>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</si>
  <si>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</si>
  <si>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</si>
  <si>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 xml:space="preserve">Факт 2023 года </t>
  </si>
  <si>
    <t>Год 2028</t>
  </si>
  <si>
    <t xml:space="preserve"> по состоянию на 01.01.2023</t>
  </si>
  <si>
    <t>по состоянию на 01.01.2024</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</si>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</sst>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39" xfId="50" applyFont="1" applyFill="1" applyBorder="1" applyAlignment="1">
      <alignment horizontal="center"/>
    </xf>
    <xf numFmtId="0" fontId="64" fillId="0" borderId="38"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horizontal="left"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8" xfId="50" applyFont="1" applyBorder="1" applyAlignment="1">
      <alignment vertical="center"/>
    </xf>
    <xf numFmtId="0" fontId="64" fillId="0" borderId="49" xfId="50" applyFont="1" applyBorder="1" applyAlignment="1">
      <alignment vertical="center"/>
    </xf>
    <xf numFmtId="0" fontId="64" fillId="0" borderId="38"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38" xfId="5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0" fontId="9" fillId="0" borderId="0" xfId="1" applyFont="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0-4818-8F5D-A930F0A883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0-4818-8F5D-A930F0A883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row r="15">
          <cell r="O15">
            <v>734812.23379052733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E45" sqref="E45"/>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288" t="s">
        <v>565</v>
      </c>
      <c r="B5" s="288"/>
      <c r="C5" s="288"/>
      <c r="D5" s="95"/>
      <c r="E5" s="95"/>
      <c r="F5" s="95"/>
      <c r="G5" s="95"/>
      <c r="H5" s="95"/>
    </row>
    <row r="6" spans="1:20" s="16" customFormat="1" ht="18.75" x14ac:dyDescent="0.3">
      <c r="A6" s="127"/>
      <c r="F6" s="111"/>
    </row>
    <row r="7" spans="1:20" s="16" customFormat="1" ht="18.75" x14ac:dyDescent="0.2">
      <c r="A7" s="292" t="s">
        <v>9</v>
      </c>
      <c r="B7" s="292"/>
      <c r="C7" s="292"/>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293" t="s">
        <v>491</v>
      </c>
      <c r="B9" s="293"/>
      <c r="C9" s="293"/>
      <c r="D9" s="113"/>
      <c r="E9" s="113"/>
      <c r="F9" s="113"/>
      <c r="G9" s="112"/>
      <c r="H9" s="112"/>
      <c r="I9" s="112"/>
      <c r="J9" s="112"/>
      <c r="K9" s="112"/>
      <c r="L9" s="112"/>
      <c r="M9" s="112"/>
      <c r="N9" s="112"/>
      <c r="O9" s="112"/>
      <c r="P9" s="112"/>
      <c r="Q9" s="112"/>
      <c r="R9" s="112"/>
      <c r="S9" s="112"/>
      <c r="T9" s="112"/>
    </row>
    <row r="10" spans="1:20" s="16" customFormat="1" ht="18.75" x14ac:dyDescent="0.2">
      <c r="A10" s="289" t="s">
        <v>8</v>
      </c>
      <c r="B10" s="289"/>
      <c r="C10" s="289"/>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294" t="s">
        <v>537</v>
      </c>
      <c r="B12" s="294"/>
      <c r="C12" s="294"/>
      <c r="D12" s="113"/>
      <c r="E12" s="113"/>
      <c r="F12" s="113"/>
      <c r="G12" s="112"/>
      <c r="H12" s="112"/>
      <c r="I12" s="112"/>
      <c r="J12" s="112"/>
      <c r="K12" s="112"/>
      <c r="L12" s="112"/>
      <c r="M12" s="112"/>
      <c r="N12" s="112"/>
      <c r="O12" s="112"/>
      <c r="P12" s="112"/>
      <c r="Q12" s="112"/>
      <c r="R12" s="112"/>
      <c r="S12" s="112"/>
      <c r="T12" s="112"/>
    </row>
    <row r="13" spans="1:20" s="16" customFormat="1" ht="18.75" x14ac:dyDescent="0.2">
      <c r="A13" s="289" t="s">
        <v>7</v>
      </c>
      <c r="B13" s="289"/>
      <c r="C13" s="289"/>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295" t="s">
        <v>532</v>
      </c>
      <c r="B15" s="295"/>
      <c r="C15" s="295"/>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289" t="s">
        <v>6</v>
      </c>
      <c r="B16" s="289"/>
      <c r="C16" s="289"/>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290" t="s">
        <v>436</v>
      </c>
      <c r="B18" s="291"/>
      <c r="C18" s="291"/>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3" t="s">
        <v>536</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285"/>
      <c r="B24" s="286"/>
      <c r="C24" s="287"/>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550</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550</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285"/>
      <c r="B39" s="286"/>
      <c r="C39" s="287"/>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585</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585</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285"/>
      <c r="B47" s="286"/>
      <c r="C47" s="287"/>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4">
        <v>292.88306266437115</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4">
        <v>244.06921888697596</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M_TP1600.PS.0149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411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306</v>
      </c>
      <c r="D19" s="303" t="s">
        <v>305</v>
      </c>
      <c r="E19" s="303" t="s">
        <v>107</v>
      </c>
      <c r="F19" s="303" t="s">
        <v>106</v>
      </c>
      <c r="G19" s="303" t="s">
        <v>301</v>
      </c>
      <c r="H19" s="303" t="s">
        <v>105</v>
      </c>
      <c r="I19" s="303" t="s">
        <v>104</v>
      </c>
      <c r="J19" s="303" t="s">
        <v>103</v>
      </c>
      <c r="K19" s="303" t="s">
        <v>102</v>
      </c>
      <c r="L19" s="303" t="s">
        <v>101</v>
      </c>
      <c r="M19" s="303" t="s">
        <v>100</v>
      </c>
      <c r="N19" s="303" t="s">
        <v>99</v>
      </c>
      <c r="O19" s="303" t="s">
        <v>98</v>
      </c>
      <c r="P19" s="303" t="s">
        <v>97</v>
      </c>
      <c r="Q19" s="303" t="s">
        <v>304</v>
      </c>
      <c r="R19" s="303"/>
      <c r="S19" s="306" t="s">
        <v>403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3" t="s">
        <v>302</v>
      </c>
      <c r="R20" s="34" t="s">
        <v>303</v>
      </c>
      <c r="S20" s="306"/>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M_TP1600.PS.0149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4.25" customHeight="1" x14ac:dyDescent="0.2">
      <c r="A16" s="31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416</v>
      </c>
      <c r="B19" s="311"/>
      <c r="C19" s="311"/>
      <c r="D19" s="311"/>
      <c r="E19" s="311"/>
      <c r="F19" s="311"/>
      <c r="G19" s="311"/>
      <c r="H19" s="311"/>
      <c r="I19" s="311"/>
      <c r="J19" s="311"/>
      <c r="K19" s="311"/>
      <c r="L19" s="311"/>
      <c r="M19" s="311"/>
      <c r="N19" s="311"/>
      <c r="O19" s="311"/>
      <c r="P19" s="311"/>
      <c r="Q19" s="311"/>
      <c r="R19" s="311"/>
      <c r="S19" s="311"/>
      <c r="T19" s="311"/>
    </row>
    <row r="20" spans="1:20" s="4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444</v>
      </c>
      <c r="F21" s="317"/>
      <c r="G21" s="316" t="s">
        <v>248</v>
      </c>
      <c r="H21" s="317"/>
      <c r="I21" s="316" t="s">
        <v>129</v>
      </c>
      <c r="J21" s="317"/>
      <c r="K21" s="320" t="s">
        <v>128</v>
      </c>
      <c r="L21" s="316" t="s">
        <v>127</v>
      </c>
      <c r="M21" s="317"/>
      <c r="N21" s="316" t="s">
        <v>440</v>
      </c>
      <c r="O21" s="317"/>
      <c r="P21" s="320" t="s">
        <v>126</v>
      </c>
      <c r="Q21" s="307" t="s">
        <v>125</v>
      </c>
      <c r="R21" s="308"/>
      <c r="S21" s="307" t="s">
        <v>124</v>
      </c>
      <c r="T21" s="309"/>
    </row>
    <row r="22" spans="1:20" ht="204.75" customHeight="1" x14ac:dyDescent="0.25">
      <c r="A22" s="314"/>
      <c r="B22" s="318"/>
      <c r="C22" s="319"/>
      <c r="D22" s="323"/>
      <c r="E22" s="318"/>
      <c r="F22" s="319"/>
      <c r="G22" s="318"/>
      <c r="H22" s="319"/>
      <c r="I22" s="318"/>
      <c r="J22" s="319"/>
      <c r="K22" s="321"/>
      <c r="L22" s="318"/>
      <c r="M22" s="319"/>
      <c r="N22" s="318"/>
      <c r="O22" s="319"/>
      <c r="P22" s="321"/>
      <c r="Q22" s="67" t="s">
        <v>123</v>
      </c>
      <c r="R22" s="67" t="s">
        <v>415</v>
      </c>
      <c r="S22" s="67" t="s">
        <v>122</v>
      </c>
      <c r="T22" s="67" t="s">
        <v>121</v>
      </c>
    </row>
    <row r="23" spans="1:20" ht="51.75" customHeight="1" x14ac:dyDescent="0.25">
      <c r="A23" s="315"/>
      <c r="B23" s="93" t="s">
        <v>119</v>
      </c>
      <c r="C23" s="93" t="s">
        <v>120</v>
      </c>
      <c r="D23" s="321"/>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533</v>
      </c>
      <c r="C25" s="103" t="s">
        <v>533</v>
      </c>
      <c r="D25" s="106" t="s">
        <v>468</v>
      </c>
      <c r="E25" s="106" t="s">
        <v>469</v>
      </c>
      <c r="F25" s="106" t="s">
        <v>470</v>
      </c>
      <c r="G25" s="155" t="s">
        <v>471</v>
      </c>
      <c r="H25" s="155" t="s">
        <v>471</v>
      </c>
      <c r="I25" s="156">
        <v>1986</v>
      </c>
      <c r="J25" s="107"/>
      <c r="K25" s="156">
        <v>1986</v>
      </c>
      <c r="L25" s="107">
        <v>110</v>
      </c>
      <c r="M25" s="107">
        <v>110</v>
      </c>
      <c r="N25" s="107">
        <v>40</v>
      </c>
      <c r="O25" s="107">
        <v>40</v>
      </c>
      <c r="P25" s="157">
        <v>2017</v>
      </c>
      <c r="Q25" s="107" t="s">
        <v>534</v>
      </c>
      <c r="R25" s="107" t="s">
        <v>535</v>
      </c>
      <c r="S25" s="107" t="s">
        <v>529</v>
      </c>
      <c r="T25" s="107" t="s">
        <v>472</v>
      </c>
    </row>
    <row r="26" spans="1:20" ht="99" customHeight="1" x14ac:dyDescent="0.25">
      <c r="A26" s="103">
        <v>2</v>
      </c>
      <c r="B26" s="103" t="s">
        <v>533</v>
      </c>
      <c r="C26" s="103" t="s">
        <v>533</v>
      </c>
      <c r="D26" s="106" t="s">
        <v>468</v>
      </c>
      <c r="E26" s="106" t="s">
        <v>469</v>
      </c>
      <c r="F26" s="106" t="s">
        <v>470</v>
      </c>
      <c r="G26" s="155" t="s">
        <v>473</v>
      </c>
      <c r="H26" s="155" t="s">
        <v>473</v>
      </c>
      <c r="I26" s="156">
        <v>1986</v>
      </c>
      <c r="J26" s="107"/>
      <c r="K26" s="156">
        <v>1986</v>
      </c>
      <c r="L26" s="107">
        <v>110</v>
      </c>
      <c r="M26" s="107">
        <v>110</v>
      </c>
      <c r="N26" s="107">
        <v>40</v>
      </c>
      <c r="O26" s="107">
        <v>40</v>
      </c>
      <c r="P26" s="157">
        <v>2017</v>
      </c>
      <c r="Q26" s="107" t="s">
        <v>534</v>
      </c>
      <c r="R26" s="107" t="s">
        <v>535</v>
      </c>
      <c r="S26" s="107" t="s">
        <v>529</v>
      </c>
      <c r="T26" s="107" t="s">
        <v>472</v>
      </c>
    </row>
    <row r="27" spans="1:20" ht="99" customHeight="1" x14ac:dyDescent="0.25">
      <c r="A27" s="103">
        <v>3</v>
      </c>
      <c r="B27" s="103" t="s">
        <v>533</v>
      </c>
      <c r="C27" s="103" t="s">
        <v>533</v>
      </c>
      <c r="D27" s="106" t="s">
        <v>468</v>
      </c>
      <c r="E27" s="106" t="s">
        <v>474</v>
      </c>
      <c r="F27" s="106" t="s">
        <v>531</v>
      </c>
      <c r="G27" s="155" t="s">
        <v>475</v>
      </c>
      <c r="H27" s="155" t="s">
        <v>475</v>
      </c>
      <c r="I27" s="156">
        <v>1992</v>
      </c>
      <c r="J27" s="107"/>
      <c r="K27" s="156">
        <v>1992</v>
      </c>
      <c r="L27" s="107">
        <v>35</v>
      </c>
      <c r="M27" s="107">
        <v>35</v>
      </c>
      <c r="N27" s="107">
        <v>40</v>
      </c>
      <c r="O27" s="107">
        <v>40</v>
      </c>
      <c r="P27" s="157">
        <v>2019</v>
      </c>
      <c r="Q27" s="107" t="s">
        <v>534</v>
      </c>
      <c r="R27" s="107" t="s">
        <v>535</v>
      </c>
      <c r="S27" s="107" t="s">
        <v>529</v>
      </c>
      <c r="T27" s="107" t="s">
        <v>472</v>
      </c>
    </row>
    <row r="28" spans="1:20" ht="99" customHeight="1" x14ac:dyDescent="0.25">
      <c r="A28" s="103">
        <v>4</v>
      </c>
      <c r="B28" s="103" t="s">
        <v>533</v>
      </c>
      <c r="C28" s="103" t="s">
        <v>533</v>
      </c>
      <c r="D28" s="106" t="s">
        <v>468</v>
      </c>
      <c r="E28" s="106" t="s">
        <v>474</v>
      </c>
      <c r="F28" s="106" t="s">
        <v>531</v>
      </c>
      <c r="G28" s="155" t="s">
        <v>476</v>
      </c>
      <c r="H28" s="155" t="s">
        <v>476</v>
      </c>
      <c r="I28" s="156">
        <v>1993</v>
      </c>
      <c r="J28" s="107"/>
      <c r="K28" s="156">
        <v>1993</v>
      </c>
      <c r="L28" s="107">
        <v>35</v>
      </c>
      <c r="M28" s="107">
        <v>35</v>
      </c>
      <c r="N28" s="107">
        <v>40</v>
      </c>
      <c r="O28" s="107">
        <v>40</v>
      </c>
      <c r="P28" s="157">
        <v>2011</v>
      </c>
      <c r="Q28" s="107" t="s">
        <v>534</v>
      </c>
      <c r="R28" s="107" t="s">
        <v>535</v>
      </c>
      <c r="S28" s="107" t="s">
        <v>529</v>
      </c>
      <c r="T28" s="107" t="s">
        <v>472</v>
      </c>
    </row>
    <row r="29" spans="1:20" ht="99" customHeight="1" x14ac:dyDescent="0.25">
      <c r="A29" s="103">
        <v>5</v>
      </c>
      <c r="B29" s="103" t="s">
        <v>533</v>
      </c>
      <c r="C29" s="103" t="s">
        <v>533</v>
      </c>
      <c r="D29" s="106" t="s">
        <v>468</v>
      </c>
      <c r="E29" s="106" t="s">
        <v>474</v>
      </c>
      <c r="F29" s="106" t="s">
        <v>531</v>
      </c>
      <c r="G29" s="155" t="s">
        <v>477</v>
      </c>
      <c r="H29" s="155" t="s">
        <v>477</v>
      </c>
      <c r="I29" s="156">
        <v>1993</v>
      </c>
      <c r="J29" s="107"/>
      <c r="K29" s="156">
        <v>1993</v>
      </c>
      <c r="L29" s="107">
        <v>35</v>
      </c>
      <c r="M29" s="107">
        <v>35</v>
      </c>
      <c r="N29" s="107">
        <v>40</v>
      </c>
      <c r="O29" s="107">
        <v>40</v>
      </c>
      <c r="P29" s="156" t="s">
        <v>300</v>
      </c>
      <c r="Q29" s="107" t="s">
        <v>534</v>
      </c>
      <c r="R29" s="107" t="s">
        <v>535</v>
      </c>
      <c r="S29" s="107" t="s">
        <v>529</v>
      </c>
      <c r="T29" s="107" t="s">
        <v>472</v>
      </c>
    </row>
    <row r="30" spans="1:20" ht="99" customHeight="1" x14ac:dyDescent="0.25">
      <c r="A30" s="103">
        <v>6</v>
      </c>
      <c r="B30" s="103" t="s">
        <v>533</v>
      </c>
      <c r="C30" s="103" t="s">
        <v>533</v>
      </c>
      <c r="D30" s="106" t="s">
        <v>468</v>
      </c>
      <c r="E30" s="106" t="s">
        <v>474</v>
      </c>
      <c r="F30" s="106" t="s">
        <v>531</v>
      </c>
      <c r="G30" s="158" t="s">
        <v>478</v>
      </c>
      <c r="H30" s="158" t="s">
        <v>478</v>
      </c>
      <c r="I30" s="156">
        <v>1992</v>
      </c>
      <c r="J30" s="107"/>
      <c r="K30" s="156">
        <v>1992</v>
      </c>
      <c r="L30" s="107">
        <v>35</v>
      </c>
      <c r="M30" s="107">
        <v>35</v>
      </c>
      <c r="N30" s="107">
        <v>40</v>
      </c>
      <c r="O30" s="107">
        <v>40</v>
      </c>
      <c r="P30" s="156" t="s">
        <v>300</v>
      </c>
      <c r="Q30" s="107" t="s">
        <v>534</v>
      </c>
      <c r="R30" s="107" t="s">
        <v>535</v>
      </c>
      <c r="S30" s="107" t="s">
        <v>529</v>
      </c>
      <c r="T30" s="107" t="s">
        <v>472</v>
      </c>
    </row>
    <row r="31" spans="1:20" ht="99" customHeight="1" x14ac:dyDescent="0.25">
      <c r="A31" s="103">
        <v>7</v>
      </c>
      <c r="B31" s="103" t="s">
        <v>533</v>
      </c>
      <c r="C31" s="103" t="s">
        <v>533</v>
      </c>
      <c r="D31" s="106" t="s">
        <v>468</v>
      </c>
      <c r="E31" s="106" t="s">
        <v>474</v>
      </c>
      <c r="F31" s="106" t="s">
        <v>531</v>
      </c>
      <c r="G31" s="155" t="s">
        <v>479</v>
      </c>
      <c r="H31" s="155" t="s">
        <v>479</v>
      </c>
      <c r="I31" s="156">
        <v>1992</v>
      </c>
      <c r="J31" s="107"/>
      <c r="K31" s="156">
        <v>1992</v>
      </c>
      <c r="L31" s="107">
        <v>35</v>
      </c>
      <c r="M31" s="107">
        <v>35</v>
      </c>
      <c r="N31" s="107">
        <v>40</v>
      </c>
      <c r="O31" s="107">
        <v>40</v>
      </c>
      <c r="P31" s="156">
        <v>2018</v>
      </c>
      <c r="Q31" s="107" t="s">
        <v>534</v>
      </c>
      <c r="R31" s="107" t="s">
        <v>535</v>
      </c>
      <c r="S31" s="107" t="s">
        <v>529</v>
      </c>
      <c r="T31" s="107" t="s">
        <v>472</v>
      </c>
    </row>
    <row r="32" spans="1:20" ht="99" customHeight="1" x14ac:dyDescent="0.25">
      <c r="A32" s="103">
        <v>8</v>
      </c>
      <c r="B32" s="103" t="s">
        <v>533</v>
      </c>
      <c r="C32" s="103" t="s">
        <v>533</v>
      </c>
      <c r="D32" s="106" t="s">
        <v>468</v>
      </c>
      <c r="E32" s="106" t="s">
        <v>474</v>
      </c>
      <c r="F32" s="106" t="s">
        <v>531</v>
      </c>
      <c r="G32" s="107" t="s">
        <v>480</v>
      </c>
      <c r="H32" s="107" t="s">
        <v>480</v>
      </c>
      <c r="I32" s="107">
        <v>1993</v>
      </c>
      <c r="J32" s="107"/>
      <c r="K32" s="107">
        <v>1993</v>
      </c>
      <c r="L32" s="107">
        <v>35</v>
      </c>
      <c r="M32" s="107">
        <v>35</v>
      </c>
      <c r="N32" s="107">
        <v>40</v>
      </c>
      <c r="O32" s="107">
        <v>40</v>
      </c>
      <c r="P32" s="107">
        <v>2010</v>
      </c>
      <c r="Q32" s="107" t="s">
        <v>534</v>
      </c>
      <c r="R32" s="107" t="s">
        <v>535</v>
      </c>
      <c r="S32" s="107" t="s">
        <v>529</v>
      </c>
      <c r="T32" s="107" t="s">
        <v>472</v>
      </c>
    </row>
    <row r="33" spans="1:113" ht="99" customHeight="1" x14ac:dyDescent="0.25">
      <c r="A33" s="103">
        <v>9</v>
      </c>
      <c r="B33" s="103" t="s">
        <v>533</v>
      </c>
      <c r="C33" s="103" t="s">
        <v>533</v>
      </c>
      <c r="D33" s="106" t="s">
        <v>468</v>
      </c>
      <c r="E33" s="106" t="s">
        <v>474</v>
      </c>
      <c r="F33" s="106" t="s">
        <v>531</v>
      </c>
      <c r="G33" s="107" t="s">
        <v>481</v>
      </c>
      <c r="H33" s="107" t="s">
        <v>481</v>
      </c>
      <c r="I33" s="107">
        <v>1993</v>
      </c>
      <c r="J33" s="107"/>
      <c r="K33" s="107">
        <v>1993</v>
      </c>
      <c r="L33" s="107">
        <v>35</v>
      </c>
      <c r="M33" s="107">
        <v>35</v>
      </c>
      <c r="N33" s="107">
        <v>40</v>
      </c>
      <c r="O33" s="107">
        <v>40</v>
      </c>
      <c r="P33" s="107" t="s">
        <v>300</v>
      </c>
      <c r="Q33" s="107" t="s">
        <v>534</v>
      </c>
      <c r="R33" s="107" t="s">
        <v>535</v>
      </c>
      <c r="S33" s="107" t="s">
        <v>529</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22" t="s">
        <v>450</v>
      </c>
      <c r="C37" s="322"/>
      <c r="D37" s="322"/>
      <c r="E37" s="322"/>
      <c r="F37" s="322"/>
      <c r="G37" s="322"/>
      <c r="H37" s="322"/>
      <c r="I37" s="322"/>
      <c r="J37" s="322"/>
      <c r="K37" s="322"/>
      <c r="L37" s="322"/>
      <c r="M37" s="322"/>
      <c r="N37" s="322"/>
      <c r="O37" s="322"/>
      <c r="P37" s="322"/>
      <c r="Q37" s="322"/>
      <c r="R37" s="322"/>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296" t="str">
        <f>'1. паспорт местоположение'!A12</f>
        <v>M_TP1600.PS.0149</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10"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418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49" customFormat="1" ht="21" customHeight="1" x14ac:dyDescent="0.25"/>
    <row r="21" spans="1:27" ht="15.75" customHeight="1" x14ac:dyDescent="0.25">
      <c r="A21" s="324" t="s">
        <v>5</v>
      </c>
      <c r="B21" s="326" t="s">
        <v>424</v>
      </c>
      <c r="C21" s="327"/>
      <c r="D21" s="326" t="s">
        <v>426</v>
      </c>
      <c r="E21" s="327"/>
      <c r="F21" s="307" t="s">
        <v>102</v>
      </c>
      <c r="G21" s="309"/>
      <c r="H21" s="309"/>
      <c r="I21" s="308"/>
      <c r="J21" s="324" t="s">
        <v>427</v>
      </c>
      <c r="K21" s="326" t="s">
        <v>428</v>
      </c>
      <c r="L21" s="327"/>
      <c r="M21" s="326" t="s">
        <v>429</v>
      </c>
      <c r="N21" s="327"/>
      <c r="O21" s="326" t="s">
        <v>417</v>
      </c>
      <c r="P21" s="327"/>
      <c r="Q21" s="326" t="s">
        <v>135</v>
      </c>
      <c r="R21" s="327"/>
      <c r="S21" s="324" t="s">
        <v>134</v>
      </c>
      <c r="T21" s="324" t="s">
        <v>430</v>
      </c>
      <c r="U21" s="324" t="s">
        <v>425</v>
      </c>
      <c r="V21" s="326" t="s">
        <v>133</v>
      </c>
      <c r="W21" s="327"/>
      <c r="X21" s="307" t="s">
        <v>125</v>
      </c>
      <c r="Y21" s="309"/>
      <c r="Z21" s="307" t="s">
        <v>124</v>
      </c>
      <c r="AA21" s="309"/>
    </row>
    <row r="22" spans="1:27" ht="216" customHeight="1" x14ac:dyDescent="0.25">
      <c r="A22" s="330"/>
      <c r="B22" s="328"/>
      <c r="C22" s="329"/>
      <c r="D22" s="328"/>
      <c r="E22" s="329"/>
      <c r="F22" s="307" t="s">
        <v>132</v>
      </c>
      <c r="G22" s="308"/>
      <c r="H22" s="307" t="s">
        <v>131</v>
      </c>
      <c r="I22" s="308"/>
      <c r="J22" s="325"/>
      <c r="K22" s="328"/>
      <c r="L22" s="329"/>
      <c r="M22" s="328"/>
      <c r="N22" s="329"/>
      <c r="O22" s="328"/>
      <c r="P22" s="329"/>
      <c r="Q22" s="328"/>
      <c r="R22" s="329"/>
      <c r="S22" s="325"/>
      <c r="T22" s="325"/>
      <c r="U22" s="325"/>
      <c r="V22" s="328"/>
      <c r="W22" s="329"/>
      <c r="X22" s="67" t="s">
        <v>123</v>
      </c>
      <c r="Y22" s="67" t="s">
        <v>415</v>
      </c>
      <c r="Z22" s="67" t="s">
        <v>122</v>
      </c>
      <c r="AA22" s="67" t="s">
        <v>121</v>
      </c>
    </row>
    <row r="23" spans="1:27" ht="60" customHeight="1" x14ac:dyDescent="0.25">
      <c r="A23" s="325"/>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F27" sqref="F27"/>
    </sheetView>
  </sheetViews>
  <sheetFormatPr defaultRowHeight="15" x14ac:dyDescent="0.25"/>
  <cols>
    <col min="1" max="1" width="6.140625" style="236" customWidth="1"/>
    <col min="2" max="2" width="53.5703125" style="236" customWidth="1"/>
    <col min="3" max="3" width="98.28515625" style="236" customWidth="1"/>
    <col min="4" max="4" width="14.42578125" style="236" customWidth="1"/>
    <col min="5" max="5" width="36.5703125" style="236" customWidth="1"/>
    <col min="6" max="6" width="20" style="236" customWidth="1"/>
    <col min="7" max="7" width="25.5703125" style="236" customWidth="1"/>
    <col min="8" max="8" width="16.42578125" style="236" customWidth="1"/>
    <col min="9" max="16384" width="9.140625" style="236"/>
  </cols>
  <sheetData>
    <row r="1" spans="1:29" s="219" customFormat="1" ht="18.75" customHeight="1" x14ac:dyDescent="0.2">
      <c r="A1" s="218"/>
      <c r="C1" s="165" t="s">
        <v>69</v>
      </c>
    </row>
    <row r="2" spans="1:29" s="219" customFormat="1" ht="18.75" customHeight="1" x14ac:dyDescent="0.3">
      <c r="A2" s="218"/>
      <c r="C2" s="166" t="s">
        <v>10</v>
      </c>
    </row>
    <row r="3" spans="1:29" s="219" customFormat="1" ht="18.75" x14ac:dyDescent="0.3">
      <c r="A3" s="220"/>
      <c r="C3" s="166" t="s">
        <v>68</v>
      </c>
    </row>
    <row r="4" spans="1:29" s="219" customFormat="1" ht="18.75" x14ac:dyDescent="0.3">
      <c r="A4" s="220"/>
      <c r="C4" s="166"/>
    </row>
    <row r="5" spans="1:29" s="219" customFormat="1" ht="15.75" x14ac:dyDescent="0.2">
      <c r="A5" s="331" t="str">
        <f>'1. паспорт местоположение'!A5:C5</f>
        <v>Год раскрытия информации: 2024 год</v>
      </c>
      <c r="B5" s="331"/>
      <c r="C5" s="33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219" customFormat="1" ht="18.75" x14ac:dyDescent="0.3">
      <c r="A6" s="220"/>
      <c r="G6" s="166"/>
    </row>
    <row r="7" spans="1:29" s="219" customFormat="1" ht="18.75" x14ac:dyDescent="0.2">
      <c r="A7" s="336" t="s">
        <v>9</v>
      </c>
      <c r="B7" s="336"/>
      <c r="C7" s="336"/>
      <c r="D7" s="169"/>
      <c r="E7" s="169"/>
      <c r="F7" s="169"/>
      <c r="G7" s="169"/>
      <c r="H7" s="169"/>
      <c r="I7" s="169"/>
      <c r="J7" s="169"/>
      <c r="K7" s="169"/>
      <c r="L7" s="169"/>
      <c r="M7" s="169"/>
      <c r="N7" s="169"/>
      <c r="O7" s="169"/>
      <c r="P7" s="169"/>
      <c r="Q7" s="169"/>
      <c r="R7" s="169"/>
      <c r="S7" s="169"/>
      <c r="T7" s="169"/>
      <c r="U7" s="169"/>
    </row>
    <row r="8" spans="1:29" s="219" customFormat="1" ht="18.75" x14ac:dyDescent="0.2">
      <c r="A8" s="336"/>
      <c r="B8" s="336"/>
      <c r="C8" s="336"/>
      <c r="D8" s="221"/>
      <c r="E8" s="221"/>
      <c r="F8" s="221"/>
      <c r="G8" s="221"/>
      <c r="H8" s="169"/>
      <c r="I8" s="169"/>
      <c r="J8" s="169"/>
      <c r="K8" s="169"/>
      <c r="L8" s="169"/>
      <c r="M8" s="169"/>
      <c r="N8" s="169"/>
      <c r="O8" s="169"/>
      <c r="P8" s="169"/>
      <c r="Q8" s="169"/>
      <c r="R8" s="169"/>
      <c r="S8" s="169"/>
      <c r="T8" s="169"/>
      <c r="U8" s="169"/>
    </row>
    <row r="9" spans="1:29" s="219" customFormat="1" ht="18.75" x14ac:dyDescent="0.2">
      <c r="A9" s="337" t="str">
        <f>'1. паспорт местоположение'!A9:C9</f>
        <v>АО "Россети Тюмень"</v>
      </c>
      <c r="B9" s="337"/>
      <c r="C9" s="337"/>
      <c r="D9" s="222"/>
      <c r="E9" s="222"/>
      <c r="F9" s="222"/>
      <c r="G9" s="222"/>
      <c r="H9" s="169"/>
      <c r="I9" s="169"/>
      <c r="J9" s="169"/>
      <c r="K9" s="169"/>
      <c r="L9" s="169"/>
      <c r="M9" s="169"/>
      <c r="N9" s="169"/>
      <c r="O9" s="169"/>
      <c r="P9" s="169"/>
      <c r="Q9" s="169"/>
      <c r="R9" s="169"/>
      <c r="S9" s="169"/>
      <c r="T9" s="169"/>
      <c r="U9" s="169"/>
    </row>
    <row r="10" spans="1:29" s="219" customFormat="1" ht="18.75" x14ac:dyDescent="0.2">
      <c r="A10" s="333" t="s">
        <v>8</v>
      </c>
      <c r="B10" s="333"/>
      <c r="C10" s="333"/>
      <c r="D10" s="223"/>
      <c r="E10" s="223"/>
      <c r="F10" s="223"/>
      <c r="G10" s="223"/>
      <c r="H10" s="169"/>
      <c r="I10" s="169"/>
      <c r="J10" s="169"/>
      <c r="K10" s="169"/>
      <c r="L10" s="169"/>
      <c r="M10" s="169"/>
      <c r="N10" s="169"/>
      <c r="O10" s="169"/>
      <c r="P10" s="169"/>
      <c r="Q10" s="169"/>
      <c r="R10" s="169"/>
      <c r="S10" s="169"/>
      <c r="T10" s="169"/>
      <c r="U10" s="169"/>
    </row>
    <row r="11" spans="1:29" s="219" customFormat="1" ht="18.75" x14ac:dyDescent="0.2">
      <c r="A11" s="336"/>
      <c r="B11" s="336"/>
      <c r="C11" s="336"/>
      <c r="D11" s="221"/>
      <c r="E11" s="221"/>
      <c r="F11" s="221"/>
      <c r="G11" s="221"/>
      <c r="H11" s="169"/>
      <c r="I11" s="169"/>
      <c r="J11" s="169"/>
      <c r="K11" s="169"/>
      <c r="L11" s="169"/>
      <c r="M11" s="169"/>
      <c r="N11" s="169"/>
      <c r="O11" s="169"/>
      <c r="P11" s="169"/>
      <c r="Q11" s="169"/>
      <c r="R11" s="169"/>
      <c r="S11" s="169"/>
      <c r="T11" s="169"/>
      <c r="U11" s="169"/>
    </row>
    <row r="12" spans="1:29" s="219" customFormat="1" ht="18.75" x14ac:dyDescent="0.2">
      <c r="A12" s="337" t="str">
        <f>'1. паспорт местоположение'!A12:C12</f>
        <v>M_TP1600.PS.0149</v>
      </c>
      <c r="B12" s="337"/>
      <c r="C12" s="337"/>
      <c r="D12" s="222"/>
      <c r="E12" s="222"/>
      <c r="F12" s="222"/>
      <c r="G12" s="222"/>
      <c r="H12" s="169"/>
      <c r="I12" s="169"/>
      <c r="J12" s="169"/>
      <c r="K12" s="169"/>
      <c r="L12" s="169"/>
      <c r="M12" s="169"/>
      <c r="N12" s="169"/>
      <c r="O12" s="169"/>
      <c r="P12" s="169"/>
      <c r="Q12" s="169"/>
      <c r="R12" s="169"/>
      <c r="S12" s="169"/>
      <c r="T12" s="169"/>
      <c r="U12" s="169"/>
    </row>
    <row r="13" spans="1:29" s="219" customFormat="1" ht="18.75" x14ac:dyDescent="0.2">
      <c r="A13" s="333" t="s">
        <v>7</v>
      </c>
      <c r="B13" s="333"/>
      <c r="C13" s="333"/>
      <c r="D13" s="223"/>
      <c r="E13" s="223"/>
      <c r="F13" s="223"/>
      <c r="G13" s="223"/>
      <c r="H13" s="169"/>
      <c r="I13" s="169"/>
      <c r="J13" s="169"/>
      <c r="K13" s="169"/>
      <c r="L13" s="169"/>
      <c r="M13" s="169"/>
      <c r="N13" s="169"/>
      <c r="O13" s="169"/>
      <c r="P13" s="169"/>
      <c r="Q13" s="169"/>
      <c r="R13" s="169"/>
      <c r="S13" s="169"/>
      <c r="T13" s="169"/>
      <c r="U13" s="169"/>
    </row>
    <row r="14" spans="1:29" s="225" customFormat="1" ht="15.75" customHeight="1" x14ac:dyDescent="0.2">
      <c r="A14" s="338"/>
      <c r="B14" s="338"/>
      <c r="C14" s="338"/>
      <c r="D14" s="224"/>
      <c r="E14" s="224"/>
      <c r="F14" s="224"/>
      <c r="G14" s="224"/>
      <c r="H14" s="224"/>
      <c r="I14" s="224"/>
      <c r="J14" s="224"/>
      <c r="K14" s="224"/>
      <c r="L14" s="224"/>
      <c r="M14" s="224"/>
      <c r="N14" s="224"/>
      <c r="O14" s="224"/>
      <c r="P14" s="224"/>
      <c r="Q14" s="224"/>
      <c r="R14" s="224"/>
      <c r="S14" s="224"/>
      <c r="T14" s="224"/>
      <c r="U14" s="224"/>
    </row>
    <row r="15" spans="1:29" s="226" customFormat="1" ht="39" customHeight="1" x14ac:dyDescent="0.2">
      <c r="A15" s="33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2"/>
      <c r="C15" s="332"/>
      <c r="D15" s="222"/>
      <c r="E15" s="222"/>
      <c r="F15" s="222"/>
      <c r="G15" s="222"/>
      <c r="H15" s="222"/>
      <c r="I15" s="222"/>
      <c r="J15" s="222"/>
      <c r="K15" s="222"/>
      <c r="L15" s="222"/>
      <c r="M15" s="222"/>
      <c r="N15" s="222"/>
      <c r="O15" s="222"/>
      <c r="P15" s="222"/>
      <c r="Q15" s="222"/>
      <c r="R15" s="222"/>
      <c r="S15" s="222"/>
      <c r="T15" s="222"/>
      <c r="U15" s="222"/>
    </row>
    <row r="16" spans="1:29" s="226" customFormat="1" ht="15" customHeight="1" x14ac:dyDescent="0.2">
      <c r="A16" s="333" t="s">
        <v>6</v>
      </c>
      <c r="B16" s="333"/>
      <c r="C16" s="333"/>
      <c r="D16" s="223"/>
      <c r="E16" s="223"/>
      <c r="F16" s="223"/>
      <c r="G16" s="223"/>
      <c r="H16" s="223"/>
      <c r="I16" s="223"/>
      <c r="J16" s="223"/>
      <c r="K16" s="223"/>
      <c r="L16" s="223"/>
      <c r="M16" s="223"/>
      <c r="N16" s="223"/>
      <c r="O16" s="223"/>
      <c r="P16" s="223"/>
      <c r="Q16" s="223"/>
      <c r="R16" s="223"/>
      <c r="S16" s="223"/>
      <c r="T16" s="223"/>
      <c r="U16" s="223"/>
    </row>
    <row r="17" spans="1:21" s="226" customFormat="1" ht="15" customHeight="1" x14ac:dyDescent="0.2">
      <c r="A17" s="334"/>
      <c r="B17" s="334"/>
      <c r="C17" s="334"/>
      <c r="D17" s="227"/>
      <c r="E17" s="227"/>
      <c r="F17" s="227"/>
      <c r="G17" s="227"/>
      <c r="H17" s="227"/>
      <c r="I17" s="227"/>
      <c r="J17" s="227"/>
      <c r="K17" s="227"/>
      <c r="L17" s="227"/>
      <c r="M17" s="227"/>
      <c r="N17" s="227"/>
      <c r="O17" s="227"/>
      <c r="P17" s="227"/>
      <c r="Q17" s="227"/>
      <c r="R17" s="227"/>
    </row>
    <row r="18" spans="1:21" s="226" customFormat="1" ht="27.75" customHeight="1" x14ac:dyDescent="0.2">
      <c r="A18" s="335" t="s">
        <v>410</v>
      </c>
      <c r="B18" s="335"/>
      <c r="C18" s="335"/>
      <c r="D18" s="228"/>
      <c r="E18" s="228"/>
      <c r="F18" s="228"/>
      <c r="G18" s="228"/>
      <c r="H18" s="228"/>
      <c r="I18" s="228"/>
      <c r="J18" s="228"/>
      <c r="K18" s="228"/>
      <c r="L18" s="228"/>
      <c r="M18" s="228"/>
      <c r="N18" s="228"/>
      <c r="O18" s="228"/>
      <c r="P18" s="228"/>
      <c r="Q18" s="228"/>
      <c r="R18" s="228"/>
      <c r="S18" s="228"/>
      <c r="T18" s="228"/>
      <c r="U18" s="228"/>
    </row>
    <row r="19" spans="1:21" s="226" customFormat="1" ht="15" customHeight="1" x14ac:dyDescent="0.2">
      <c r="A19" s="223"/>
      <c r="B19" s="223"/>
      <c r="C19" s="223"/>
      <c r="D19" s="223"/>
      <c r="E19" s="223"/>
      <c r="F19" s="223"/>
      <c r="G19" s="223"/>
      <c r="H19" s="227"/>
      <c r="I19" s="227"/>
      <c r="J19" s="227"/>
      <c r="K19" s="227"/>
      <c r="L19" s="227"/>
      <c r="M19" s="227"/>
      <c r="N19" s="227"/>
      <c r="O19" s="227"/>
      <c r="P19" s="227"/>
      <c r="Q19" s="227"/>
      <c r="R19" s="227"/>
    </row>
    <row r="20" spans="1:21" s="226" customFormat="1" ht="39.75" customHeight="1" x14ac:dyDescent="0.2">
      <c r="A20" s="162" t="s">
        <v>5</v>
      </c>
      <c r="B20" s="229" t="s">
        <v>67</v>
      </c>
      <c r="C20" s="163" t="s">
        <v>66</v>
      </c>
      <c r="D20" s="230"/>
      <c r="E20" s="230"/>
      <c r="F20" s="230"/>
      <c r="G20" s="230"/>
      <c r="H20" s="224"/>
      <c r="I20" s="224"/>
      <c r="J20" s="224"/>
      <c r="K20" s="224"/>
      <c r="L20" s="224"/>
      <c r="M20" s="224"/>
      <c r="N20" s="224"/>
      <c r="O20" s="224"/>
      <c r="P20" s="224"/>
      <c r="Q20" s="224"/>
      <c r="R20" s="224"/>
      <c r="S20" s="231"/>
      <c r="T20" s="231"/>
      <c r="U20" s="231"/>
    </row>
    <row r="21" spans="1:21" s="226" customFormat="1" ht="16.5" customHeight="1" x14ac:dyDescent="0.2">
      <c r="A21" s="163">
        <v>1</v>
      </c>
      <c r="B21" s="229">
        <v>2</v>
      </c>
      <c r="C21" s="163">
        <v>3</v>
      </c>
      <c r="D21" s="230"/>
      <c r="E21" s="230"/>
      <c r="F21" s="230"/>
      <c r="G21" s="230"/>
      <c r="H21" s="224"/>
      <c r="I21" s="224"/>
      <c r="J21" s="224"/>
      <c r="K21" s="224"/>
      <c r="L21" s="224"/>
      <c r="M21" s="224"/>
      <c r="N21" s="224"/>
      <c r="O21" s="224"/>
      <c r="P21" s="224"/>
      <c r="Q21" s="224"/>
      <c r="R21" s="224"/>
      <c r="S21" s="231"/>
      <c r="T21" s="231"/>
      <c r="U21" s="231"/>
    </row>
    <row r="22" spans="1:21" s="226" customFormat="1" ht="251.25" customHeight="1" x14ac:dyDescent="0.2">
      <c r="A22" s="232" t="s">
        <v>65</v>
      </c>
      <c r="B22" s="233" t="s">
        <v>422</v>
      </c>
      <c r="C22" s="159" t="s">
        <v>549</v>
      </c>
      <c r="D22" s="230"/>
      <c r="E22" s="230"/>
      <c r="F22" s="224"/>
      <c r="G22" s="224"/>
      <c r="H22" s="224"/>
      <c r="I22" s="224"/>
      <c r="J22" s="224"/>
      <c r="K22" s="224"/>
      <c r="L22" s="224"/>
      <c r="M22" s="224"/>
      <c r="N22" s="224"/>
      <c r="O22" s="224"/>
      <c r="P22" s="224"/>
      <c r="Q22" s="231"/>
      <c r="R22" s="231"/>
      <c r="S22" s="231"/>
      <c r="T22" s="231"/>
      <c r="U22" s="231"/>
    </row>
    <row r="23" spans="1:21" ht="62.25" customHeight="1" x14ac:dyDescent="0.25">
      <c r="A23" s="232" t="s">
        <v>63</v>
      </c>
      <c r="B23" s="234" t="s">
        <v>60</v>
      </c>
      <c r="C23" s="161" t="s">
        <v>542</v>
      </c>
      <c r="D23" s="235"/>
      <c r="E23" s="235"/>
      <c r="F23" s="235"/>
      <c r="G23" s="235"/>
      <c r="H23" s="235"/>
      <c r="I23" s="235"/>
      <c r="J23" s="235"/>
      <c r="K23" s="235"/>
      <c r="L23" s="235"/>
      <c r="M23" s="235"/>
      <c r="N23" s="235"/>
      <c r="O23" s="235"/>
      <c r="P23" s="235"/>
      <c r="Q23" s="235"/>
      <c r="R23" s="235"/>
      <c r="S23" s="235"/>
      <c r="T23" s="235"/>
      <c r="U23" s="235"/>
    </row>
    <row r="24" spans="1:21" ht="57" customHeight="1" x14ac:dyDescent="0.25">
      <c r="A24" s="232" t="s">
        <v>62</v>
      </c>
      <c r="B24" s="234" t="s">
        <v>442</v>
      </c>
      <c r="C24" s="162" t="s">
        <v>488</v>
      </c>
      <c r="D24" s="235"/>
      <c r="E24" s="235"/>
      <c r="F24" s="235"/>
      <c r="G24" s="235"/>
      <c r="H24" s="235"/>
      <c r="I24" s="235"/>
      <c r="J24" s="235"/>
      <c r="K24" s="235"/>
      <c r="L24" s="235"/>
      <c r="M24" s="235"/>
      <c r="N24" s="235"/>
      <c r="O24" s="235"/>
      <c r="P24" s="235"/>
      <c r="Q24" s="235"/>
      <c r="R24" s="235"/>
      <c r="S24" s="235"/>
      <c r="T24" s="235"/>
      <c r="U24" s="235"/>
    </row>
    <row r="25" spans="1:21" ht="63" customHeight="1" x14ac:dyDescent="0.25">
      <c r="A25" s="232" t="s">
        <v>61</v>
      </c>
      <c r="B25" s="234" t="s">
        <v>443</v>
      </c>
      <c r="C25" s="162" t="s">
        <v>564</v>
      </c>
      <c r="D25" s="235"/>
      <c r="E25" s="235"/>
      <c r="F25" s="235"/>
      <c r="G25" s="235"/>
      <c r="H25" s="235"/>
      <c r="I25" s="235"/>
      <c r="J25" s="235"/>
      <c r="K25" s="235"/>
      <c r="L25" s="235"/>
      <c r="M25" s="235"/>
      <c r="N25" s="235"/>
      <c r="O25" s="235"/>
      <c r="P25" s="235"/>
      <c r="Q25" s="235"/>
      <c r="R25" s="235"/>
      <c r="S25" s="235"/>
      <c r="T25" s="235"/>
      <c r="U25" s="235"/>
    </row>
    <row r="26" spans="1:21" ht="42.75" customHeight="1" x14ac:dyDescent="0.25">
      <c r="A26" s="232" t="s">
        <v>59</v>
      </c>
      <c r="B26" s="234" t="s">
        <v>236</v>
      </c>
      <c r="C26" s="160" t="s">
        <v>485</v>
      </c>
      <c r="D26" s="235"/>
      <c r="E26" s="235"/>
      <c r="F26" s="235"/>
      <c r="G26" s="235"/>
      <c r="H26" s="235"/>
      <c r="I26" s="235"/>
      <c r="J26" s="235"/>
      <c r="K26" s="235"/>
      <c r="L26" s="235"/>
      <c r="M26" s="235"/>
      <c r="N26" s="235"/>
      <c r="O26" s="235"/>
      <c r="P26" s="235"/>
      <c r="Q26" s="235"/>
      <c r="R26" s="235"/>
      <c r="S26" s="235"/>
      <c r="T26" s="235"/>
      <c r="U26" s="235"/>
    </row>
    <row r="27" spans="1:21" ht="383.25" customHeight="1" x14ac:dyDescent="0.25">
      <c r="A27" s="232" t="s">
        <v>58</v>
      </c>
      <c r="B27" s="234" t="s">
        <v>423</v>
      </c>
      <c r="C27" s="159" t="s">
        <v>543</v>
      </c>
      <c r="D27" s="235"/>
      <c r="E27" s="235"/>
      <c r="F27" s="235"/>
      <c r="G27" s="235"/>
      <c r="H27" s="235"/>
      <c r="I27" s="235"/>
      <c r="J27" s="235"/>
      <c r="K27" s="235"/>
      <c r="L27" s="235"/>
      <c r="M27" s="235"/>
      <c r="N27" s="235"/>
      <c r="O27" s="235"/>
      <c r="P27" s="235"/>
      <c r="Q27" s="235"/>
      <c r="R27" s="235"/>
      <c r="S27" s="235"/>
      <c r="T27" s="235"/>
      <c r="U27" s="235"/>
    </row>
    <row r="28" spans="1:21" ht="42.75" customHeight="1" x14ac:dyDescent="0.25">
      <c r="A28" s="232" t="s">
        <v>56</v>
      </c>
      <c r="B28" s="234" t="s">
        <v>57</v>
      </c>
      <c r="C28" s="160">
        <v>2027</v>
      </c>
      <c r="D28" s="235"/>
      <c r="E28" s="235"/>
      <c r="F28" s="235"/>
      <c r="G28" s="235"/>
      <c r="H28" s="235"/>
      <c r="I28" s="235"/>
      <c r="J28" s="235"/>
      <c r="K28" s="235"/>
      <c r="L28" s="235"/>
      <c r="M28" s="235"/>
      <c r="N28" s="235"/>
      <c r="O28" s="235"/>
      <c r="P28" s="235"/>
      <c r="Q28" s="235"/>
      <c r="R28" s="235"/>
      <c r="S28" s="235"/>
      <c r="T28" s="235"/>
      <c r="U28" s="235"/>
    </row>
    <row r="29" spans="1:21" ht="42.75" customHeight="1" x14ac:dyDescent="0.25">
      <c r="A29" s="232" t="s">
        <v>54</v>
      </c>
      <c r="B29" s="162" t="s">
        <v>55</v>
      </c>
      <c r="C29" s="160">
        <v>2029</v>
      </c>
      <c r="D29" s="235"/>
      <c r="E29" s="235"/>
      <c r="F29" s="235"/>
      <c r="G29" s="235"/>
      <c r="H29" s="235"/>
      <c r="I29" s="235"/>
      <c r="J29" s="235"/>
      <c r="K29" s="235"/>
      <c r="L29" s="235"/>
      <c r="M29" s="235"/>
      <c r="N29" s="235"/>
      <c r="O29" s="235"/>
      <c r="P29" s="235"/>
      <c r="Q29" s="235"/>
      <c r="R29" s="235"/>
      <c r="S29" s="235"/>
      <c r="T29" s="235"/>
      <c r="U29" s="235"/>
    </row>
    <row r="30" spans="1:21" ht="42.75" customHeight="1" x14ac:dyDescent="0.25">
      <c r="A30" s="232" t="s">
        <v>73</v>
      </c>
      <c r="B30" s="162" t="s">
        <v>53</v>
      </c>
      <c r="C30" s="160" t="s">
        <v>528</v>
      </c>
      <c r="D30" s="235"/>
      <c r="E30" s="235"/>
      <c r="F30" s="235"/>
      <c r="G30" s="235"/>
      <c r="H30" s="235"/>
      <c r="I30" s="235"/>
      <c r="J30" s="235"/>
      <c r="K30" s="235"/>
      <c r="L30" s="235"/>
      <c r="M30" s="235"/>
      <c r="N30" s="235"/>
      <c r="O30" s="235"/>
      <c r="P30" s="235"/>
      <c r="Q30" s="235"/>
      <c r="R30" s="235"/>
      <c r="S30" s="235"/>
      <c r="T30" s="235"/>
      <c r="U30" s="235"/>
    </row>
    <row r="31" spans="1:21" x14ac:dyDescent="0.25">
      <c r="A31" s="235"/>
      <c r="B31" s="235"/>
      <c r="C31" s="237"/>
      <c r="D31" s="235"/>
      <c r="E31" s="235"/>
      <c r="F31" s="235"/>
      <c r="G31" s="235"/>
      <c r="H31" s="235"/>
      <c r="I31" s="235"/>
      <c r="J31" s="235"/>
      <c r="K31" s="235"/>
      <c r="L31" s="235"/>
      <c r="M31" s="235"/>
      <c r="N31" s="235"/>
      <c r="O31" s="235"/>
      <c r="P31" s="235"/>
      <c r="Q31" s="235"/>
      <c r="R31" s="235"/>
      <c r="S31" s="235"/>
      <c r="T31" s="235"/>
      <c r="U31" s="235"/>
    </row>
    <row r="32" spans="1:21" x14ac:dyDescent="0.25">
      <c r="A32" s="235"/>
      <c r="B32" s="235"/>
      <c r="C32" s="237"/>
      <c r="D32" s="235"/>
      <c r="E32" s="235"/>
      <c r="F32" s="235"/>
      <c r="G32" s="235"/>
      <c r="H32" s="235"/>
      <c r="I32" s="235"/>
      <c r="J32" s="235"/>
      <c r="K32" s="235"/>
      <c r="L32" s="235"/>
      <c r="M32" s="235"/>
      <c r="N32" s="235"/>
      <c r="O32" s="235"/>
      <c r="P32" s="235"/>
      <c r="Q32" s="235"/>
      <c r="R32" s="235"/>
      <c r="S32" s="235"/>
      <c r="T32" s="235"/>
      <c r="U32" s="235"/>
    </row>
    <row r="33" spans="1:21" x14ac:dyDescent="0.25">
      <c r="A33" s="235"/>
      <c r="B33" s="235"/>
      <c r="C33" s="237"/>
      <c r="D33" s="235"/>
      <c r="E33" s="235"/>
      <c r="F33" s="235"/>
      <c r="G33" s="235"/>
      <c r="H33" s="235"/>
      <c r="I33" s="235"/>
      <c r="J33" s="235"/>
      <c r="K33" s="235"/>
      <c r="L33" s="235"/>
      <c r="M33" s="235"/>
      <c r="N33" s="235"/>
      <c r="O33" s="235"/>
      <c r="P33" s="235"/>
      <c r="Q33" s="235"/>
      <c r="R33" s="235"/>
      <c r="S33" s="235"/>
      <c r="T33" s="235"/>
      <c r="U33" s="235"/>
    </row>
    <row r="34" spans="1:21" x14ac:dyDescent="0.25">
      <c r="A34" s="235"/>
      <c r="B34" s="235"/>
      <c r="C34" s="237"/>
      <c r="D34" s="235"/>
      <c r="E34" s="235"/>
      <c r="F34" s="235"/>
      <c r="G34" s="235"/>
      <c r="H34" s="235"/>
      <c r="I34" s="235"/>
      <c r="J34" s="235"/>
      <c r="K34" s="235"/>
      <c r="L34" s="235"/>
      <c r="M34" s="235"/>
      <c r="N34" s="235"/>
      <c r="O34" s="235"/>
      <c r="P34" s="235"/>
      <c r="Q34" s="235"/>
      <c r="R34" s="235"/>
      <c r="S34" s="235"/>
      <c r="T34" s="235"/>
      <c r="U34" s="235"/>
    </row>
    <row r="35" spans="1:21" x14ac:dyDescent="0.25">
      <c r="A35" s="235"/>
      <c r="B35" s="235"/>
      <c r="C35" s="237"/>
      <c r="D35" s="235"/>
      <c r="E35" s="235"/>
      <c r="F35" s="235"/>
      <c r="G35" s="235"/>
      <c r="H35" s="235"/>
      <c r="I35" s="235"/>
      <c r="J35" s="235"/>
      <c r="K35" s="235"/>
      <c r="L35" s="235"/>
      <c r="M35" s="235"/>
      <c r="N35" s="235"/>
      <c r="O35" s="235"/>
      <c r="P35" s="235"/>
      <c r="Q35" s="235"/>
      <c r="R35" s="235"/>
      <c r="S35" s="235"/>
      <c r="T35" s="235"/>
      <c r="U35" s="235"/>
    </row>
    <row r="36" spans="1:21" x14ac:dyDescent="0.25">
      <c r="A36" s="235"/>
      <c r="B36" s="235"/>
      <c r="C36" s="237"/>
      <c r="D36" s="235"/>
      <c r="E36" s="235"/>
      <c r="F36" s="235"/>
      <c r="G36" s="235"/>
      <c r="H36" s="235"/>
      <c r="I36" s="235"/>
      <c r="J36" s="235"/>
      <c r="K36" s="235"/>
      <c r="L36" s="235"/>
      <c r="M36" s="235"/>
      <c r="N36" s="235"/>
      <c r="O36" s="235"/>
      <c r="P36" s="235"/>
      <c r="Q36" s="235"/>
      <c r="R36" s="235"/>
      <c r="S36" s="235"/>
      <c r="T36" s="235"/>
      <c r="U36" s="235"/>
    </row>
    <row r="37" spans="1:21" x14ac:dyDescent="0.25">
      <c r="A37" s="235"/>
      <c r="B37" s="235"/>
      <c r="C37" s="237"/>
      <c r="D37" s="235"/>
      <c r="E37" s="235"/>
      <c r="F37" s="235"/>
      <c r="G37" s="235"/>
      <c r="H37" s="235"/>
      <c r="I37" s="235"/>
      <c r="J37" s="235"/>
      <c r="K37" s="235"/>
      <c r="L37" s="235"/>
      <c r="M37" s="235"/>
      <c r="N37" s="235"/>
      <c r="O37" s="235"/>
      <c r="P37" s="235"/>
      <c r="Q37" s="235"/>
      <c r="R37" s="235"/>
      <c r="S37" s="235"/>
      <c r="T37" s="235"/>
      <c r="U37" s="235"/>
    </row>
    <row r="38" spans="1:21" x14ac:dyDescent="0.25">
      <c r="A38" s="235"/>
      <c r="B38" s="235"/>
      <c r="C38" s="237"/>
      <c r="D38" s="235"/>
      <c r="E38" s="235"/>
      <c r="F38" s="235"/>
      <c r="G38" s="235"/>
      <c r="H38" s="235"/>
      <c r="I38" s="235"/>
      <c r="J38" s="235"/>
      <c r="K38" s="235"/>
      <c r="L38" s="235"/>
      <c r="M38" s="235"/>
      <c r="N38" s="235"/>
      <c r="O38" s="235"/>
      <c r="P38" s="235"/>
      <c r="Q38" s="235"/>
      <c r="R38" s="235"/>
      <c r="S38" s="235"/>
      <c r="T38" s="235"/>
      <c r="U38" s="235"/>
    </row>
    <row r="39" spans="1:21" x14ac:dyDescent="0.25">
      <c r="A39" s="235"/>
      <c r="B39" s="235"/>
      <c r="C39" s="237"/>
      <c r="D39" s="235"/>
      <c r="E39" s="235"/>
      <c r="F39" s="235"/>
      <c r="G39" s="235"/>
      <c r="H39" s="235"/>
      <c r="I39" s="235"/>
      <c r="J39" s="235"/>
      <c r="K39" s="235"/>
      <c r="L39" s="235"/>
      <c r="M39" s="235"/>
      <c r="N39" s="235"/>
      <c r="O39" s="235"/>
      <c r="P39" s="235"/>
      <c r="Q39" s="235"/>
      <c r="R39" s="235"/>
      <c r="S39" s="235"/>
      <c r="T39" s="235"/>
      <c r="U39" s="235"/>
    </row>
    <row r="40" spans="1:21" x14ac:dyDescent="0.25">
      <c r="A40" s="235"/>
      <c r="B40" s="235"/>
      <c r="C40" s="237"/>
      <c r="D40" s="235"/>
      <c r="E40" s="235"/>
      <c r="F40" s="235"/>
      <c r="G40" s="235"/>
      <c r="H40" s="235"/>
      <c r="I40" s="235"/>
      <c r="J40" s="235"/>
      <c r="K40" s="235"/>
      <c r="L40" s="235"/>
      <c r="M40" s="235"/>
      <c r="N40" s="235"/>
      <c r="O40" s="235"/>
      <c r="P40" s="235"/>
      <c r="Q40" s="235"/>
      <c r="R40" s="235"/>
      <c r="S40" s="235"/>
      <c r="T40" s="235"/>
      <c r="U40" s="235"/>
    </row>
    <row r="41" spans="1:21" x14ac:dyDescent="0.25">
      <c r="A41" s="235"/>
      <c r="B41" s="235"/>
      <c r="C41" s="237"/>
      <c r="D41" s="235"/>
      <c r="E41" s="235"/>
      <c r="F41" s="235"/>
      <c r="G41" s="235"/>
      <c r="H41" s="235"/>
      <c r="I41" s="235"/>
      <c r="J41" s="235"/>
      <c r="K41" s="235"/>
      <c r="L41" s="235"/>
      <c r="M41" s="235"/>
      <c r="N41" s="235"/>
      <c r="O41" s="235"/>
      <c r="P41" s="235"/>
      <c r="Q41" s="235"/>
      <c r="R41" s="235"/>
      <c r="S41" s="235"/>
      <c r="T41" s="235"/>
      <c r="U41" s="235"/>
    </row>
    <row r="42" spans="1:21" x14ac:dyDescent="0.25">
      <c r="A42" s="235"/>
      <c r="B42" s="235"/>
      <c r="C42" s="237"/>
      <c r="D42" s="235"/>
      <c r="E42" s="235"/>
      <c r="F42" s="235"/>
      <c r="G42" s="235"/>
      <c r="H42" s="235"/>
      <c r="I42" s="235"/>
      <c r="J42" s="235"/>
      <c r="K42" s="235"/>
      <c r="L42" s="235"/>
      <c r="M42" s="235"/>
      <c r="N42" s="235"/>
      <c r="O42" s="235"/>
      <c r="P42" s="235"/>
      <c r="Q42" s="235"/>
      <c r="R42" s="235"/>
      <c r="S42" s="235"/>
      <c r="T42" s="235"/>
      <c r="U42" s="235"/>
    </row>
    <row r="43" spans="1:21" x14ac:dyDescent="0.25">
      <c r="A43" s="235"/>
      <c r="B43" s="235"/>
      <c r="C43" s="237"/>
      <c r="D43" s="235"/>
      <c r="E43" s="235"/>
      <c r="F43" s="235"/>
      <c r="G43" s="235"/>
      <c r="H43" s="235"/>
      <c r="I43" s="235"/>
      <c r="J43" s="235"/>
      <c r="K43" s="235"/>
      <c r="L43" s="235"/>
      <c r="M43" s="235"/>
      <c r="N43" s="235"/>
      <c r="O43" s="235"/>
      <c r="P43" s="235"/>
      <c r="Q43" s="235"/>
      <c r="R43" s="235"/>
      <c r="S43" s="235"/>
      <c r="T43" s="235"/>
      <c r="U43" s="235"/>
    </row>
    <row r="44" spans="1:21" x14ac:dyDescent="0.25">
      <c r="A44" s="235"/>
      <c r="B44" s="235"/>
      <c r="C44" s="237"/>
      <c r="D44" s="235"/>
      <c r="E44" s="235"/>
      <c r="F44" s="235"/>
      <c r="G44" s="235"/>
      <c r="H44" s="235"/>
      <c r="I44" s="235"/>
      <c r="J44" s="235"/>
      <c r="K44" s="235"/>
      <c r="L44" s="235"/>
      <c r="M44" s="235"/>
      <c r="N44" s="235"/>
      <c r="O44" s="235"/>
      <c r="P44" s="235"/>
      <c r="Q44" s="235"/>
      <c r="R44" s="235"/>
      <c r="S44" s="235"/>
      <c r="T44" s="235"/>
      <c r="U44" s="235"/>
    </row>
    <row r="45" spans="1:21" x14ac:dyDescent="0.25">
      <c r="A45" s="235"/>
      <c r="B45" s="235"/>
      <c r="C45" s="237"/>
      <c r="D45" s="235"/>
      <c r="E45" s="235"/>
      <c r="F45" s="235"/>
      <c r="G45" s="235"/>
      <c r="H45" s="235"/>
      <c r="I45" s="235"/>
      <c r="J45" s="235"/>
      <c r="K45" s="235"/>
      <c r="L45" s="235"/>
      <c r="M45" s="235"/>
      <c r="N45" s="235"/>
      <c r="O45" s="235"/>
      <c r="P45" s="235"/>
      <c r="Q45" s="235"/>
      <c r="R45" s="235"/>
      <c r="S45" s="235"/>
      <c r="T45" s="235"/>
      <c r="U45" s="235"/>
    </row>
    <row r="46" spans="1:21" x14ac:dyDescent="0.25">
      <c r="A46" s="235"/>
      <c r="B46" s="235"/>
      <c r="C46" s="237"/>
      <c r="D46" s="235"/>
      <c r="E46" s="235"/>
      <c r="F46" s="235"/>
      <c r="G46" s="235"/>
      <c r="H46" s="235"/>
      <c r="I46" s="235"/>
      <c r="J46" s="235"/>
      <c r="K46" s="235"/>
      <c r="L46" s="235"/>
      <c r="M46" s="235"/>
      <c r="N46" s="235"/>
      <c r="O46" s="235"/>
      <c r="P46" s="235"/>
      <c r="Q46" s="235"/>
      <c r="R46" s="235"/>
      <c r="S46" s="235"/>
      <c r="T46" s="235"/>
      <c r="U46" s="235"/>
    </row>
    <row r="47" spans="1:21" x14ac:dyDescent="0.25">
      <c r="A47" s="235"/>
      <c r="B47" s="235"/>
      <c r="C47" s="237"/>
      <c r="D47" s="235"/>
      <c r="E47" s="235"/>
      <c r="F47" s="235"/>
      <c r="G47" s="235"/>
      <c r="H47" s="235"/>
      <c r="I47" s="235"/>
      <c r="J47" s="235"/>
      <c r="K47" s="235"/>
      <c r="L47" s="235"/>
      <c r="M47" s="235"/>
      <c r="N47" s="235"/>
      <c r="O47" s="235"/>
      <c r="P47" s="235"/>
      <c r="Q47" s="235"/>
      <c r="R47" s="235"/>
      <c r="S47" s="235"/>
      <c r="T47" s="235"/>
      <c r="U47" s="235"/>
    </row>
    <row r="48" spans="1:21" x14ac:dyDescent="0.25">
      <c r="A48" s="235"/>
      <c r="B48" s="235"/>
      <c r="C48" s="237"/>
      <c r="D48" s="235"/>
      <c r="E48" s="235"/>
      <c r="F48" s="235"/>
      <c r="G48" s="235"/>
      <c r="H48" s="235"/>
      <c r="I48" s="235"/>
      <c r="J48" s="235"/>
      <c r="K48" s="235"/>
      <c r="L48" s="235"/>
      <c r="M48" s="235"/>
      <c r="N48" s="235"/>
      <c r="O48" s="235"/>
      <c r="P48" s="235"/>
      <c r="Q48" s="235"/>
      <c r="R48" s="235"/>
      <c r="S48" s="235"/>
      <c r="T48" s="235"/>
      <c r="U48" s="235"/>
    </row>
    <row r="49" spans="1:21" x14ac:dyDescent="0.25">
      <c r="A49" s="235"/>
      <c r="B49" s="235"/>
      <c r="C49" s="237"/>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7"/>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7"/>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7"/>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7"/>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7"/>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7"/>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7"/>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7"/>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7"/>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7"/>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7"/>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7"/>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7"/>
      <c r="D62" s="235"/>
      <c r="E62" s="235"/>
      <c r="F62" s="235"/>
      <c r="G62" s="235"/>
      <c r="H62" s="235"/>
      <c r="I62" s="235"/>
      <c r="J62" s="235"/>
      <c r="K62" s="235"/>
      <c r="L62" s="235"/>
      <c r="M62" s="235"/>
      <c r="N62" s="235"/>
      <c r="O62" s="235"/>
      <c r="P62" s="235"/>
      <c r="Q62" s="235"/>
      <c r="R62" s="235"/>
      <c r="S62" s="235"/>
      <c r="T62" s="235"/>
      <c r="U62" s="235"/>
    </row>
    <row r="63" spans="1:21" x14ac:dyDescent="0.25">
      <c r="A63" s="235"/>
      <c r="B63" s="235"/>
      <c r="C63" s="237"/>
      <c r="D63" s="235"/>
      <c r="E63" s="235"/>
      <c r="F63" s="235"/>
      <c r="G63" s="235"/>
      <c r="H63" s="235"/>
      <c r="I63" s="235"/>
      <c r="J63" s="235"/>
      <c r="K63" s="235"/>
      <c r="L63" s="235"/>
      <c r="M63" s="235"/>
      <c r="N63" s="235"/>
      <c r="O63" s="235"/>
      <c r="P63" s="235"/>
      <c r="Q63" s="235"/>
      <c r="R63" s="235"/>
      <c r="S63" s="235"/>
      <c r="T63" s="235"/>
      <c r="U63" s="235"/>
    </row>
    <row r="64" spans="1:21" x14ac:dyDescent="0.25">
      <c r="A64" s="235"/>
      <c r="B64" s="235"/>
      <c r="C64" s="237"/>
      <c r="D64" s="235"/>
      <c r="E64" s="235"/>
      <c r="F64" s="235"/>
      <c r="G64" s="235"/>
      <c r="H64" s="235"/>
      <c r="I64" s="235"/>
      <c r="J64" s="235"/>
      <c r="K64" s="235"/>
      <c r="L64" s="235"/>
      <c r="M64" s="235"/>
      <c r="N64" s="235"/>
      <c r="O64" s="235"/>
      <c r="P64" s="235"/>
      <c r="Q64" s="235"/>
      <c r="R64" s="235"/>
      <c r="S64" s="235"/>
      <c r="T64" s="235"/>
      <c r="U64" s="235"/>
    </row>
    <row r="65" spans="1:21" x14ac:dyDescent="0.25">
      <c r="A65" s="235"/>
      <c r="B65" s="235"/>
      <c r="C65" s="237"/>
      <c r="D65" s="235"/>
      <c r="E65" s="235"/>
      <c r="F65" s="235"/>
      <c r="G65" s="235"/>
      <c r="H65" s="235"/>
      <c r="I65" s="235"/>
      <c r="J65" s="235"/>
      <c r="K65" s="235"/>
      <c r="L65" s="235"/>
      <c r="M65" s="235"/>
      <c r="N65" s="235"/>
      <c r="O65" s="235"/>
      <c r="P65" s="235"/>
      <c r="Q65" s="235"/>
      <c r="R65" s="235"/>
      <c r="S65" s="235"/>
      <c r="T65" s="235"/>
      <c r="U65" s="235"/>
    </row>
    <row r="66" spans="1:21" x14ac:dyDescent="0.25">
      <c r="A66" s="235"/>
      <c r="B66" s="235"/>
      <c r="C66" s="237"/>
      <c r="D66" s="235"/>
      <c r="E66" s="235"/>
      <c r="F66" s="235"/>
      <c r="G66" s="235"/>
      <c r="H66" s="235"/>
      <c r="I66" s="235"/>
      <c r="J66" s="235"/>
      <c r="K66" s="235"/>
      <c r="L66" s="235"/>
      <c r="M66" s="235"/>
      <c r="N66" s="235"/>
      <c r="O66" s="235"/>
      <c r="P66" s="235"/>
      <c r="Q66" s="235"/>
      <c r="R66" s="235"/>
      <c r="S66" s="235"/>
      <c r="T66" s="235"/>
      <c r="U66" s="235"/>
    </row>
    <row r="67" spans="1:21" x14ac:dyDescent="0.25">
      <c r="A67" s="235"/>
      <c r="B67" s="235"/>
      <c r="C67" s="237"/>
      <c r="D67" s="235"/>
      <c r="E67" s="235"/>
      <c r="F67" s="235"/>
      <c r="G67" s="235"/>
      <c r="H67" s="235"/>
      <c r="I67" s="235"/>
      <c r="J67" s="235"/>
      <c r="K67" s="235"/>
      <c r="L67" s="235"/>
      <c r="M67" s="235"/>
      <c r="N67" s="235"/>
      <c r="O67" s="235"/>
      <c r="P67" s="235"/>
      <c r="Q67" s="235"/>
      <c r="R67" s="235"/>
      <c r="S67" s="235"/>
      <c r="T67" s="235"/>
      <c r="U67" s="235"/>
    </row>
    <row r="68" spans="1:21" x14ac:dyDescent="0.25">
      <c r="A68" s="235"/>
      <c r="B68" s="235"/>
      <c r="C68" s="237"/>
      <c r="D68" s="235"/>
      <c r="E68" s="235"/>
      <c r="F68" s="235"/>
      <c r="G68" s="235"/>
      <c r="H68" s="235"/>
      <c r="I68" s="235"/>
      <c r="J68" s="235"/>
      <c r="K68" s="235"/>
      <c r="L68" s="235"/>
      <c r="M68" s="235"/>
      <c r="N68" s="235"/>
      <c r="O68" s="235"/>
      <c r="P68" s="235"/>
      <c r="Q68" s="235"/>
      <c r="R68" s="235"/>
      <c r="S68" s="235"/>
      <c r="T68" s="235"/>
      <c r="U68" s="235"/>
    </row>
    <row r="69" spans="1:21" x14ac:dyDescent="0.25">
      <c r="A69" s="235"/>
      <c r="B69" s="235"/>
      <c r="C69" s="237"/>
      <c r="D69" s="235"/>
      <c r="E69" s="235"/>
      <c r="F69" s="235"/>
      <c r="G69" s="235"/>
      <c r="H69" s="235"/>
      <c r="I69" s="235"/>
      <c r="J69" s="235"/>
      <c r="K69" s="235"/>
      <c r="L69" s="235"/>
      <c r="M69" s="235"/>
      <c r="N69" s="235"/>
      <c r="O69" s="235"/>
      <c r="P69" s="235"/>
      <c r="Q69" s="235"/>
      <c r="R69" s="235"/>
      <c r="S69" s="235"/>
      <c r="T69" s="235"/>
      <c r="U69" s="235"/>
    </row>
    <row r="70" spans="1:21" x14ac:dyDescent="0.25">
      <c r="A70" s="235"/>
      <c r="B70" s="235"/>
      <c r="C70" s="237"/>
      <c r="D70" s="235"/>
      <c r="E70" s="235"/>
      <c r="F70" s="235"/>
      <c r="G70" s="235"/>
      <c r="H70" s="235"/>
      <c r="I70" s="235"/>
      <c r="J70" s="235"/>
      <c r="K70" s="235"/>
      <c r="L70" s="235"/>
      <c r="M70" s="235"/>
      <c r="N70" s="235"/>
      <c r="O70" s="235"/>
      <c r="P70" s="235"/>
      <c r="Q70" s="235"/>
      <c r="R70" s="235"/>
      <c r="S70" s="235"/>
      <c r="T70" s="235"/>
      <c r="U70" s="235"/>
    </row>
    <row r="71" spans="1:21" x14ac:dyDescent="0.25">
      <c r="A71" s="235"/>
      <c r="B71" s="235"/>
      <c r="C71" s="237"/>
      <c r="D71" s="235"/>
      <c r="E71" s="235"/>
      <c r="F71" s="235"/>
      <c r="G71" s="235"/>
      <c r="H71" s="235"/>
      <c r="I71" s="235"/>
      <c r="J71" s="235"/>
      <c r="K71" s="235"/>
      <c r="L71" s="235"/>
      <c r="M71" s="235"/>
      <c r="N71" s="235"/>
      <c r="O71" s="235"/>
      <c r="P71" s="235"/>
      <c r="Q71" s="235"/>
      <c r="R71" s="235"/>
      <c r="S71" s="235"/>
      <c r="T71" s="235"/>
      <c r="U71" s="235"/>
    </row>
    <row r="72" spans="1:21" x14ac:dyDescent="0.25">
      <c r="A72" s="235"/>
      <c r="B72" s="235"/>
      <c r="C72" s="237"/>
      <c r="D72" s="235"/>
      <c r="E72" s="235"/>
      <c r="F72" s="235"/>
      <c r="G72" s="235"/>
      <c r="H72" s="235"/>
      <c r="I72" s="235"/>
      <c r="J72" s="235"/>
      <c r="K72" s="235"/>
      <c r="L72" s="235"/>
      <c r="M72" s="235"/>
      <c r="N72" s="235"/>
      <c r="O72" s="235"/>
      <c r="P72" s="235"/>
      <c r="Q72" s="235"/>
      <c r="R72" s="235"/>
      <c r="S72" s="235"/>
      <c r="T72" s="235"/>
      <c r="U72" s="235"/>
    </row>
    <row r="73" spans="1:21" x14ac:dyDescent="0.25">
      <c r="A73" s="235"/>
      <c r="B73" s="235"/>
      <c r="C73" s="237"/>
      <c r="D73" s="235"/>
      <c r="E73" s="235"/>
      <c r="F73" s="235"/>
      <c r="G73" s="235"/>
      <c r="H73" s="235"/>
      <c r="I73" s="235"/>
      <c r="J73" s="235"/>
      <c r="K73" s="235"/>
      <c r="L73" s="235"/>
      <c r="M73" s="235"/>
      <c r="N73" s="235"/>
      <c r="O73" s="235"/>
      <c r="P73" s="235"/>
      <c r="Q73" s="235"/>
      <c r="R73" s="235"/>
      <c r="S73" s="235"/>
      <c r="T73" s="235"/>
      <c r="U73" s="235"/>
    </row>
    <row r="74" spans="1:21" x14ac:dyDescent="0.25">
      <c r="A74" s="235"/>
      <c r="B74" s="235"/>
      <c r="C74" s="235"/>
      <c r="D74" s="235"/>
      <c r="E74" s="235"/>
      <c r="F74" s="235"/>
      <c r="G74" s="235"/>
      <c r="H74" s="235"/>
      <c r="I74" s="235"/>
      <c r="J74" s="235"/>
      <c r="K74" s="235"/>
      <c r="L74" s="235"/>
      <c r="M74" s="235"/>
      <c r="N74" s="235"/>
      <c r="O74" s="235"/>
      <c r="P74" s="235"/>
      <c r="Q74" s="235"/>
      <c r="R74" s="235"/>
      <c r="S74" s="235"/>
      <c r="T74" s="235"/>
      <c r="U74" s="235"/>
    </row>
    <row r="75" spans="1:21" x14ac:dyDescent="0.25">
      <c r="A75" s="235"/>
      <c r="B75" s="235"/>
      <c r="C75" s="235"/>
      <c r="D75" s="235"/>
      <c r="E75" s="235"/>
      <c r="F75" s="235"/>
      <c r="G75" s="235"/>
      <c r="H75" s="235"/>
      <c r="I75" s="235"/>
      <c r="J75" s="235"/>
      <c r="K75" s="235"/>
      <c r="L75" s="235"/>
      <c r="M75" s="235"/>
      <c r="N75" s="235"/>
      <c r="O75" s="235"/>
      <c r="P75" s="235"/>
      <c r="Q75" s="235"/>
      <c r="R75" s="235"/>
      <c r="S75" s="235"/>
      <c r="T75" s="235"/>
      <c r="U75" s="235"/>
    </row>
    <row r="76" spans="1:21" x14ac:dyDescent="0.25">
      <c r="A76" s="235"/>
      <c r="B76" s="235"/>
      <c r="C76" s="235"/>
      <c r="D76" s="235"/>
      <c r="E76" s="235"/>
      <c r="F76" s="235"/>
      <c r="G76" s="235"/>
      <c r="H76" s="235"/>
      <c r="I76" s="235"/>
      <c r="J76" s="235"/>
      <c r="K76" s="235"/>
      <c r="L76" s="235"/>
      <c r="M76" s="235"/>
      <c r="N76" s="235"/>
      <c r="O76" s="235"/>
      <c r="P76" s="235"/>
      <c r="Q76" s="235"/>
      <c r="R76" s="235"/>
      <c r="S76" s="235"/>
      <c r="T76" s="235"/>
      <c r="U76" s="235"/>
    </row>
    <row r="77" spans="1:21" x14ac:dyDescent="0.25">
      <c r="A77" s="235"/>
      <c r="B77" s="235"/>
      <c r="C77" s="235"/>
      <c r="D77" s="235"/>
      <c r="E77" s="235"/>
      <c r="F77" s="235"/>
      <c r="G77" s="235"/>
      <c r="H77" s="235"/>
      <c r="I77" s="235"/>
      <c r="J77" s="235"/>
      <c r="K77" s="235"/>
      <c r="L77" s="235"/>
      <c r="M77" s="235"/>
      <c r="N77" s="235"/>
      <c r="O77" s="235"/>
      <c r="P77" s="235"/>
      <c r="Q77" s="235"/>
      <c r="R77" s="235"/>
      <c r="S77" s="235"/>
      <c r="T77" s="235"/>
      <c r="U77" s="235"/>
    </row>
    <row r="78" spans="1:21" x14ac:dyDescent="0.25">
      <c r="A78" s="235"/>
      <c r="B78" s="235"/>
      <c r="C78" s="235"/>
      <c r="D78" s="235"/>
      <c r="E78" s="235"/>
      <c r="F78" s="235"/>
      <c r="G78" s="235"/>
      <c r="H78" s="235"/>
      <c r="I78" s="235"/>
      <c r="J78" s="235"/>
      <c r="K78" s="235"/>
      <c r="L78" s="235"/>
      <c r="M78" s="235"/>
      <c r="N78" s="235"/>
      <c r="O78" s="235"/>
      <c r="P78" s="235"/>
      <c r="Q78" s="235"/>
      <c r="R78" s="235"/>
      <c r="S78" s="235"/>
      <c r="T78" s="235"/>
      <c r="U78" s="235"/>
    </row>
    <row r="79" spans="1:21" x14ac:dyDescent="0.25">
      <c r="A79" s="235"/>
      <c r="B79" s="235"/>
      <c r="C79" s="235"/>
      <c r="D79" s="235"/>
      <c r="E79" s="235"/>
      <c r="F79" s="235"/>
      <c r="G79" s="235"/>
      <c r="H79" s="235"/>
      <c r="I79" s="235"/>
      <c r="J79" s="235"/>
      <c r="K79" s="235"/>
      <c r="L79" s="235"/>
      <c r="M79" s="235"/>
      <c r="N79" s="235"/>
      <c r="O79" s="235"/>
      <c r="P79" s="235"/>
      <c r="Q79" s="235"/>
      <c r="R79" s="235"/>
      <c r="S79" s="235"/>
      <c r="T79" s="235"/>
      <c r="U79" s="235"/>
    </row>
    <row r="80" spans="1:21" x14ac:dyDescent="0.25">
      <c r="A80" s="235"/>
      <c r="B80" s="235"/>
      <c r="C80" s="235"/>
      <c r="D80" s="235"/>
      <c r="E80" s="235"/>
      <c r="F80" s="235"/>
      <c r="G80" s="235"/>
      <c r="H80" s="235"/>
      <c r="I80" s="235"/>
      <c r="J80" s="235"/>
      <c r="K80" s="235"/>
      <c r="L80" s="235"/>
      <c r="M80" s="235"/>
      <c r="N80" s="235"/>
      <c r="O80" s="235"/>
      <c r="P80" s="235"/>
      <c r="Q80" s="235"/>
      <c r="R80" s="235"/>
      <c r="S80" s="235"/>
      <c r="T80" s="235"/>
      <c r="U80" s="235"/>
    </row>
    <row r="81" spans="1:21" x14ac:dyDescent="0.25">
      <c r="A81" s="235"/>
      <c r="B81" s="235"/>
      <c r="C81" s="235"/>
      <c r="D81" s="235"/>
      <c r="E81" s="235"/>
      <c r="F81" s="235"/>
      <c r="G81" s="235"/>
      <c r="H81" s="235"/>
      <c r="I81" s="235"/>
      <c r="J81" s="235"/>
      <c r="K81" s="235"/>
      <c r="L81" s="235"/>
      <c r="M81" s="235"/>
      <c r="N81" s="235"/>
      <c r="O81" s="235"/>
      <c r="P81" s="235"/>
      <c r="Q81" s="235"/>
      <c r="R81" s="235"/>
      <c r="S81" s="235"/>
      <c r="T81" s="235"/>
      <c r="U81" s="235"/>
    </row>
    <row r="82" spans="1:21" x14ac:dyDescent="0.25">
      <c r="A82" s="235"/>
      <c r="B82" s="235"/>
      <c r="C82" s="235"/>
      <c r="D82" s="235"/>
      <c r="E82" s="235"/>
      <c r="F82" s="235"/>
      <c r="G82" s="235"/>
      <c r="H82" s="235"/>
      <c r="I82" s="235"/>
      <c r="J82" s="235"/>
      <c r="K82" s="235"/>
      <c r="L82" s="235"/>
      <c r="M82" s="235"/>
      <c r="N82" s="235"/>
      <c r="O82" s="235"/>
      <c r="P82" s="235"/>
      <c r="Q82" s="235"/>
      <c r="R82" s="235"/>
      <c r="S82" s="235"/>
      <c r="T82" s="235"/>
      <c r="U82" s="235"/>
    </row>
    <row r="83" spans="1:21" x14ac:dyDescent="0.25">
      <c r="A83" s="235"/>
      <c r="B83" s="235"/>
      <c r="C83" s="235"/>
      <c r="D83" s="235"/>
      <c r="E83" s="235"/>
      <c r="F83" s="235"/>
      <c r="G83" s="235"/>
      <c r="H83" s="235"/>
      <c r="I83" s="235"/>
      <c r="J83" s="235"/>
      <c r="K83" s="235"/>
      <c r="L83" s="235"/>
      <c r="M83" s="235"/>
      <c r="N83" s="235"/>
      <c r="O83" s="235"/>
      <c r="P83" s="235"/>
      <c r="Q83" s="235"/>
      <c r="R83" s="235"/>
      <c r="S83" s="235"/>
      <c r="T83" s="235"/>
      <c r="U83" s="235"/>
    </row>
    <row r="84" spans="1:21" x14ac:dyDescent="0.25">
      <c r="A84" s="235"/>
      <c r="B84" s="235"/>
      <c r="C84" s="235"/>
      <c r="D84" s="235"/>
      <c r="E84" s="235"/>
      <c r="F84" s="235"/>
      <c r="G84" s="235"/>
      <c r="H84" s="235"/>
      <c r="I84" s="235"/>
      <c r="J84" s="235"/>
      <c r="K84" s="235"/>
      <c r="L84" s="235"/>
      <c r="M84" s="235"/>
      <c r="N84" s="235"/>
      <c r="O84" s="235"/>
      <c r="P84" s="235"/>
      <c r="Q84" s="235"/>
      <c r="R84" s="235"/>
      <c r="S84" s="235"/>
      <c r="T84" s="235"/>
      <c r="U84" s="235"/>
    </row>
    <row r="85" spans="1:21" x14ac:dyDescent="0.25">
      <c r="A85" s="235"/>
      <c r="B85" s="235"/>
      <c r="C85" s="235"/>
      <c r="D85" s="235"/>
      <c r="E85" s="235"/>
      <c r="F85" s="235"/>
      <c r="G85" s="235"/>
      <c r="H85" s="235"/>
      <c r="I85" s="235"/>
      <c r="J85" s="235"/>
      <c r="K85" s="235"/>
      <c r="L85" s="235"/>
      <c r="M85" s="235"/>
      <c r="N85" s="235"/>
      <c r="O85" s="235"/>
      <c r="P85" s="235"/>
      <c r="Q85" s="235"/>
      <c r="R85" s="235"/>
      <c r="S85" s="235"/>
      <c r="T85" s="235"/>
      <c r="U85" s="235"/>
    </row>
    <row r="86" spans="1:21" x14ac:dyDescent="0.25">
      <c r="A86" s="235"/>
      <c r="B86" s="235"/>
      <c r="C86" s="235"/>
      <c r="D86" s="235"/>
      <c r="E86" s="235"/>
      <c r="F86" s="235"/>
      <c r="G86" s="235"/>
      <c r="H86" s="235"/>
      <c r="I86" s="235"/>
      <c r="J86" s="235"/>
      <c r="K86" s="235"/>
      <c r="L86" s="235"/>
      <c r="M86" s="235"/>
      <c r="N86" s="235"/>
      <c r="O86" s="235"/>
      <c r="P86" s="235"/>
      <c r="Q86" s="235"/>
      <c r="R86" s="235"/>
      <c r="S86" s="235"/>
      <c r="T86" s="235"/>
      <c r="U86" s="235"/>
    </row>
    <row r="87" spans="1:21" x14ac:dyDescent="0.25">
      <c r="A87" s="235"/>
      <c r="B87" s="235"/>
      <c r="C87" s="235"/>
      <c r="D87" s="235"/>
      <c r="E87" s="235"/>
      <c r="F87" s="235"/>
      <c r="G87" s="235"/>
      <c r="H87" s="235"/>
      <c r="I87" s="235"/>
      <c r="J87" s="235"/>
      <c r="K87" s="235"/>
      <c r="L87" s="235"/>
      <c r="M87" s="235"/>
      <c r="N87" s="235"/>
      <c r="O87" s="235"/>
      <c r="P87" s="235"/>
      <c r="Q87" s="235"/>
      <c r="R87" s="235"/>
      <c r="S87" s="235"/>
      <c r="T87" s="235"/>
      <c r="U87" s="235"/>
    </row>
    <row r="88" spans="1:21" x14ac:dyDescent="0.25">
      <c r="A88" s="235"/>
      <c r="B88" s="235"/>
      <c r="C88" s="235"/>
      <c r="D88" s="235"/>
      <c r="E88" s="235"/>
      <c r="F88" s="235"/>
      <c r="G88" s="235"/>
      <c r="H88" s="235"/>
      <c r="I88" s="235"/>
      <c r="J88" s="235"/>
      <c r="K88" s="235"/>
      <c r="L88" s="235"/>
      <c r="M88" s="235"/>
      <c r="N88" s="235"/>
      <c r="O88" s="235"/>
      <c r="P88" s="235"/>
      <c r="Q88" s="235"/>
      <c r="R88" s="235"/>
      <c r="S88" s="235"/>
      <c r="T88" s="235"/>
      <c r="U88" s="235"/>
    </row>
    <row r="89" spans="1:21" x14ac:dyDescent="0.25">
      <c r="A89" s="235"/>
      <c r="B89" s="235"/>
      <c r="C89" s="235"/>
      <c r="D89" s="235"/>
      <c r="E89" s="235"/>
      <c r="F89" s="235"/>
      <c r="G89" s="235"/>
      <c r="H89" s="235"/>
      <c r="I89" s="235"/>
      <c r="J89" s="235"/>
      <c r="K89" s="235"/>
      <c r="L89" s="235"/>
      <c r="M89" s="235"/>
      <c r="N89" s="235"/>
      <c r="O89" s="235"/>
      <c r="P89" s="235"/>
      <c r="Q89" s="235"/>
      <c r="R89" s="235"/>
      <c r="S89" s="235"/>
      <c r="T89" s="235"/>
      <c r="U89" s="235"/>
    </row>
    <row r="90" spans="1:21" x14ac:dyDescent="0.25">
      <c r="A90" s="235"/>
      <c r="B90" s="235"/>
      <c r="C90" s="235"/>
      <c r="D90" s="235"/>
      <c r="E90" s="235"/>
      <c r="F90" s="235"/>
      <c r="G90" s="235"/>
      <c r="H90" s="235"/>
      <c r="I90" s="235"/>
      <c r="J90" s="235"/>
      <c r="K90" s="235"/>
      <c r="L90" s="235"/>
      <c r="M90" s="235"/>
      <c r="N90" s="235"/>
      <c r="O90" s="235"/>
      <c r="P90" s="235"/>
      <c r="Q90" s="235"/>
      <c r="R90" s="235"/>
      <c r="S90" s="235"/>
      <c r="T90" s="235"/>
      <c r="U90" s="235"/>
    </row>
    <row r="91" spans="1:21" x14ac:dyDescent="0.25">
      <c r="A91" s="235"/>
      <c r="B91" s="235"/>
      <c r="C91" s="235"/>
      <c r="D91" s="235"/>
      <c r="E91" s="235"/>
      <c r="F91" s="235"/>
      <c r="G91" s="235"/>
      <c r="H91" s="235"/>
      <c r="I91" s="235"/>
      <c r="J91" s="235"/>
      <c r="K91" s="235"/>
      <c r="L91" s="235"/>
      <c r="M91" s="235"/>
      <c r="N91" s="235"/>
      <c r="O91" s="235"/>
      <c r="P91" s="235"/>
      <c r="Q91" s="235"/>
      <c r="R91" s="235"/>
      <c r="S91" s="235"/>
      <c r="T91" s="235"/>
      <c r="U91" s="235"/>
    </row>
    <row r="92" spans="1:21" x14ac:dyDescent="0.25">
      <c r="A92" s="235"/>
      <c r="B92" s="235"/>
      <c r="C92" s="235"/>
      <c r="D92" s="235"/>
      <c r="E92" s="235"/>
      <c r="F92" s="235"/>
      <c r="G92" s="235"/>
      <c r="H92" s="235"/>
      <c r="I92" s="235"/>
      <c r="J92" s="235"/>
      <c r="K92" s="235"/>
      <c r="L92" s="235"/>
      <c r="M92" s="235"/>
      <c r="N92" s="235"/>
      <c r="O92" s="235"/>
      <c r="P92" s="235"/>
      <c r="Q92" s="235"/>
      <c r="R92" s="235"/>
      <c r="S92" s="235"/>
      <c r="T92" s="235"/>
      <c r="U92" s="235"/>
    </row>
    <row r="93" spans="1:21" x14ac:dyDescent="0.25">
      <c r="A93" s="235"/>
      <c r="B93" s="235"/>
      <c r="C93" s="235"/>
      <c r="D93" s="235"/>
      <c r="E93" s="235"/>
      <c r="F93" s="235"/>
      <c r="G93" s="235"/>
      <c r="H93" s="235"/>
      <c r="I93" s="235"/>
      <c r="J93" s="235"/>
      <c r="K93" s="235"/>
      <c r="L93" s="235"/>
      <c r="M93" s="235"/>
      <c r="N93" s="235"/>
      <c r="O93" s="235"/>
      <c r="P93" s="235"/>
      <c r="Q93" s="235"/>
      <c r="R93" s="235"/>
      <c r="S93" s="235"/>
      <c r="T93" s="235"/>
      <c r="U93" s="235"/>
    </row>
    <row r="94" spans="1:21" x14ac:dyDescent="0.25">
      <c r="A94" s="235"/>
      <c r="B94" s="235"/>
      <c r="C94" s="235"/>
      <c r="D94" s="235"/>
      <c r="E94" s="235"/>
      <c r="F94" s="235"/>
      <c r="G94" s="235"/>
      <c r="H94" s="235"/>
      <c r="I94" s="235"/>
      <c r="J94" s="235"/>
      <c r="K94" s="235"/>
      <c r="L94" s="235"/>
      <c r="M94" s="235"/>
      <c r="N94" s="235"/>
      <c r="O94" s="235"/>
      <c r="P94" s="235"/>
      <c r="Q94" s="235"/>
      <c r="R94" s="235"/>
      <c r="S94" s="235"/>
      <c r="T94" s="235"/>
      <c r="U94" s="235"/>
    </row>
    <row r="95" spans="1:21" x14ac:dyDescent="0.25">
      <c r="A95" s="235"/>
      <c r="B95" s="235"/>
      <c r="C95" s="235"/>
      <c r="D95" s="235"/>
      <c r="E95" s="235"/>
      <c r="F95" s="235"/>
      <c r="G95" s="235"/>
      <c r="H95" s="235"/>
      <c r="I95" s="235"/>
      <c r="J95" s="235"/>
      <c r="K95" s="235"/>
      <c r="L95" s="235"/>
      <c r="M95" s="235"/>
      <c r="N95" s="235"/>
      <c r="O95" s="235"/>
      <c r="P95" s="235"/>
      <c r="Q95" s="235"/>
      <c r="R95" s="235"/>
      <c r="S95" s="235"/>
      <c r="T95" s="235"/>
      <c r="U95" s="235"/>
    </row>
    <row r="96" spans="1:21" x14ac:dyDescent="0.25">
      <c r="A96" s="235"/>
      <c r="B96" s="235"/>
      <c r="C96" s="235"/>
      <c r="D96" s="235"/>
      <c r="E96" s="235"/>
      <c r="F96" s="235"/>
      <c r="G96" s="235"/>
      <c r="H96" s="235"/>
      <c r="I96" s="235"/>
      <c r="J96" s="235"/>
      <c r="K96" s="235"/>
      <c r="L96" s="235"/>
      <c r="M96" s="235"/>
      <c r="N96" s="235"/>
      <c r="O96" s="235"/>
      <c r="P96" s="235"/>
      <c r="Q96" s="235"/>
      <c r="R96" s="235"/>
      <c r="S96" s="235"/>
      <c r="T96" s="235"/>
      <c r="U96" s="235"/>
    </row>
    <row r="97" spans="1:21" x14ac:dyDescent="0.25">
      <c r="A97" s="235"/>
      <c r="B97" s="235"/>
      <c r="C97" s="235"/>
      <c r="D97" s="235"/>
      <c r="E97" s="235"/>
      <c r="F97" s="235"/>
      <c r="G97" s="235"/>
      <c r="H97" s="235"/>
      <c r="I97" s="235"/>
      <c r="J97" s="235"/>
      <c r="K97" s="235"/>
      <c r="L97" s="235"/>
      <c r="M97" s="235"/>
      <c r="N97" s="235"/>
      <c r="O97" s="235"/>
      <c r="P97" s="235"/>
      <c r="Q97" s="235"/>
      <c r="R97" s="235"/>
      <c r="S97" s="235"/>
      <c r="T97" s="235"/>
      <c r="U97" s="235"/>
    </row>
    <row r="98" spans="1:21" x14ac:dyDescent="0.25">
      <c r="A98" s="235"/>
      <c r="B98" s="235"/>
      <c r="C98" s="235"/>
      <c r="D98" s="235"/>
      <c r="E98" s="235"/>
      <c r="F98" s="235"/>
      <c r="G98" s="235"/>
      <c r="H98" s="235"/>
      <c r="I98" s="235"/>
      <c r="J98" s="235"/>
      <c r="K98" s="235"/>
      <c r="L98" s="235"/>
      <c r="M98" s="235"/>
      <c r="N98" s="235"/>
      <c r="O98" s="235"/>
      <c r="P98" s="235"/>
      <c r="Q98" s="235"/>
      <c r="R98" s="235"/>
      <c r="S98" s="235"/>
      <c r="T98" s="235"/>
      <c r="U98" s="235"/>
    </row>
    <row r="99" spans="1:21" x14ac:dyDescent="0.25">
      <c r="A99" s="235"/>
      <c r="B99" s="235"/>
      <c r="C99" s="235"/>
      <c r="D99" s="235"/>
      <c r="E99" s="235"/>
      <c r="F99" s="235"/>
      <c r="G99" s="235"/>
      <c r="H99" s="235"/>
      <c r="I99" s="235"/>
      <c r="J99" s="235"/>
      <c r="K99" s="235"/>
      <c r="L99" s="235"/>
      <c r="M99" s="235"/>
      <c r="N99" s="235"/>
      <c r="O99" s="235"/>
      <c r="P99" s="235"/>
      <c r="Q99" s="235"/>
      <c r="R99" s="235"/>
      <c r="S99" s="235"/>
      <c r="T99" s="235"/>
      <c r="U99" s="235"/>
    </row>
    <row r="100" spans="1:21"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row>
    <row r="101" spans="1:21"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row>
    <row r="102" spans="1:21"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row>
    <row r="103" spans="1:21"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row>
    <row r="104" spans="1:21"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row>
    <row r="105" spans="1:21"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row>
    <row r="106" spans="1:21"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row>
    <row r="107" spans="1:21"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row>
    <row r="108" spans="1:21"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row>
    <row r="109" spans="1:21"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row>
    <row r="110" spans="1:21"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row>
    <row r="111" spans="1:21"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row>
    <row r="112" spans="1:21"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row>
    <row r="113" spans="1:21"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row>
    <row r="114" spans="1:21"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row>
    <row r="115" spans="1:21"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row>
    <row r="116" spans="1:21"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row>
    <row r="117" spans="1:21"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row>
    <row r="118" spans="1:21"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row>
    <row r="119" spans="1:21"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row>
    <row r="120" spans="1:21"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row>
    <row r="121" spans="1:21"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row>
    <row r="122" spans="1:21"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row>
    <row r="123" spans="1:21"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row>
    <row r="124" spans="1:21"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row>
    <row r="125" spans="1:21"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row>
    <row r="126" spans="1:21"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row>
    <row r="127" spans="1:21"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row>
    <row r="128" spans="1:21"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row>
    <row r="129" spans="1:21"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row>
    <row r="130" spans="1:21"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row>
    <row r="131" spans="1:21"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row>
    <row r="132" spans="1:21"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row>
    <row r="133" spans="1:21"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row>
    <row r="134" spans="1:21"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row>
    <row r="135" spans="1:21"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row>
    <row r="136" spans="1:21"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row>
    <row r="137" spans="1:21"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row>
    <row r="138" spans="1:21"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row>
    <row r="139" spans="1:21"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row>
    <row r="140" spans="1:21"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row>
    <row r="141" spans="1:21"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row>
    <row r="142" spans="1:21"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row>
    <row r="143" spans="1:21"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row>
    <row r="144" spans="1:21"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row>
    <row r="145" spans="1:21"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row>
    <row r="146" spans="1:21"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row>
    <row r="147" spans="1:21"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row>
    <row r="148" spans="1:21"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row>
    <row r="149" spans="1:21"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row>
    <row r="150" spans="1:21"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row>
    <row r="151" spans="1:21"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row>
    <row r="152" spans="1:21"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row>
    <row r="153" spans="1:21"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row>
    <row r="154" spans="1:21"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row>
    <row r="155" spans="1:21"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row>
    <row r="156" spans="1:21"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row>
    <row r="157" spans="1:21"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row>
    <row r="158" spans="1:21"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row>
    <row r="159" spans="1:21"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row>
    <row r="160" spans="1:21"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row>
    <row r="161" spans="1:21"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row>
    <row r="162" spans="1:21"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row>
    <row r="163" spans="1:21"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row>
    <row r="164" spans="1:21"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row>
    <row r="165" spans="1:21"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row>
    <row r="166" spans="1:21"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row>
    <row r="167" spans="1:21"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row>
    <row r="168" spans="1:21"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row>
    <row r="169" spans="1:21"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row>
    <row r="170" spans="1:21"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row>
    <row r="171" spans="1:21"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row>
    <row r="172" spans="1:21"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row>
    <row r="173" spans="1:21"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row>
    <row r="174" spans="1:21"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row>
    <row r="175" spans="1:21"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row>
    <row r="176" spans="1:21"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row>
    <row r="177" spans="1:21"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row>
    <row r="178" spans="1:21"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row>
    <row r="179" spans="1:21"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row>
    <row r="180" spans="1:21"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row>
    <row r="181" spans="1:21"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row>
    <row r="182" spans="1:21"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row>
    <row r="183" spans="1:21"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row>
    <row r="184" spans="1:21"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row>
    <row r="185" spans="1:21"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row>
    <row r="186" spans="1:21"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row>
    <row r="187" spans="1:21"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row>
    <row r="188" spans="1:21"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row>
    <row r="189" spans="1:21"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row>
    <row r="190" spans="1:21"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row>
    <row r="191" spans="1:21"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row>
    <row r="192" spans="1:21"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row>
    <row r="193" spans="1:21"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row>
    <row r="194" spans="1:21"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row>
    <row r="195" spans="1:21"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row>
    <row r="196" spans="1:21"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row>
    <row r="197" spans="1:21"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row>
    <row r="198" spans="1:21"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row>
    <row r="199" spans="1:21"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row>
    <row r="200" spans="1:21"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row>
    <row r="201" spans="1:21"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row>
    <row r="202" spans="1:21"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row>
    <row r="203" spans="1:21"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row>
    <row r="204" spans="1:21"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row>
    <row r="205" spans="1:21"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row>
    <row r="206" spans="1:21"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row>
    <row r="207" spans="1:21"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row>
    <row r="208" spans="1:21"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row>
    <row r="209" spans="1:21"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row>
    <row r="210" spans="1:21"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row>
    <row r="211" spans="1:21"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row>
    <row r="212" spans="1:21"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row>
    <row r="213" spans="1:21"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row>
    <row r="214" spans="1:21"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row>
    <row r="215" spans="1:21"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row>
    <row r="216" spans="1:21"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row>
    <row r="217" spans="1:21"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row>
    <row r="218" spans="1:21"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row>
    <row r="219" spans="1:21"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row>
    <row r="220" spans="1:21"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row>
    <row r="221" spans="1:21"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row>
    <row r="222" spans="1:21"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row>
    <row r="223" spans="1:21"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row>
    <row r="224" spans="1:21"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row>
    <row r="225" spans="1:21"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row>
    <row r="226" spans="1:21"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row>
    <row r="227" spans="1:21"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row>
    <row r="228" spans="1:21"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row>
    <row r="229" spans="1:21"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row>
    <row r="230" spans="1:21"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row>
    <row r="231" spans="1:21"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row>
    <row r="232" spans="1:21"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row>
    <row r="233" spans="1:21"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row>
    <row r="234" spans="1:21"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row>
    <row r="235" spans="1:21"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row>
    <row r="236" spans="1:21"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row>
    <row r="237" spans="1:21"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row>
    <row r="238" spans="1:21"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row>
    <row r="239" spans="1:21"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row>
    <row r="240" spans="1:21"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row>
    <row r="241" spans="1:21"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row>
    <row r="242" spans="1:21"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row>
    <row r="243" spans="1:21"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row>
    <row r="244" spans="1:21"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row>
    <row r="245" spans="1:21"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row>
    <row r="246" spans="1:21"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row>
    <row r="247" spans="1:21"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row>
    <row r="248" spans="1:21"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row>
    <row r="249" spans="1:21"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row>
    <row r="250" spans="1:21"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row>
    <row r="251" spans="1:21"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row>
    <row r="252" spans="1:21"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row>
    <row r="253" spans="1:21"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row>
    <row r="254" spans="1:21"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row>
    <row r="255" spans="1:21"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row>
    <row r="256" spans="1:21"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row>
    <row r="257" spans="1:21"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row>
    <row r="258" spans="1:21"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row>
    <row r="259" spans="1:21"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row>
    <row r="260" spans="1:21"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row>
    <row r="261" spans="1:21"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row>
    <row r="262" spans="1:21"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row>
    <row r="263" spans="1:21"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row>
    <row r="264" spans="1:21"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row>
    <row r="265" spans="1:21"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row>
    <row r="266" spans="1:21"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row>
    <row r="267" spans="1:21"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row>
    <row r="268" spans="1:21"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row>
    <row r="269" spans="1:21"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row>
    <row r="270" spans="1:21"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row>
    <row r="271" spans="1:21"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row>
    <row r="272" spans="1:21"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row>
    <row r="273" spans="1:21"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row>
    <row r="274" spans="1:21"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row>
    <row r="275" spans="1:21"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row>
    <row r="276" spans="1:21"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row>
    <row r="277" spans="1:21"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row>
    <row r="278" spans="1:21"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row>
    <row r="279" spans="1:21"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row>
    <row r="280" spans="1:21"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row>
    <row r="281" spans="1:21"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row>
    <row r="282" spans="1:21"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row>
    <row r="283" spans="1:21"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row>
    <row r="284" spans="1:21"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row>
    <row r="285" spans="1:21"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row>
    <row r="286" spans="1:21"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row>
    <row r="287" spans="1:21"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row>
    <row r="288" spans="1:21"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row>
    <row r="289" spans="1:21"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row>
    <row r="290" spans="1:21"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row>
    <row r="291" spans="1:21"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row>
    <row r="292" spans="1:21"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row>
    <row r="293" spans="1:21"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row>
    <row r="294" spans="1:21"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row>
    <row r="295" spans="1:21"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row>
    <row r="296" spans="1:21"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row>
    <row r="297" spans="1:21"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row>
    <row r="298" spans="1:21"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row>
    <row r="299" spans="1:21"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row>
    <row r="300" spans="1:21"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row>
    <row r="301" spans="1:21"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row>
    <row r="302" spans="1:21"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row>
    <row r="303" spans="1:21"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row>
    <row r="304" spans="1:21"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row>
    <row r="305" spans="1:21"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row>
    <row r="306" spans="1:21"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row>
    <row r="307" spans="1:21"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row>
    <row r="308" spans="1:21"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row>
    <row r="309" spans="1:21"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row>
    <row r="310" spans="1:21"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row>
    <row r="311" spans="1:21"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row>
    <row r="312" spans="1:21"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row>
    <row r="313" spans="1:21"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row>
    <row r="314" spans="1:21"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row>
    <row r="315" spans="1:21"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row>
    <row r="316" spans="1:21"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row>
    <row r="317" spans="1:21"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row>
    <row r="318" spans="1:21"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row>
    <row r="319" spans="1:21"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row>
    <row r="320" spans="1:21"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row>
    <row r="321" spans="1:21"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row>
    <row r="322" spans="1:21"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row>
    <row r="323" spans="1:21"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row>
    <row r="324" spans="1:21"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row>
    <row r="325" spans="1:21"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row>
    <row r="326" spans="1:21"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row>
    <row r="327" spans="1:21"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row>
    <row r="328" spans="1:21"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row>
    <row r="329" spans="1:21"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row>
    <row r="330" spans="1:21"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row>
    <row r="331" spans="1:21"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row>
    <row r="332" spans="1:21"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row>
    <row r="333" spans="1:21"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row>
    <row r="334" spans="1:21"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row>
    <row r="335" spans="1:21"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row>
    <row r="336" spans="1:21"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row>
    <row r="337" spans="1:21"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row>
    <row r="338" spans="1:21"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row>
    <row r="339" spans="1:21" x14ac:dyDescent="0.25">
      <c r="A339" s="235"/>
      <c r="B339" s="235"/>
      <c r="C339" s="235"/>
      <c r="D339" s="235"/>
      <c r="E339" s="235"/>
      <c r="F339" s="235"/>
      <c r="G339" s="235"/>
      <c r="H339" s="235"/>
      <c r="I339" s="235"/>
      <c r="J339" s="235"/>
      <c r="K339" s="235"/>
      <c r="L339" s="235"/>
      <c r="M339" s="235"/>
      <c r="N339" s="235"/>
      <c r="O339" s="235"/>
      <c r="P339" s="235"/>
      <c r="Q339" s="235"/>
      <c r="R339" s="235"/>
      <c r="S339" s="235"/>
      <c r="T339" s="235"/>
      <c r="U339" s="235"/>
    </row>
    <row r="340" spans="1:21" x14ac:dyDescent="0.25">
      <c r="A340" s="235"/>
      <c r="B340" s="235"/>
      <c r="C340" s="235"/>
      <c r="D340" s="235"/>
      <c r="E340" s="235"/>
      <c r="F340" s="235"/>
      <c r="G340" s="235"/>
      <c r="H340" s="235"/>
      <c r="I340" s="235"/>
      <c r="J340" s="235"/>
      <c r="K340" s="235"/>
      <c r="L340" s="235"/>
      <c r="M340" s="235"/>
      <c r="N340" s="235"/>
      <c r="O340" s="235"/>
      <c r="P340" s="235"/>
      <c r="Q340" s="235"/>
      <c r="R340" s="235"/>
      <c r="S340" s="235"/>
      <c r="T340" s="235"/>
      <c r="U340" s="235"/>
    </row>
    <row r="341" spans="1:21" x14ac:dyDescent="0.25">
      <c r="A341" s="235"/>
      <c r="B341" s="235"/>
      <c r="C341" s="235"/>
      <c r="D341" s="235"/>
      <c r="E341" s="235"/>
      <c r="F341" s="235"/>
      <c r="G341" s="235"/>
      <c r="H341" s="235"/>
      <c r="I341" s="235"/>
      <c r="J341" s="235"/>
      <c r="K341" s="235"/>
      <c r="L341" s="235"/>
      <c r="M341" s="235"/>
      <c r="N341" s="235"/>
      <c r="O341" s="235"/>
      <c r="P341" s="235"/>
      <c r="Q341" s="235"/>
      <c r="R341" s="235"/>
      <c r="S341" s="235"/>
      <c r="T341" s="235"/>
      <c r="U341" s="235"/>
    </row>
    <row r="342" spans="1:21" x14ac:dyDescent="0.25">
      <c r="A342" s="235"/>
      <c r="B342" s="235"/>
      <c r="C342" s="235"/>
      <c r="D342" s="235"/>
      <c r="E342" s="235"/>
      <c r="F342" s="235"/>
      <c r="G342" s="235"/>
      <c r="H342" s="235"/>
      <c r="I342" s="235"/>
      <c r="J342" s="235"/>
      <c r="K342" s="235"/>
      <c r="L342" s="235"/>
      <c r="M342" s="235"/>
      <c r="N342" s="235"/>
      <c r="O342" s="235"/>
      <c r="P342" s="235"/>
      <c r="Q342" s="235"/>
      <c r="R342" s="235"/>
      <c r="S342" s="235"/>
      <c r="T342" s="235"/>
      <c r="U342" s="235"/>
    </row>
    <row r="343" spans="1:21" x14ac:dyDescent="0.25">
      <c r="A343" s="235"/>
      <c r="B343" s="235"/>
      <c r="C343" s="235"/>
      <c r="D343" s="235"/>
      <c r="E343" s="235"/>
      <c r="F343" s="235"/>
      <c r="G343" s="235"/>
      <c r="H343" s="235"/>
      <c r="I343" s="235"/>
      <c r="J343" s="235"/>
      <c r="K343" s="235"/>
      <c r="L343" s="235"/>
      <c r="M343" s="235"/>
      <c r="N343" s="235"/>
      <c r="O343" s="235"/>
      <c r="P343" s="235"/>
      <c r="Q343" s="235"/>
      <c r="R343" s="235"/>
      <c r="S343" s="235"/>
      <c r="T343" s="235"/>
      <c r="U343" s="235"/>
    </row>
    <row r="344" spans="1:21" x14ac:dyDescent="0.25">
      <c r="A344" s="235"/>
      <c r="B344" s="235"/>
      <c r="C344" s="235"/>
      <c r="D344" s="235"/>
      <c r="E344" s="235"/>
      <c r="F344" s="235"/>
      <c r="G344" s="235"/>
      <c r="H344" s="235"/>
      <c r="I344" s="235"/>
      <c r="J344" s="235"/>
      <c r="K344" s="235"/>
      <c r="L344" s="235"/>
      <c r="M344" s="235"/>
      <c r="N344" s="235"/>
      <c r="O344" s="235"/>
      <c r="P344" s="235"/>
      <c r="Q344" s="235"/>
      <c r="R344" s="235"/>
      <c r="S344" s="235"/>
      <c r="T344" s="235"/>
      <c r="U344" s="235"/>
    </row>
    <row r="345" spans="1:21" x14ac:dyDescent="0.25">
      <c r="A345" s="235"/>
      <c r="B345" s="235"/>
      <c r="C345" s="235"/>
      <c r="D345" s="235"/>
      <c r="E345" s="235"/>
      <c r="F345" s="235"/>
      <c r="G345" s="235"/>
      <c r="H345" s="235"/>
      <c r="I345" s="235"/>
      <c r="J345" s="235"/>
      <c r="K345" s="235"/>
      <c r="L345" s="235"/>
      <c r="M345" s="235"/>
      <c r="N345" s="235"/>
      <c r="O345" s="235"/>
      <c r="P345" s="235"/>
      <c r="Q345" s="235"/>
      <c r="R345" s="235"/>
      <c r="S345" s="235"/>
      <c r="T345" s="235"/>
      <c r="U345" s="235"/>
    </row>
    <row r="346" spans="1:21" x14ac:dyDescent="0.25">
      <c r="A346" s="235"/>
      <c r="B346" s="235"/>
      <c r="C346" s="235"/>
      <c r="D346" s="235"/>
      <c r="E346" s="235"/>
      <c r="F346" s="235"/>
      <c r="G346" s="235"/>
      <c r="H346" s="235"/>
      <c r="I346" s="235"/>
      <c r="J346" s="235"/>
      <c r="K346" s="235"/>
      <c r="L346" s="235"/>
      <c r="M346" s="235"/>
      <c r="N346" s="235"/>
      <c r="O346" s="235"/>
      <c r="P346" s="235"/>
      <c r="Q346" s="235"/>
      <c r="R346" s="235"/>
      <c r="S346" s="235"/>
      <c r="T346" s="235"/>
      <c r="U346" s="235"/>
    </row>
    <row r="347" spans="1:21" x14ac:dyDescent="0.25">
      <c r="A347" s="235"/>
      <c r="B347" s="235"/>
      <c r="C347" s="235"/>
      <c r="D347" s="235"/>
      <c r="E347" s="235"/>
      <c r="F347" s="235"/>
      <c r="G347" s="235"/>
      <c r="H347" s="235"/>
      <c r="I347" s="235"/>
      <c r="J347" s="235"/>
      <c r="K347" s="235"/>
      <c r="L347" s="235"/>
      <c r="M347" s="235"/>
      <c r="N347" s="235"/>
      <c r="O347" s="235"/>
      <c r="P347" s="235"/>
      <c r="Q347" s="235"/>
      <c r="R347" s="235"/>
      <c r="S347" s="235"/>
      <c r="T347" s="235"/>
      <c r="U347" s="235"/>
    </row>
    <row r="348" spans="1:21" x14ac:dyDescent="0.25">
      <c r="A348" s="235"/>
      <c r="B348" s="235"/>
      <c r="C348" s="235"/>
      <c r="D348" s="235"/>
      <c r="E348" s="235"/>
      <c r="F348" s="235"/>
      <c r="G348" s="235"/>
      <c r="H348" s="235"/>
      <c r="I348" s="235"/>
      <c r="J348" s="235"/>
      <c r="K348" s="235"/>
      <c r="L348" s="235"/>
      <c r="M348" s="235"/>
      <c r="N348" s="235"/>
      <c r="O348" s="235"/>
      <c r="P348" s="235"/>
      <c r="Q348" s="235"/>
      <c r="R348" s="235"/>
      <c r="S348" s="235"/>
      <c r="T348" s="235"/>
      <c r="U348" s="235"/>
    </row>
    <row r="349" spans="1:21" x14ac:dyDescent="0.25">
      <c r="A349" s="235"/>
      <c r="B349" s="235"/>
      <c r="C349" s="235"/>
      <c r="D349" s="235"/>
      <c r="E349" s="235"/>
      <c r="F349" s="235"/>
      <c r="G349" s="235"/>
      <c r="H349" s="235"/>
      <c r="I349" s="235"/>
      <c r="J349" s="235"/>
      <c r="K349" s="235"/>
      <c r="L349" s="235"/>
      <c r="M349" s="235"/>
      <c r="N349" s="235"/>
      <c r="O349" s="235"/>
      <c r="P349" s="235"/>
      <c r="Q349" s="235"/>
      <c r="R349" s="235"/>
      <c r="S349" s="235"/>
      <c r="T349" s="235"/>
      <c r="U349" s="235"/>
    </row>
    <row r="350" spans="1:21" x14ac:dyDescent="0.25">
      <c r="A350" s="235"/>
      <c r="B350" s="235"/>
      <c r="C350" s="235"/>
      <c r="D350" s="235"/>
      <c r="E350" s="235"/>
      <c r="F350" s="235"/>
      <c r="G350" s="235"/>
      <c r="H350" s="235"/>
      <c r="I350" s="235"/>
      <c r="J350" s="235"/>
      <c r="K350" s="235"/>
      <c r="L350" s="235"/>
      <c r="M350" s="235"/>
      <c r="N350" s="235"/>
      <c r="O350" s="235"/>
      <c r="P350" s="235"/>
      <c r="Q350" s="235"/>
      <c r="R350" s="235"/>
      <c r="S350" s="235"/>
      <c r="T350" s="235"/>
      <c r="U350" s="235"/>
    </row>
    <row r="351" spans="1:21" x14ac:dyDescent="0.25">
      <c r="A351" s="235"/>
      <c r="B351" s="235"/>
      <c r="C351" s="235"/>
      <c r="D351" s="235"/>
      <c r="E351" s="235"/>
      <c r="F351" s="235"/>
      <c r="G351" s="235"/>
      <c r="H351" s="235"/>
      <c r="I351" s="235"/>
      <c r="J351" s="235"/>
      <c r="K351" s="235"/>
      <c r="L351" s="235"/>
      <c r="M351" s="235"/>
      <c r="N351" s="235"/>
      <c r="O351" s="235"/>
      <c r="P351" s="235"/>
      <c r="Q351" s="235"/>
      <c r="R351" s="235"/>
      <c r="S351" s="235"/>
      <c r="T351" s="235"/>
      <c r="U351" s="235"/>
    </row>
    <row r="352" spans="1:21" x14ac:dyDescent="0.25">
      <c r="A352" s="235"/>
      <c r="B352" s="235"/>
      <c r="C352" s="235"/>
      <c r="D352" s="235"/>
      <c r="E352" s="235"/>
      <c r="F352" s="235"/>
      <c r="G352" s="235"/>
      <c r="H352" s="235"/>
      <c r="I352" s="235"/>
      <c r="J352" s="235"/>
      <c r="K352" s="235"/>
      <c r="L352" s="235"/>
      <c r="M352" s="235"/>
      <c r="N352" s="235"/>
      <c r="O352" s="235"/>
      <c r="P352" s="235"/>
      <c r="Q352" s="235"/>
      <c r="R352" s="235"/>
      <c r="S352" s="235"/>
      <c r="T352" s="235"/>
      <c r="U352" s="235"/>
    </row>
    <row r="353" spans="1:21" x14ac:dyDescent="0.25">
      <c r="A353" s="235"/>
      <c r="B353" s="235"/>
      <c r="C353" s="235"/>
      <c r="D353" s="235"/>
      <c r="E353" s="235"/>
      <c r="F353" s="235"/>
      <c r="G353" s="235"/>
      <c r="H353" s="235"/>
      <c r="I353" s="235"/>
      <c r="J353" s="235"/>
      <c r="K353" s="235"/>
      <c r="L353" s="235"/>
      <c r="M353" s="235"/>
      <c r="N353" s="235"/>
      <c r="O353" s="235"/>
      <c r="P353" s="235"/>
      <c r="Q353" s="235"/>
      <c r="R353" s="235"/>
      <c r="S353" s="235"/>
      <c r="T353" s="235"/>
      <c r="U353" s="235"/>
    </row>
    <row r="354" spans="1:21" x14ac:dyDescent="0.25">
      <c r="A354" s="235"/>
      <c r="B354" s="235"/>
      <c r="C354" s="235"/>
      <c r="D354" s="235"/>
      <c r="E354" s="235"/>
      <c r="F354" s="235"/>
      <c r="G354" s="235"/>
      <c r="H354" s="235"/>
      <c r="I354" s="235"/>
      <c r="J354" s="235"/>
      <c r="K354" s="235"/>
      <c r="L354" s="235"/>
      <c r="M354" s="235"/>
      <c r="N354" s="235"/>
      <c r="O354" s="235"/>
      <c r="P354" s="235"/>
      <c r="Q354" s="235"/>
      <c r="R354" s="235"/>
      <c r="S354" s="235"/>
      <c r="T354" s="235"/>
      <c r="U354" s="235"/>
    </row>
    <row r="355" spans="1:21" x14ac:dyDescent="0.25">
      <c r="A355" s="235"/>
      <c r="B355" s="235"/>
      <c r="C355" s="235"/>
      <c r="D355" s="235"/>
      <c r="E355" s="235"/>
      <c r="F355" s="235"/>
      <c r="G355" s="235"/>
      <c r="H355" s="235"/>
      <c r="I355" s="235"/>
      <c r="J355" s="235"/>
      <c r="K355" s="235"/>
      <c r="L355" s="235"/>
      <c r="M355" s="235"/>
      <c r="N355" s="235"/>
      <c r="O355" s="235"/>
      <c r="P355" s="235"/>
      <c r="Q355" s="235"/>
      <c r="R355" s="235"/>
      <c r="S355" s="235"/>
      <c r="T355" s="235"/>
      <c r="U355" s="235"/>
    </row>
    <row r="356" spans="1:21" x14ac:dyDescent="0.25">
      <c r="A356" s="235"/>
      <c r="B356" s="235"/>
      <c r="C356" s="235"/>
      <c r="D356" s="235"/>
      <c r="E356" s="235"/>
      <c r="F356" s="235"/>
      <c r="G356" s="235"/>
      <c r="H356" s="235"/>
      <c r="I356" s="235"/>
      <c r="J356" s="235"/>
      <c r="K356" s="235"/>
      <c r="L356" s="235"/>
      <c r="M356" s="235"/>
      <c r="N356" s="235"/>
      <c r="O356" s="235"/>
      <c r="P356" s="235"/>
      <c r="Q356" s="235"/>
      <c r="R356" s="235"/>
      <c r="S356" s="235"/>
      <c r="T356" s="235"/>
      <c r="U356" s="235"/>
    </row>
    <row r="357" spans="1:21" x14ac:dyDescent="0.25">
      <c r="A357" s="235"/>
      <c r="B357" s="235"/>
      <c r="C357" s="235"/>
      <c r="D357" s="235"/>
      <c r="E357" s="235"/>
      <c r="F357" s="235"/>
      <c r="G357" s="235"/>
      <c r="H357" s="235"/>
      <c r="I357" s="235"/>
      <c r="J357" s="235"/>
      <c r="K357" s="235"/>
      <c r="L357" s="235"/>
      <c r="M357" s="235"/>
      <c r="N357" s="235"/>
      <c r="O357" s="235"/>
      <c r="P357" s="235"/>
      <c r="Q357" s="235"/>
      <c r="R357" s="235"/>
      <c r="S357" s="235"/>
      <c r="T357" s="235"/>
      <c r="U357" s="235"/>
    </row>
    <row r="358" spans="1:21" x14ac:dyDescent="0.25">
      <c r="A358" s="235"/>
      <c r="B358" s="235"/>
      <c r="C358" s="235"/>
      <c r="D358" s="235"/>
      <c r="E358" s="235"/>
      <c r="F358" s="235"/>
      <c r="G358" s="235"/>
      <c r="H358" s="235"/>
      <c r="I358" s="235"/>
      <c r="J358" s="235"/>
      <c r="K358" s="235"/>
      <c r="L358" s="235"/>
      <c r="M358" s="235"/>
      <c r="N358" s="235"/>
      <c r="O358" s="235"/>
      <c r="P358" s="235"/>
      <c r="Q358" s="235"/>
      <c r="R358" s="235"/>
      <c r="S358" s="235"/>
      <c r="T358" s="235"/>
      <c r="U358" s="235"/>
    </row>
    <row r="359" spans="1:21" x14ac:dyDescent="0.25">
      <c r="A359" s="235"/>
      <c r="B359" s="235"/>
      <c r="C359" s="235"/>
      <c r="D359" s="235"/>
      <c r="E359" s="235"/>
      <c r="F359" s="235"/>
      <c r="G359" s="235"/>
      <c r="H359" s="235"/>
      <c r="I359" s="235"/>
      <c r="J359" s="235"/>
      <c r="K359" s="235"/>
      <c r="L359" s="235"/>
      <c r="M359" s="235"/>
      <c r="N359" s="235"/>
      <c r="O359" s="235"/>
      <c r="P359" s="235"/>
      <c r="Q359" s="235"/>
      <c r="R359" s="235"/>
      <c r="S359" s="235"/>
      <c r="T359" s="235"/>
      <c r="U359" s="235"/>
    </row>
    <row r="360" spans="1:21" x14ac:dyDescent="0.25">
      <c r="A360" s="235"/>
      <c r="B360" s="235"/>
      <c r="C360" s="235"/>
      <c r="D360" s="235"/>
      <c r="E360" s="235"/>
      <c r="F360" s="235"/>
      <c r="G360" s="235"/>
      <c r="H360" s="235"/>
      <c r="I360" s="235"/>
      <c r="J360" s="235"/>
      <c r="K360" s="235"/>
      <c r="L360" s="235"/>
      <c r="M360" s="235"/>
      <c r="N360" s="235"/>
      <c r="O360" s="235"/>
      <c r="P360" s="235"/>
      <c r="Q360" s="235"/>
      <c r="R360" s="235"/>
      <c r="S360" s="235"/>
      <c r="T360" s="235"/>
      <c r="U360" s="235"/>
    </row>
    <row r="361" spans="1:21" x14ac:dyDescent="0.25">
      <c r="A361" s="235"/>
      <c r="B361" s="235"/>
      <c r="C361" s="235"/>
      <c r="D361" s="235"/>
      <c r="E361" s="235"/>
      <c r="F361" s="235"/>
      <c r="G361" s="235"/>
      <c r="H361" s="235"/>
      <c r="I361" s="235"/>
      <c r="J361" s="235"/>
      <c r="K361" s="235"/>
      <c r="L361" s="235"/>
      <c r="M361" s="235"/>
      <c r="N361" s="235"/>
      <c r="O361" s="235"/>
      <c r="P361" s="235"/>
      <c r="Q361" s="235"/>
      <c r="R361" s="235"/>
      <c r="S361" s="235"/>
      <c r="T361" s="235"/>
      <c r="U361" s="235"/>
    </row>
    <row r="362" spans="1:21" x14ac:dyDescent="0.25">
      <c r="A362" s="235"/>
      <c r="B362" s="235"/>
      <c r="C362" s="235"/>
      <c r="D362" s="235"/>
      <c r="E362" s="235"/>
      <c r="F362" s="235"/>
      <c r="G362" s="235"/>
      <c r="H362" s="235"/>
      <c r="I362" s="235"/>
      <c r="J362" s="235"/>
      <c r="K362" s="235"/>
      <c r="L362" s="235"/>
      <c r="M362" s="235"/>
      <c r="N362" s="235"/>
      <c r="O362" s="235"/>
      <c r="P362" s="235"/>
      <c r="Q362" s="235"/>
      <c r="R362" s="235"/>
      <c r="S362" s="235"/>
      <c r="T362" s="235"/>
      <c r="U362" s="235"/>
    </row>
    <row r="363" spans="1:21" x14ac:dyDescent="0.25">
      <c r="A363" s="235"/>
      <c r="B363" s="235"/>
      <c r="C363" s="235"/>
      <c r="D363" s="235"/>
      <c r="E363" s="235"/>
      <c r="F363" s="235"/>
      <c r="G363" s="235"/>
      <c r="H363" s="235"/>
      <c r="I363" s="235"/>
      <c r="J363" s="235"/>
      <c r="K363" s="235"/>
      <c r="L363" s="235"/>
      <c r="M363" s="235"/>
      <c r="N363" s="235"/>
      <c r="O363" s="235"/>
      <c r="P363" s="235"/>
      <c r="Q363" s="235"/>
      <c r="R363" s="235"/>
      <c r="S363" s="235"/>
      <c r="T363" s="235"/>
      <c r="U363" s="235"/>
    </row>
    <row r="364" spans="1:21" x14ac:dyDescent="0.25">
      <c r="A364" s="235"/>
      <c r="B364" s="235"/>
      <c r="C364" s="235"/>
      <c r="D364" s="235"/>
      <c r="E364" s="235"/>
      <c r="F364" s="235"/>
      <c r="G364" s="235"/>
      <c r="H364" s="235"/>
      <c r="I364" s="235"/>
      <c r="J364" s="235"/>
      <c r="K364" s="235"/>
      <c r="L364" s="235"/>
      <c r="M364" s="235"/>
      <c r="N364" s="235"/>
      <c r="O364" s="235"/>
      <c r="P364" s="235"/>
      <c r="Q364" s="235"/>
      <c r="R364" s="235"/>
      <c r="S364" s="235"/>
      <c r="T364" s="235"/>
      <c r="U364" s="235"/>
    </row>
    <row r="365" spans="1:21" x14ac:dyDescent="0.25">
      <c r="A365" s="235"/>
      <c r="B365" s="235"/>
      <c r="C365" s="235"/>
      <c r="D365" s="235"/>
      <c r="E365" s="235"/>
      <c r="F365" s="235"/>
      <c r="G365" s="235"/>
      <c r="H365" s="235"/>
      <c r="I365" s="235"/>
      <c r="J365" s="235"/>
      <c r="K365" s="235"/>
      <c r="L365" s="235"/>
      <c r="M365" s="235"/>
      <c r="N365" s="235"/>
      <c r="O365" s="235"/>
      <c r="P365" s="235"/>
      <c r="Q365" s="235"/>
      <c r="R365" s="235"/>
      <c r="S365" s="235"/>
      <c r="T365" s="235"/>
      <c r="U365" s="235"/>
    </row>
    <row r="366" spans="1:21" x14ac:dyDescent="0.25">
      <c r="A366" s="235"/>
      <c r="B366" s="235"/>
      <c r="C366" s="235"/>
      <c r="D366" s="235"/>
      <c r="E366" s="235"/>
      <c r="F366" s="235"/>
      <c r="G366" s="235"/>
      <c r="H366" s="235"/>
      <c r="I366" s="235"/>
      <c r="J366" s="235"/>
      <c r="K366" s="235"/>
      <c r="L366" s="235"/>
      <c r="M366" s="235"/>
      <c r="N366" s="235"/>
      <c r="O366" s="235"/>
      <c r="P366" s="235"/>
      <c r="Q366" s="235"/>
      <c r="R366" s="235"/>
      <c r="S366" s="235"/>
      <c r="T366" s="235"/>
      <c r="U366" s="235"/>
    </row>
    <row r="367" spans="1:21" x14ac:dyDescent="0.25">
      <c r="A367" s="235"/>
      <c r="B367" s="235"/>
      <c r="C367" s="235"/>
      <c r="D367" s="235"/>
      <c r="E367" s="235"/>
      <c r="F367" s="235"/>
      <c r="G367" s="235"/>
      <c r="H367" s="235"/>
      <c r="I367" s="235"/>
      <c r="J367" s="235"/>
      <c r="K367" s="235"/>
      <c r="L367" s="235"/>
      <c r="M367" s="235"/>
      <c r="N367" s="235"/>
      <c r="O367" s="235"/>
      <c r="P367" s="235"/>
      <c r="Q367" s="235"/>
      <c r="R367" s="235"/>
      <c r="S367" s="235"/>
      <c r="T367" s="235"/>
      <c r="U367" s="235"/>
    </row>
    <row r="368" spans="1:21" x14ac:dyDescent="0.25">
      <c r="A368" s="235"/>
      <c r="B368" s="235"/>
      <c r="C368" s="235"/>
      <c r="D368" s="235"/>
      <c r="E368" s="235"/>
      <c r="F368" s="235"/>
      <c r="G368" s="235"/>
      <c r="H368" s="235"/>
      <c r="I368" s="235"/>
      <c r="J368" s="235"/>
      <c r="K368" s="235"/>
      <c r="L368" s="235"/>
      <c r="M368" s="235"/>
      <c r="N368" s="235"/>
      <c r="O368" s="235"/>
      <c r="P368" s="235"/>
      <c r="Q368" s="235"/>
      <c r="R368" s="235"/>
      <c r="S368" s="235"/>
      <c r="T368" s="235"/>
      <c r="U368" s="235"/>
    </row>
    <row r="369" spans="1:21" x14ac:dyDescent="0.25">
      <c r="A369" s="235"/>
      <c r="B369" s="235"/>
      <c r="C369" s="235"/>
      <c r="D369" s="235"/>
      <c r="E369" s="235"/>
      <c r="F369" s="235"/>
      <c r="G369" s="235"/>
      <c r="H369" s="235"/>
      <c r="I369" s="235"/>
      <c r="J369" s="235"/>
      <c r="K369" s="235"/>
      <c r="L369" s="235"/>
      <c r="M369" s="235"/>
      <c r="N369" s="235"/>
      <c r="O369" s="235"/>
      <c r="P369" s="235"/>
      <c r="Q369" s="235"/>
      <c r="R369" s="235"/>
      <c r="S369" s="235"/>
      <c r="T369" s="235"/>
      <c r="U369" s="235"/>
    </row>
    <row r="370" spans="1:21" x14ac:dyDescent="0.25">
      <c r="A370" s="235"/>
      <c r="B370" s="235"/>
      <c r="C370" s="235"/>
      <c r="D370" s="235"/>
      <c r="E370" s="235"/>
      <c r="F370" s="235"/>
      <c r="G370" s="235"/>
      <c r="H370" s="235"/>
      <c r="I370" s="235"/>
      <c r="J370" s="235"/>
      <c r="K370" s="235"/>
      <c r="L370" s="235"/>
      <c r="M370" s="235"/>
      <c r="N370" s="235"/>
      <c r="O370" s="235"/>
      <c r="P370" s="235"/>
      <c r="Q370" s="235"/>
      <c r="R370" s="235"/>
      <c r="S370" s="235"/>
      <c r="T370" s="235"/>
      <c r="U370" s="235"/>
    </row>
    <row r="371" spans="1:21" x14ac:dyDescent="0.25">
      <c r="A371" s="235"/>
      <c r="B371" s="235"/>
      <c r="C371" s="235"/>
      <c r="D371" s="235"/>
      <c r="E371" s="235"/>
      <c r="F371" s="235"/>
      <c r="G371" s="235"/>
      <c r="H371" s="235"/>
      <c r="I371" s="235"/>
      <c r="J371" s="235"/>
      <c r="K371" s="235"/>
      <c r="L371" s="235"/>
      <c r="M371" s="235"/>
      <c r="N371" s="235"/>
      <c r="O371" s="235"/>
      <c r="P371" s="235"/>
      <c r="Q371" s="235"/>
      <c r="R371" s="235"/>
      <c r="S371" s="235"/>
      <c r="T371" s="235"/>
      <c r="U371" s="235"/>
    </row>
    <row r="372" spans="1:21" x14ac:dyDescent="0.25">
      <c r="A372" s="235"/>
      <c r="B372" s="235"/>
      <c r="C372" s="235"/>
      <c r="D372" s="235"/>
      <c r="E372" s="235"/>
      <c r="F372" s="235"/>
      <c r="G372" s="235"/>
      <c r="H372" s="235"/>
      <c r="I372" s="235"/>
      <c r="J372" s="235"/>
      <c r="K372" s="235"/>
      <c r="L372" s="235"/>
      <c r="M372" s="235"/>
      <c r="N372" s="235"/>
      <c r="O372" s="235"/>
      <c r="P372" s="235"/>
      <c r="Q372" s="235"/>
      <c r="R372" s="235"/>
      <c r="S372" s="235"/>
      <c r="T372" s="235"/>
      <c r="U372" s="235"/>
    </row>
    <row r="373" spans="1:21" x14ac:dyDescent="0.25">
      <c r="A373" s="235"/>
      <c r="B373" s="235"/>
      <c r="C373" s="235"/>
      <c r="D373" s="235"/>
      <c r="E373" s="235"/>
      <c r="F373" s="235"/>
      <c r="G373" s="235"/>
      <c r="H373" s="235"/>
      <c r="I373" s="235"/>
      <c r="J373" s="235"/>
      <c r="K373" s="235"/>
      <c r="L373" s="235"/>
      <c r="M373" s="235"/>
      <c r="N373" s="235"/>
      <c r="O373" s="235"/>
      <c r="P373" s="235"/>
      <c r="Q373" s="235"/>
      <c r="R373" s="235"/>
      <c r="S373" s="235"/>
      <c r="T373" s="235"/>
      <c r="U373" s="235"/>
    </row>
    <row r="374" spans="1:21" x14ac:dyDescent="0.25">
      <c r="A374" s="235"/>
      <c r="B374" s="235"/>
      <c r="C374" s="235"/>
      <c r="D374" s="235"/>
      <c r="E374" s="235"/>
      <c r="F374" s="235"/>
      <c r="G374" s="235"/>
      <c r="H374" s="235"/>
      <c r="I374" s="235"/>
      <c r="J374" s="235"/>
      <c r="K374" s="235"/>
      <c r="L374" s="235"/>
      <c r="M374" s="235"/>
      <c r="N374" s="235"/>
      <c r="O374" s="235"/>
      <c r="P374" s="235"/>
      <c r="Q374" s="235"/>
      <c r="R374" s="235"/>
      <c r="S374" s="235"/>
      <c r="T374" s="235"/>
      <c r="U374" s="235"/>
    </row>
    <row r="375" spans="1:21" x14ac:dyDescent="0.25">
      <c r="A375" s="235"/>
      <c r="B375" s="235"/>
      <c r="C375" s="235"/>
      <c r="D375" s="235"/>
      <c r="E375" s="235"/>
      <c r="F375" s="235"/>
      <c r="G375" s="235"/>
      <c r="H375" s="235"/>
      <c r="I375" s="235"/>
      <c r="J375" s="235"/>
      <c r="K375" s="235"/>
      <c r="L375" s="235"/>
      <c r="M375" s="235"/>
      <c r="N375" s="235"/>
      <c r="O375" s="235"/>
      <c r="P375" s="235"/>
      <c r="Q375" s="235"/>
      <c r="R375" s="235"/>
      <c r="S375" s="235"/>
      <c r="T375" s="235"/>
      <c r="U375" s="235"/>
    </row>
    <row r="376" spans="1:21" x14ac:dyDescent="0.25">
      <c r="A376" s="235"/>
      <c r="B376" s="235"/>
      <c r="C376" s="235"/>
      <c r="D376" s="235"/>
      <c r="E376" s="235"/>
      <c r="F376" s="235"/>
      <c r="G376" s="235"/>
      <c r="H376" s="235"/>
      <c r="I376" s="235"/>
      <c r="J376" s="235"/>
      <c r="K376" s="235"/>
      <c r="L376" s="235"/>
      <c r="M376" s="235"/>
      <c r="N376" s="235"/>
      <c r="O376" s="235"/>
      <c r="P376" s="235"/>
      <c r="Q376" s="235"/>
      <c r="R376" s="235"/>
      <c r="S376" s="235"/>
      <c r="T376" s="235"/>
      <c r="U376" s="235"/>
    </row>
    <row r="377" spans="1:21" x14ac:dyDescent="0.25">
      <c r="A377" s="235"/>
      <c r="B377" s="235"/>
      <c r="C377" s="235"/>
      <c r="D377" s="235"/>
      <c r="E377" s="235"/>
      <c r="F377" s="235"/>
      <c r="G377" s="235"/>
      <c r="H377" s="235"/>
      <c r="I377" s="235"/>
      <c r="J377" s="235"/>
      <c r="K377" s="235"/>
      <c r="L377" s="235"/>
      <c r="M377" s="235"/>
      <c r="N377" s="235"/>
      <c r="O377" s="235"/>
      <c r="P377" s="235"/>
      <c r="Q377" s="235"/>
      <c r="R377" s="235"/>
      <c r="S377" s="235"/>
      <c r="T377" s="235"/>
      <c r="U377" s="235"/>
    </row>
    <row r="378" spans="1:21" x14ac:dyDescent="0.25">
      <c r="A378" s="235"/>
      <c r="B378" s="235"/>
      <c r="C378" s="235"/>
      <c r="D378" s="235"/>
      <c r="E378" s="235"/>
      <c r="F378" s="235"/>
      <c r="G378" s="235"/>
      <c r="H378" s="235"/>
      <c r="I378" s="235"/>
      <c r="J378" s="235"/>
      <c r="K378" s="235"/>
      <c r="L378" s="235"/>
      <c r="M378" s="235"/>
      <c r="N378" s="235"/>
      <c r="O378" s="235"/>
      <c r="P378" s="235"/>
      <c r="Q378" s="235"/>
      <c r="R378" s="235"/>
      <c r="S378" s="235"/>
      <c r="T378" s="235"/>
      <c r="U378" s="235"/>
    </row>
    <row r="379" spans="1:21" x14ac:dyDescent="0.25">
      <c r="A379" s="235"/>
      <c r="B379" s="235"/>
      <c r="C379" s="235"/>
      <c r="D379" s="235"/>
      <c r="E379" s="235"/>
      <c r="F379" s="235"/>
      <c r="G379" s="235"/>
      <c r="H379" s="235"/>
      <c r="I379" s="235"/>
      <c r="J379" s="235"/>
      <c r="K379" s="235"/>
      <c r="L379" s="235"/>
      <c r="M379" s="235"/>
      <c r="N379" s="235"/>
      <c r="O379" s="235"/>
      <c r="P379" s="235"/>
      <c r="Q379" s="235"/>
      <c r="R379" s="235"/>
      <c r="S379" s="235"/>
      <c r="T379" s="235"/>
      <c r="U379" s="235"/>
    </row>
    <row r="380" spans="1:21" x14ac:dyDescent="0.25">
      <c r="A380" s="235"/>
      <c r="B380" s="235"/>
      <c r="C380" s="235"/>
      <c r="D380" s="235"/>
      <c r="E380" s="235"/>
      <c r="F380" s="235"/>
      <c r="G380" s="235"/>
      <c r="H380" s="235"/>
      <c r="I380" s="235"/>
      <c r="J380" s="235"/>
      <c r="K380" s="235"/>
      <c r="L380" s="235"/>
      <c r="M380" s="235"/>
      <c r="N380" s="235"/>
      <c r="O380" s="235"/>
      <c r="P380" s="235"/>
      <c r="Q380" s="235"/>
      <c r="R380" s="235"/>
      <c r="S380" s="235"/>
      <c r="T380" s="235"/>
      <c r="U380" s="235"/>
    </row>
    <row r="381" spans="1:21" x14ac:dyDescent="0.25">
      <c r="A381" s="235"/>
      <c r="B381" s="235"/>
      <c r="C381" s="235"/>
      <c r="D381" s="235"/>
      <c r="E381" s="235"/>
      <c r="F381" s="235"/>
      <c r="G381" s="235"/>
      <c r="H381" s="235"/>
      <c r="I381" s="235"/>
      <c r="J381" s="235"/>
      <c r="K381" s="235"/>
      <c r="L381" s="235"/>
      <c r="M381" s="235"/>
      <c r="N381" s="235"/>
      <c r="O381" s="235"/>
      <c r="P381" s="235"/>
      <c r="Q381" s="235"/>
      <c r="R381" s="235"/>
      <c r="S381" s="235"/>
      <c r="T381" s="235"/>
      <c r="U381" s="235"/>
    </row>
    <row r="382" spans="1:21" x14ac:dyDescent="0.25">
      <c r="A382" s="235"/>
      <c r="B382" s="235"/>
      <c r="C382" s="235"/>
      <c r="D382" s="235"/>
      <c r="E382" s="235"/>
      <c r="F382" s="235"/>
      <c r="G382" s="235"/>
      <c r="H382" s="235"/>
      <c r="I382" s="235"/>
      <c r="J382" s="235"/>
      <c r="K382" s="235"/>
      <c r="L382" s="235"/>
      <c r="M382" s="235"/>
      <c r="N382" s="235"/>
      <c r="O382" s="235"/>
      <c r="P382" s="235"/>
      <c r="Q382" s="235"/>
      <c r="R382" s="235"/>
      <c r="S382" s="235"/>
      <c r="T382" s="235"/>
      <c r="U382" s="2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88"/>
      <c r="AB6" s="8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88"/>
      <c r="AB7" s="88"/>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89"/>
      <c r="AB8" s="8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0"/>
      <c r="AB9" s="9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88"/>
      <c r="AB10" s="88"/>
    </row>
    <row r="11" spans="1:28" x14ac:dyDescent="0.25">
      <c r="A11" s="339" t="str">
        <f>'1. паспорт местоположение'!A12:C12</f>
        <v>M_TP1600.PS.0149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89"/>
      <c r="AB11" s="8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0"/>
      <c r="AB12" s="9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89"/>
      <c r="AB14" s="8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0"/>
      <c r="AB15" s="9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98"/>
      <c r="AB16" s="9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98"/>
      <c r="AB17" s="9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98"/>
      <c r="AB18" s="9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98"/>
      <c r="AB19" s="9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99"/>
      <c r="AB20" s="99"/>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99"/>
      <c r="AB21" s="99"/>
    </row>
    <row r="22" spans="1:28" x14ac:dyDescent="0.25">
      <c r="A22" s="345" t="s">
        <v>441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00"/>
      <c r="AB22" s="100"/>
    </row>
    <row r="23" spans="1:28" ht="32.25" customHeight="1" x14ac:dyDescent="0.25">
      <c r="A23" s="347" t="s">
        <v>297</v>
      </c>
      <c r="B23" s="348"/>
      <c r="C23" s="348"/>
      <c r="D23" s="348"/>
      <c r="E23" s="348"/>
      <c r="F23" s="348"/>
      <c r="G23" s="348"/>
      <c r="H23" s="348"/>
      <c r="I23" s="348"/>
      <c r="J23" s="348"/>
      <c r="K23" s="348"/>
      <c r="L23" s="349"/>
      <c r="M23" s="346" t="s">
        <v>298</v>
      </c>
      <c r="N23" s="346"/>
      <c r="O23" s="346"/>
      <c r="P23" s="346"/>
      <c r="Q23" s="346"/>
      <c r="R23" s="346"/>
      <c r="S23" s="346"/>
      <c r="T23" s="346"/>
      <c r="U23" s="346"/>
      <c r="V23" s="346"/>
      <c r="W23" s="346"/>
      <c r="X23" s="346"/>
      <c r="Y23" s="346"/>
      <c r="Z23" s="346"/>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4"/>
      <c r="B27" s="61"/>
      <c r="C27" s="118"/>
      <c r="D27" s="119"/>
      <c r="E27" s="119"/>
      <c r="F27" s="120"/>
      <c r="G27" s="60"/>
      <c r="H27" s="60"/>
      <c r="I27" s="137"/>
      <c r="J27" s="137"/>
      <c r="K27" s="121"/>
      <c r="L27" s="60"/>
      <c r="M27" s="341"/>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42"/>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42"/>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42"/>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43"/>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9" t="str">
        <f>'1. паспорт местоположение'!A12:C12</f>
        <v>M_TP1600.PS.0149</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53" t="s">
        <v>419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50" t="s">
        <v>86</v>
      </c>
      <c r="F19" s="351"/>
      <c r="G19" s="351"/>
      <c r="H19" s="351"/>
      <c r="I19" s="352"/>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16" sqref="BB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50"/>
      <c r="B8" s="250"/>
      <c r="C8" s="250"/>
      <c r="D8" s="250"/>
      <c r="E8" s="250"/>
      <c r="F8" s="250"/>
      <c r="G8" s="250"/>
      <c r="H8" s="250"/>
      <c r="I8" s="250"/>
      <c r="J8" s="250"/>
      <c r="K8" s="250"/>
      <c r="L8" s="88"/>
      <c r="M8" s="88"/>
      <c r="N8" s="88"/>
      <c r="O8" s="88"/>
      <c r="P8" s="88"/>
      <c r="Q8" s="88"/>
      <c r="R8" s="88"/>
      <c r="S8" s="88"/>
      <c r="T8" s="88"/>
      <c r="U8" s="88"/>
      <c r="V8" s="88"/>
      <c r="W8" s="88"/>
      <c r="X8" s="88"/>
      <c r="Y8" s="88"/>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50"/>
      <c r="B11" s="250"/>
      <c r="C11" s="250"/>
      <c r="D11" s="250"/>
      <c r="E11" s="250"/>
      <c r="F11" s="250"/>
      <c r="G11" s="250"/>
      <c r="H11" s="250"/>
      <c r="I11" s="250"/>
      <c r="J11" s="250"/>
      <c r="K11" s="250"/>
      <c r="L11" s="88"/>
      <c r="M11" s="88"/>
      <c r="N11" s="88"/>
      <c r="O11" s="88"/>
      <c r="P11" s="88"/>
      <c r="Q11" s="88"/>
      <c r="R11" s="88"/>
      <c r="S11" s="88"/>
      <c r="T11" s="88"/>
      <c r="U11" s="88"/>
      <c r="V11" s="88"/>
      <c r="W11" s="88"/>
      <c r="X11" s="88"/>
      <c r="Y11" s="88"/>
    </row>
    <row r="12" spans="1:44" s="12" customFormat="1" ht="18.75" customHeight="1" x14ac:dyDescent="0.2">
      <c r="A12" s="339" t="str">
        <f>'1. паспорт местоположение'!A12:C12</f>
        <v>M_TP1600.PS.0149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60.75" customHeight="1" x14ac:dyDescent="0.2">
      <c r="A15" s="48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311" t="s">
        <v>467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254"/>
      <c r="AP19" s="254"/>
      <c r="AQ19" s="254"/>
      <c r="AR19" s="32"/>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14" t="s">
        <v>457</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567</v>
      </c>
      <c r="AL24" s="414"/>
      <c r="AM24" s="256"/>
      <c r="AN24" s="256"/>
      <c r="AO24" s="257"/>
      <c r="AP24" s="257"/>
      <c r="AQ24" s="257"/>
      <c r="AR24" s="257"/>
      <c r="AS24" s="258"/>
    </row>
    <row r="25" spans="1:45" ht="12.75" customHeight="1" x14ac:dyDescent="0.25">
      <c r="A25" s="396" t="s">
        <v>568</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59"/>
      <c r="AN25" s="415" t="s">
        <v>458</v>
      </c>
      <c r="AO25" s="415"/>
      <c r="AP25" s="415"/>
      <c r="AQ25" s="416"/>
      <c r="AR25" s="416"/>
      <c r="AS25" s="258"/>
    </row>
    <row r="26" spans="1:45" ht="17.25" customHeight="1" x14ac:dyDescent="0.25">
      <c r="A26" s="364" t="s">
        <v>459</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59"/>
      <c r="AN26" s="380" t="s">
        <v>460</v>
      </c>
      <c r="AO26" s="381"/>
      <c r="AP26" s="382"/>
      <c r="AQ26" s="378"/>
      <c r="AR26" s="379"/>
      <c r="AS26" s="258"/>
    </row>
    <row r="27" spans="1:45" ht="17.25" customHeight="1" x14ac:dyDescent="0.25">
      <c r="A27" s="364" t="s">
        <v>461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59"/>
      <c r="AN27" s="380" t="s">
        <v>462</v>
      </c>
      <c r="AO27" s="381"/>
      <c r="AP27" s="382"/>
      <c r="AQ27" s="378"/>
      <c r="AR27" s="379"/>
      <c r="AS27" s="258"/>
    </row>
    <row r="28" spans="1:45" ht="27.75" customHeight="1" thickBot="1" x14ac:dyDescent="0.3">
      <c r="A28" s="389" t="s">
        <v>463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4"/>
      <c r="AL28" s="374"/>
      <c r="AM28" s="259"/>
      <c r="AN28" s="383" t="s">
        <v>569</v>
      </c>
      <c r="AO28" s="384"/>
      <c r="AP28" s="385"/>
      <c r="AQ28" s="378"/>
      <c r="AR28" s="379"/>
      <c r="AS28" s="258"/>
    </row>
    <row r="29" spans="1:45" ht="17.25" customHeight="1" x14ac:dyDescent="0.25">
      <c r="A29" s="392" t="s">
        <v>464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5"/>
      <c r="AL29" s="395"/>
      <c r="AM29" s="259"/>
      <c r="AN29" s="386"/>
      <c r="AO29" s="387"/>
      <c r="AP29" s="387"/>
      <c r="AQ29" s="378"/>
      <c r="AR29" s="388"/>
      <c r="AS29" s="258"/>
    </row>
    <row r="30" spans="1:45" ht="17.25" customHeight="1" x14ac:dyDescent="0.25">
      <c r="A30" s="364" t="s">
        <v>570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59"/>
      <c r="AS30" s="258"/>
    </row>
    <row r="31" spans="1:45" ht="17.25" customHeight="1" x14ac:dyDescent="0.25">
      <c r="A31" s="364" t="s">
        <v>287</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59"/>
      <c r="AN31" s="259"/>
      <c r="AO31" s="260"/>
      <c r="AP31" s="260"/>
      <c r="AQ31" s="260"/>
      <c r="AR31" s="260"/>
      <c r="AS31" s="258"/>
    </row>
    <row r="32" spans="1:45" ht="17.25" customHeight="1" x14ac:dyDescent="0.25">
      <c r="A32" s="364" t="s">
        <v>271</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59"/>
      <c r="AN32" s="259"/>
      <c r="AO32" s="259"/>
      <c r="AP32" s="259"/>
      <c r="AQ32" s="259"/>
      <c r="AR32" s="259"/>
      <c r="AS32" s="258"/>
    </row>
    <row r="33" spans="1:45" ht="17.25" customHeight="1" x14ac:dyDescent="0.25">
      <c r="A33" s="364" t="s">
        <v>286</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5"/>
      <c r="AL33" s="375"/>
      <c r="AM33" s="259"/>
      <c r="AN33" s="259"/>
      <c r="AO33" s="259"/>
      <c r="AP33" s="259"/>
      <c r="AQ33" s="259"/>
      <c r="AR33" s="259"/>
      <c r="AS33" s="258"/>
    </row>
    <row r="34" spans="1:45" ht="17.25" customHeight="1" x14ac:dyDescent="0.25">
      <c r="A34" s="364" t="s">
        <v>285</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59"/>
      <c r="AN34" s="259"/>
      <c r="AO34" s="259"/>
      <c r="AP34" s="259"/>
      <c r="AQ34" s="259"/>
      <c r="AR34" s="259"/>
      <c r="AS34" s="25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59"/>
      <c r="AN35" s="259"/>
      <c r="AO35" s="259"/>
      <c r="AP35" s="259"/>
      <c r="AQ35" s="259"/>
      <c r="AR35" s="259"/>
      <c r="AS35" s="258"/>
    </row>
    <row r="36" spans="1:45" ht="17.25" customHeight="1" thickBot="1" x14ac:dyDescent="0.3">
      <c r="A36" s="376" t="s">
        <v>264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4"/>
      <c r="AL36" s="374"/>
      <c r="AM36" s="259"/>
      <c r="AN36" s="259"/>
      <c r="AO36" s="259"/>
      <c r="AP36" s="259"/>
      <c r="AQ36" s="259"/>
      <c r="AR36" s="259"/>
      <c r="AS36" s="258"/>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59"/>
      <c r="AN37" s="259"/>
      <c r="AO37" s="259"/>
      <c r="AP37" s="259"/>
      <c r="AQ37" s="259"/>
      <c r="AR37" s="259"/>
      <c r="AS37" s="258"/>
    </row>
    <row r="38" spans="1:45" ht="17.25" customHeight="1" x14ac:dyDescent="0.25">
      <c r="A38" s="364" t="s">
        <v>284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59"/>
      <c r="AN38" s="259"/>
      <c r="AO38" s="259"/>
      <c r="AP38" s="259"/>
      <c r="AQ38" s="259"/>
      <c r="AR38" s="259"/>
      <c r="AS38" s="258"/>
    </row>
    <row r="39" spans="1:45" ht="17.25" customHeight="1" thickBot="1" x14ac:dyDescent="0.3">
      <c r="A39" s="376" t="s">
        <v>283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4"/>
      <c r="AL39" s="374"/>
      <c r="AM39" s="259"/>
      <c r="AN39" s="259"/>
      <c r="AO39" s="259"/>
      <c r="AP39" s="259"/>
      <c r="AQ39" s="259"/>
      <c r="AR39" s="259"/>
      <c r="AS39" s="258"/>
    </row>
    <row r="40" spans="1:45" ht="17.25" customHeight="1" x14ac:dyDescent="0.25">
      <c r="A40" s="396" t="s">
        <v>553</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59"/>
      <c r="AN40" s="259"/>
      <c r="AO40" s="259"/>
      <c r="AP40" s="259"/>
      <c r="AQ40" s="259"/>
      <c r="AR40" s="259"/>
      <c r="AS40" s="258"/>
    </row>
    <row r="41" spans="1:45" ht="17.25" customHeight="1" x14ac:dyDescent="0.25">
      <c r="A41" s="364" t="s">
        <v>282</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59"/>
      <c r="AN41" s="259"/>
      <c r="AO41" s="259"/>
      <c r="AP41" s="259"/>
      <c r="AQ41" s="259"/>
      <c r="AR41" s="259"/>
      <c r="AS41" s="258"/>
    </row>
    <row r="42" spans="1:45" ht="17.25" customHeight="1" x14ac:dyDescent="0.25">
      <c r="A42" s="364" t="s">
        <v>281</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59"/>
      <c r="AN42" s="259"/>
      <c r="AO42" s="259"/>
      <c r="AP42" s="259"/>
      <c r="AQ42" s="259"/>
      <c r="AR42" s="259"/>
      <c r="AS42" s="258"/>
    </row>
    <row r="43" spans="1:45" ht="17.25" customHeight="1" x14ac:dyDescent="0.25">
      <c r="A43" s="364" t="s">
        <v>280</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59"/>
      <c r="AN43" s="259"/>
      <c r="AO43" s="259"/>
      <c r="AP43" s="259"/>
      <c r="AQ43" s="259"/>
      <c r="AR43" s="259"/>
      <c r="AS43" s="258"/>
    </row>
    <row r="44" spans="1:45" ht="17.25" customHeight="1" x14ac:dyDescent="0.25">
      <c r="A44" s="364" t="s">
        <v>279</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59"/>
      <c r="AN44" s="259"/>
      <c r="AO44" s="259"/>
      <c r="AP44" s="259"/>
      <c r="AQ44" s="259"/>
      <c r="AR44" s="259"/>
      <c r="AS44" s="258"/>
    </row>
    <row r="45" spans="1:45" ht="17.25" customHeight="1" x14ac:dyDescent="0.25">
      <c r="A45" s="364" t="s">
        <v>278</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59"/>
      <c r="AN45" s="259"/>
      <c r="AO45" s="259"/>
      <c r="AP45" s="259"/>
      <c r="AQ45" s="259"/>
      <c r="AR45" s="259"/>
      <c r="AS45" s="258"/>
    </row>
    <row r="46" spans="1:45" ht="17.25" customHeight="1" thickBot="1" x14ac:dyDescent="0.3">
      <c r="A46" s="401" t="s">
        <v>554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9"/>
      <c r="AN46" s="259"/>
      <c r="AO46" s="259"/>
      <c r="AP46" s="259"/>
      <c r="AQ46" s="259"/>
      <c r="AR46" s="259"/>
      <c r="AS46" s="258"/>
    </row>
    <row r="47" spans="1:45" ht="24" customHeight="1" x14ac:dyDescent="0.25">
      <c r="A47" s="398" t="s">
        <v>277</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95" t="s">
        <v>4</v>
      </c>
      <c r="AL47" s="395"/>
      <c r="AM47" s="363" t="s">
        <v>571</v>
      </c>
      <c r="AN47" s="363"/>
      <c r="AO47" s="261" t="s">
        <v>572</v>
      </c>
      <c r="AP47" s="261" t="s">
        <v>573</v>
      </c>
      <c r="AQ47" s="258"/>
    </row>
    <row r="48" spans="1:45" ht="12" customHeight="1" x14ac:dyDescent="0.25">
      <c r="A48" s="364" t="s">
        <v>276</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62"/>
      <c r="AP48" s="262"/>
      <c r="AQ48" s="258"/>
    </row>
    <row r="49" spans="1:43" ht="12" customHeight="1" x14ac:dyDescent="0.25">
      <c r="A49" s="364" t="s">
        <v>275</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62"/>
      <c r="AP49" s="262"/>
      <c r="AQ49" s="258"/>
    </row>
    <row r="50" spans="1:43" ht="12" customHeight="1" thickBot="1" x14ac:dyDescent="0.3">
      <c r="A50" s="376" t="s">
        <v>574</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4"/>
      <c r="AL50" s="374"/>
      <c r="AM50" s="374"/>
      <c r="AN50" s="374"/>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69" t="s">
        <v>575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3" t="s">
        <v>4</v>
      </c>
      <c r="AL52" s="363"/>
      <c r="AM52" s="363" t="s">
        <v>571</v>
      </c>
      <c r="AN52" s="363"/>
      <c r="AO52" s="261" t="s">
        <v>572</v>
      </c>
      <c r="AP52" s="261" t="s">
        <v>573</v>
      </c>
      <c r="AQ52" s="258"/>
    </row>
    <row r="53" spans="1:43" ht="11.25" customHeight="1" x14ac:dyDescent="0.25">
      <c r="A53" s="404" t="s">
        <v>576</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75"/>
      <c r="AL53" s="375"/>
      <c r="AM53" s="375"/>
      <c r="AN53" s="375"/>
      <c r="AO53" s="268"/>
      <c r="AP53" s="268"/>
      <c r="AQ53" s="258"/>
    </row>
    <row r="54" spans="1:43" ht="12" customHeight="1" x14ac:dyDescent="0.25">
      <c r="A54" s="364" t="s">
        <v>577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62"/>
      <c r="AP54" s="262"/>
      <c r="AQ54" s="258"/>
    </row>
    <row r="55" spans="1:43" ht="12" customHeight="1" x14ac:dyDescent="0.25">
      <c r="A55" s="364" t="s">
        <v>578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62"/>
      <c r="AP55" s="262"/>
      <c r="AQ55" s="258"/>
    </row>
    <row r="56" spans="1:43" ht="12" customHeight="1" thickBot="1" x14ac:dyDescent="0.3">
      <c r="A56" s="376" t="s">
        <v>579</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4"/>
      <c r="AL56" s="374"/>
      <c r="AM56" s="374"/>
      <c r="AN56" s="374"/>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69" t="s">
        <v>555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3" t="s">
        <v>4</v>
      </c>
      <c r="AL58" s="363"/>
      <c r="AM58" s="363" t="s">
        <v>571</v>
      </c>
      <c r="AN58" s="363"/>
      <c r="AO58" s="261" t="s">
        <v>572</v>
      </c>
      <c r="AP58" s="261" t="s">
        <v>573</v>
      </c>
      <c r="AQ58" s="258"/>
    </row>
    <row r="59" spans="1:43" ht="12.75" customHeight="1" x14ac:dyDescent="0.25">
      <c r="A59" s="371" t="s">
        <v>274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1"/>
      <c r="AP59" s="271"/>
      <c r="AQ59" s="272"/>
    </row>
    <row r="60" spans="1:43" ht="12" customHeight="1" x14ac:dyDescent="0.25">
      <c r="A60" s="364" t="s">
        <v>273</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62"/>
      <c r="AP60" s="262"/>
      <c r="AQ60" s="258"/>
    </row>
    <row r="61" spans="1:43" ht="12" customHeight="1" x14ac:dyDescent="0.25">
      <c r="A61" s="364" t="s">
        <v>272</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62"/>
      <c r="AP61" s="262"/>
      <c r="AQ61" s="258"/>
    </row>
    <row r="62" spans="1:43" ht="12" customHeight="1" x14ac:dyDescent="0.25">
      <c r="A62" s="364" t="s">
        <v>271</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62"/>
      <c r="AP62" s="262"/>
      <c r="AQ62" s="25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62"/>
      <c r="AP63" s="262"/>
      <c r="AQ63" s="25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62"/>
      <c r="AP64" s="262"/>
      <c r="AQ64" s="258"/>
    </row>
    <row r="65" spans="1:43" ht="12" customHeight="1" x14ac:dyDescent="0.25">
      <c r="A65" s="364" t="s">
        <v>270</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62"/>
      <c r="AP65" s="262"/>
      <c r="AQ65" s="258"/>
    </row>
    <row r="66" spans="1:43" ht="27.75" customHeight="1" x14ac:dyDescent="0.25">
      <c r="A66" s="406" t="s">
        <v>556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367"/>
      <c r="AL66" s="367"/>
      <c r="AM66" s="367"/>
      <c r="AN66" s="367"/>
      <c r="AO66" s="273"/>
      <c r="AP66" s="273"/>
      <c r="AQ66" s="272"/>
    </row>
    <row r="67" spans="1:43" ht="11.25" customHeight="1" x14ac:dyDescent="0.25">
      <c r="A67" s="364" t="s">
        <v>266</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62"/>
      <c r="AP67" s="262"/>
      <c r="AQ67" s="258"/>
    </row>
    <row r="68" spans="1:43" ht="25.5" customHeight="1" x14ac:dyDescent="0.25">
      <c r="A68" s="406" t="s">
        <v>557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367"/>
      <c r="AL68" s="367"/>
      <c r="AM68" s="367"/>
      <c r="AN68" s="367"/>
      <c r="AO68" s="273"/>
      <c r="AP68" s="273"/>
      <c r="AQ68" s="272"/>
    </row>
    <row r="69" spans="1:43" ht="12" customHeight="1" x14ac:dyDescent="0.25">
      <c r="A69" s="364" t="s">
        <v>265</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62"/>
      <c r="AP69" s="262"/>
      <c r="AQ69" s="258"/>
    </row>
    <row r="70" spans="1:43" ht="12.75" customHeight="1" x14ac:dyDescent="0.25">
      <c r="A70" s="412" t="s">
        <v>269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367"/>
      <c r="AL70" s="367"/>
      <c r="AM70" s="367"/>
      <c r="AN70" s="367"/>
      <c r="AO70" s="273"/>
      <c r="AP70" s="273"/>
      <c r="AQ70" s="272"/>
    </row>
    <row r="71" spans="1:43" ht="12" customHeight="1" x14ac:dyDescent="0.25">
      <c r="A71" s="364" t="s">
        <v>264</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62"/>
      <c r="AP71" s="262"/>
      <c r="AQ71" s="258"/>
    </row>
    <row r="72" spans="1:43" ht="12.75" customHeight="1" thickBot="1" x14ac:dyDescent="0.3">
      <c r="A72" s="409" t="s">
        <v>268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368"/>
      <c r="AL72" s="368"/>
      <c r="AM72" s="368"/>
      <c r="AN72" s="368"/>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69" t="s">
        <v>267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3" t="s">
        <v>4</v>
      </c>
      <c r="AL74" s="363"/>
      <c r="AM74" s="363" t="s">
        <v>571</v>
      </c>
      <c r="AN74" s="363"/>
      <c r="AO74" s="261" t="s">
        <v>572</v>
      </c>
      <c r="AP74" s="261" t="s">
        <v>573</v>
      </c>
      <c r="AQ74" s="258"/>
    </row>
    <row r="75" spans="1:43" ht="25.5" customHeight="1" x14ac:dyDescent="0.25">
      <c r="A75" s="406" t="s">
        <v>557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367"/>
      <c r="AL75" s="367"/>
      <c r="AM75" s="362"/>
      <c r="AN75" s="362"/>
      <c r="AO75" s="275"/>
      <c r="AP75" s="275"/>
      <c r="AQ75" s="272"/>
    </row>
    <row r="76" spans="1:43" ht="12" customHeight="1" x14ac:dyDescent="0.25">
      <c r="A76" s="364" t="s">
        <v>266</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1"/>
      <c r="AN76" s="361"/>
      <c r="AO76" s="276"/>
      <c r="AP76" s="276"/>
      <c r="AQ76" s="258"/>
    </row>
    <row r="77" spans="1:43" ht="12" customHeight="1" x14ac:dyDescent="0.25">
      <c r="A77" s="364" t="s">
        <v>265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1"/>
      <c r="AN77" s="361"/>
      <c r="AO77" s="276"/>
      <c r="AP77" s="276"/>
      <c r="AQ77" s="258"/>
    </row>
    <row r="78" spans="1:43" ht="12" customHeight="1" x14ac:dyDescent="0.25">
      <c r="A78" s="364" t="s">
        <v>264</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1"/>
      <c r="AN78" s="361"/>
      <c r="AO78" s="276"/>
      <c r="AP78" s="276"/>
      <c r="AQ78" s="258"/>
    </row>
    <row r="79" spans="1:43" ht="12" customHeight="1" x14ac:dyDescent="0.25">
      <c r="A79" s="364" t="s">
        <v>263</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1"/>
      <c r="AN79" s="361"/>
      <c r="AO79" s="276"/>
      <c r="AP79" s="276"/>
      <c r="AQ79" s="258"/>
    </row>
    <row r="80" spans="1:43" ht="12" customHeight="1" x14ac:dyDescent="0.25">
      <c r="A80" s="364" t="s">
        <v>262</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1"/>
      <c r="AN80" s="361"/>
      <c r="AO80" s="276"/>
      <c r="AP80" s="276"/>
      <c r="AQ80" s="258"/>
    </row>
    <row r="81" spans="1:45" ht="12.75" customHeight="1" x14ac:dyDescent="0.25">
      <c r="A81" s="364" t="s">
        <v>261</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1"/>
      <c r="AN81" s="361"/>
      <c r="AO81" s="276"/>
      <c r="AP81" s="276"/>
      <c r="AQ81" s="258"/>
    </row>
    <row r="82" spans="1:45" ht="12.75" customHeight="1" x14ac:dyDescent="0.25">
      <c r="A82" s="364" t="s">
        <v>260</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1"/>
      <c r="AN82" s="361"/>
      <c r="AO82" s="276"/>
      <c r="AP82" s="276"/>
      <c r="AQ82" s="258"/>
    </row>
    <row r="83" spans="1:45" ht="12" customHeight="1" x14ac:dyDescent="0.25">
      <c r="A83" s="412" t="s">
        <v>259</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367"/>
      <c r="AL83" s="367"/>
      <c r="AM83" s="362"/>
      <c r="AN83" s="362"/>
      <c r="AO83" s="275"/>
      <c r="AP83" s="275"/>
      <c r="AQ83" s="272"/>
    </row>
    <row r="84" spans="1:45" ht="12" customHeight="1" x14ac:dyDescent="0.25">
      <c r="A84" s="412" t="s">
        <v>558</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367"/>
      <c r="AL84" s="367"/>
      <c r="AM84" s="362"/>
      <c r="AN84" s="362"/>
      <c r="AO84" s="275"/>
      <c r="AP84" s="275"/>
      <c r="AQ84" s="272"/>
    </row>
    <row r="85" spans="1:45" ht="12" customHeight="1" x14ac:dyDescent="0.25">
      <c r="A85" s="364" t="s">
        <v>258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1"/>
      <c r="AN85" s="361"/>
      <c r="AO85" s="276"/>
      <c r="AP85" s="276"/>
      <c r="AQ85" s="256"/>
    </row>
    <row r="86" spans="1:45" ht="27.75" customHeight="1" x14ac:dyDescent="0.25">
      <c r="A86" s="406" t="s">
        <v>559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367"/>
      <c r="AL86" s="367"/>
      <c r="AM86" s="362"/>
      <c r="AN86" s="362"/>
      <c r="AO86" s="275"/>
      <c r="AP86" s="275"/>
      <c r="AQ86" s="272"/>
    </row>
    <row r="87" spans="1:45" x14ac:dyDescent="0.25">
      <c r="A87" s="406" t="s">
        <v>560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367"/>
      <c r="AL87" s="367"/>
      <c r="AM87" s="362"/>
      <c r="AN87" s="362"/>
      <c r="AO87" s="275"/>
      <c r="AP87" s="275"/>
      <c r="AQ87" s="272"/>
    </row>
    <row r="88" spans="1:45" ht="14.25" customHeight="1" x14ac:dyDescent="0.25">
      <c r="A88" s="354" t="s">
        <v>561</v>
      </c>
      <c r="B88" s="355"/>
      <c r="C88" s="355"/>
      <c r="D88" s="35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7"/>
      <c r="AL88" s="418"/>
      <c r="AM88" s="357"/>
      <c r="AN88" s="358"/>
      <c r="AO88" s="275"/>
      <c r="AP88" s="275"/>
      <c r="AQ88" s="272"/>
    </row>
    <row r="89" spans="1:45" x14ac:dyDescent="0.25">
      <c r="A89" s="354" t="s">
        <v>562</v>
      </c>
      <c r="B89" s="355"/>
      <c r="C89" s="355"/>
      <c r="D89" s="35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7"/>
      <c r="AL89" s="418"/>
      <c r="AM89" s="357"/>
      <c r="AN89" s="358"/>
      <c r="AO89" s="275"/>
      <c r="AP89" s="275"/>
      <c r="AQ89" s="256"/>
    </row>
    <row r="90" spans="1:45" ht="12" customHeight="1" thickBot="1" x14ac:dyDescent="0.3">
      <c r="A90" s="278" t="s">
        <v>563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19"/>
      <c r="AL90" s="420"/>
      <c r="AM90" s="359"/>
      <c r="AN90" s="360"/>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580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581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582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583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584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4" zoomScale="80" zoomScaleNormal="80" zoomScaleSheetLayoutView="70" workbookViewId="0">
      <selection activeCell="K42" sqref="K42"/>
    </sheetView>
  </sheetViews>
  <sheetFormatPr defaultRowHeight="15.75" x14ac:dyDescent="0.25"/>
  <cols>
    <col min="1" max="1" width="9.140625" style="193"/>
    <col min="2" max="2" width="82" style="193" customWidth="1"/>
    <col min="3" max="3" width="15.85546875" style="193" customWidth="1"/>
    <col min="4" max="4" width="20" style="193" customWidth="1"/>
    <col min="5" max="6" width="0" style="193" hidden="1" customWidth="1"/>
    <col min="7" max="7" width="18.5703125" style="193" customWidth="1"/>
    <col min="8" max="8" width="15.5703125" style="193" customWidth="1"/>
    <col min="9" max="10" width="18.28515625" style="193" customWidth="1"/>
    <col min="11" max="11" width="41" style="193" customWidth="1"/>
    <col min="12" max="12" width="32.28515625" style="193" customWidth="1"/>
    <col min="13" max="249" width="9.140625" style="193"/>
    <col min="250" max="250" width="37.7109375" style="193" customWidth="1"/>
    <col min="251" max="251" width="9.140625" style="193"/>
    <col min="252" max="252" width="12.85546875" style="193" customWidth="1"/>
    <col min="253" max="254" width="0" style="193" hidden="1" customWidth="1"/>
    <col min="255" max="255" width="18.28515625" style="193" customWidth="1"/>
    <col min="256" max="256" width="64.85546875" style="193" customWidth="1"/>
    <col min="257" max="260" width="9.140625" style="193"/>
    <col min="261" max="261" width="14.85546875" style="193" customWidth="1"/>
    <col min="262" max="505" width="9.140625" style="193"/>
    <col min="506" max="506" width="37.7109375" style="193" customWidth="1"/>
    <col min="507" max="507" width="9.140625" style="193"/>
    <col min="508" max="508" width="12.85546875" style="193" customWidth="1"/>
    <col min="509" max="510" width="0" style="193" hidden="1" customWidth="1"/>
    <col min="511" max="511" width="18.28515625" style="193" customWidth="1"/>
    <col min="512" max="512" width="64.85546875" style="193" customWidth="1"/>
    <col min="513" max="516" width="9.140625" style="193"/>
    <col min="517" max="517" width="14.85546875" style="193" customWidth="1"/>
    <col min="518" max="761" width="9.140625" style="193"/>
    <col min="762" max="762" width="37.7109375" style="193" customWidth="1"/>
    <col min="763" max="763" width="9.140625" style="193"/>
    <col min="764" max="764" width="12.85546875" style="193" customWidth="1"/>
    <col min="765" max="766" width="0" style="193" hidden="1" customWidth="1"/>
    <col min="767" max="767" width="18.28515625" style="193" customWidth="1"/>
    <col min="768" max="768" width="64.85546875" style="193" customWidth="1"/>
    <col min="769" max="772" width="9.140625" style="193"/>
    <col min="773" max="773" width="14.85546875" style="193" customWidth="1"/>
    <col min="774" max="1017" width="9.140625" style="193"/>
    <col min="1018" max="1018" width="37.7109375" style="193" customWidth="1"/>
    <col min="1019" max="1019" width="9.140625" style="193"/>
    <col min="1020" max="1020" width="12.85546875" style="193" customWidth="1"/>
    <col min="1021" max="1022" width="0" style="193" hidden="1" customWidth="1"/>
    <col min="1023" max="1023" width="18.28515625" style="193" customWidth="1"/>
    <col min="1024" max="1024" width="64.85546875" style="193" customWidth="1"/>
    <col min="1025" max="1028" width="9.140625" style="193"/>
    <col min="1029" max="1029" width="14.85546875" style="193" customWidth="1"/>
    <col min="1030" max="1273" width="9.140625" style="193"/>
    <col min="1274" max="1274" width="37.7109375" style="193" customWidth="1"/>
    <col min="1275" max="1275" width="9.140625" style="193"/>
    <col min="1276" max="1276" width="12.85546875" style="193" customWidth="1"/>
    <col min="1277" max="1278" width="0" style="193" hidden="1" customWidth="1"/>
    <col min="1279" max="1279" width="18.28515625" style="193" customWidth="1"/>
    <col min="1280" max="1280" width="64.85546875" style="193" customWidth="1"/>
    <col min="1281" max="1284" width="9.140625" style="193"/>
    <col min="1285" max="1285" width="14.85546875" style="193" customWidth="1"/>
    <col min="1286" max="1529" width="9.140625" style="193"/>
    <col min="1530" max="1530" width="37.7109375" style="193" customWidth="1"/>
    <col min="1531" max="1531" width="9.140625" style="193"/>
    <col min="1532" max="1532" width="12.85546875" style="193" customWidth="1"/>
    <col min="1533" max="1534" width="0" style="193" hidden="1" customWidth="1"/>
    <col min="1535" max="1535" width="18.28515625" style="193" customWidth="1"/>
    <col min="1536" max="1536" width="64.85546875" style="193" customWidth="1"/>
    <col min="1537" max="1540" width="9.140625" style="193"/>
    <col min="1541" max="1541" width="14.85546875" style="193" customWidth="1"/>
    <col min="1542" max="1785" width="9.140625" style="193"/>
    <col min="1786" max="1786" width="37.7109375" style="193" customWidth="1"/>
    <col min="1787" max="1787" width="9.140625" style="193"/>
    <col min="1788" max="1788" width="12.85546875" style="193" customWidth="1"/>
    <col min="1789" max="1790" width="0" style="193" hidden="1" customWidth="1"/>
    <col min="1791" max="1791" width="18.28515625" style="193" customWidth="1"/>
    <col min="1792" max="1792" width="64.85546875" style="193" customWidth="1"/>
    <col min="1793" max="1796" width="9.140625" style="193"/>
    <col min="1797" max="1797" width="14.85546875" style="193" customWidth="1"/>
    <col min="1798" max="2041" width="9.140625" style="193"/>
    <col min="2042" max="2042" width="37.7109375" style="193" customWidth="1"/>
    <col min="2043" max="2043" width="9.140625" style="193"/>
    <col min="2044" max="2044" width="12.85546875" style="193" customWidth="1"/>
    <col min="2045" max="2046" width="0" style="193" hidden="1" customWidth="1"/>
    <col min="2047" max="2047" width="18.28515625" style="193" customWidth="1"/>
    <col min="2048" max="2048" width="64.85546875" style="193" customWidth="1"/>
    <col min="2049" max="2052" width="9.140625" style="193"/>
    <col min="2053" max="2053" width="14.85546875" style="193" customWidth="1"/>
    <col min="2054" max="2297" width="9.140625" style="193"/>
    <col min="2298" max="2298" width="37.7109375" style="193" customWidth="1"/>
    <col min="2299" max="2299" width="9.140625" style="193"/>
    <col min="2300" max="2300" width="12.85546875" style="193" customWidth="1"/>
    <col min="2301" max="2302" width="0" style="193" hidden="1" customWidth="1"/>
    <col min="2303" max="2303" width="18.28515625" style="193" customWidth="1"/>
    <col min="2304" max="2304" width="64.85546875" style="193" customWidth="1"/>
    <col min="2305" max="2308" width="9.140625" style="193"/>
    <col min="2309" max="2309" width="14.85546875" style="193" customWidth="1"/>
    <col min="2310" max="2553" width="9.140625" style="193"/>
    <col min="2554" max="2554" width="37.7109375" style="193" customWidth="1"/>
    <col min="2555" max="2555" width="9.140625" style="193"/>
    <col min="2556" max="2556" width="12.85546875" style="193" customWidth="1"/>
    <col min="2557" max="2558" width="0" style="193" hidden="1" customWidth="1"/>
    <col min="2559" max="2559" width="18.28515625" style="193" customWidth="1"/>
    <col min="2560" max="2560" width="64.85546875" style="193" customWidth="1"/>
    <col min="2561" max="2564" width="9.140625" style="193"/>
    <col min="2565" max="2565" width="14.85546875" style="193" customWidth="1"/>
    <col min="2566" max="2809" width="9.140625" style="193"/>
    <col min="2810" max="2810" width="37.7109375" style="193" customWidth="1"/>
    <col min="2811" max="2811" width="9.140625" style="193"/>
    <col min="2812" max="2812" width="12.85546875" style="193" customWidth="1"/>
    <col min="2813" max="2814" width="0" style="193" hidden="1" customWidth="1"/>
    <col min="2815" max="2815" width="18.28515625" style="193" customWidth="1"/>
    <col min="2816" max="2816" width="64.85546875" style="193" customWidth="1"/>
    <col min="2817" max="2820" width="9.140625" style="193"/>
    <col min="2821" max="2821" width="14.85546875" style="193" customWidth="1"/>
    <col min="2822" max="3065" width="9.140625" style="193"/>
    <col min="3066" max="3066" width="37.7109375" style="193" customWidth="1"/>
    <col min="3067" max="3067" width="9.140625" style="193"/>
    <col min="3068" max="3068" width="12.85546875" style="193" customWidth="1"/>
    <col min="3069" max="3070" width="0" style="193" hidden="1" customWidth="1"/>
    <col min="3071" max="3071" width="18.28515625" style="193" customWidth="1"/>
    <col min="3072" max="3072" width="64.85546875" style="193" customWidth="1"/>
    <col min="3073" max="3076" width="9.140625" style="193"/>
    <col min="3077" max="3077" width="14.85546875" style="193" customWidth="1"/>
    <col min="3078" max="3321" width="9.140625" style="193"/>
    <col min="3322" max="3322" width="37.7109375" style="193" customWidth="1"/>
    <col min="3323" max="3323" width="9.140625" style="193"/>
    <col min="3324" max="3324" width="12.85546875" style="193" customWidth="1"/>
    <col min="3325" max="3326" width="0" style="193" hidden="1" customWidth="1"/>
    <col min="3327" max="3327" width="18.28515625" style="193" customWidth="1"/>
    <col min="3328" max="3328" width="64.85546875" style="193" customWidth="1"/>
    <col min="3329" max="3332" width="9.140625" style="193"/>
    <col min="3333" max="3333" width="14.85546875" style="193" customWidth="1"/>
    <col min="3334" max="3577" width="9.140625" style="193"/>
    <col min="3578" max="3578" width="37.7109375" style="193" customWidth="1"/>
    <col min="3579" max="3579" width="9.140625" style="193"/>
    <col min="3580" max="3580" width="12.85546875" style="193" customWidth="1"/>
    <col min="3581" max="3582" width="0" style="193" hidden="1" customWidth="1"/>
    <col min="3583" max="3583" width="18.28515625" style="193" customWidth="1"/>
    <col min="3584" max="3584" width="64.85546875" style="193" customWidth="1"/>
    <col min="3585" max="3588" width="9.140625" style="193"/>
    <col min="3589" max="3589" width="14.85546875" style="193" customWidth="1"/>
    <col min="3590" max="3833" width="9.140625" style="193"/>
    <col min="3834" max="3834" width="37.7109375" style="193" customWidth="1"/>
    <col min="3835" max="3835" width="9.140625" style="193"/>
    <col min="3836" max="3836" width="12.85546875" style="193" customWidth="1"/>
    <col min="3837" max="3838" width="0" style="193" hidden="1" customWidth="1"/>
    <col min="3839" max="3839" width="18.28515625" style="193" customWidth="1"/>
    <col min="3840" max="3840" width="64.85546875" style="193" customWidth="1"/>
    <col min="3841" max="3844" width="9.140625" style="193"/>
    <col min="3845" max="3845" width="14.85546875" style="193" customWidth="1"/>
    <col min="3846" max="4089" width="9.140625" style="193"/>
    <col min="4090" max="4090" width="37.7109375" style="193" customWidth="1"/>
    <col min="4091" max="4091" width="9.140625" style="193"/>
    <col min="4092" max="4092" width="12.85546875" style="193" customWidth="1"/>
    <col min="4093" max="4094" width="0" style="193" hidden="1" customWidth="1"/>
    <col min="4095" max="4095" width="18.28515625" style="193" customWidth="1"/>
    <col min="4096" max="4096" width="64.85546875" style="193" customWidth="1"/>
    <col min="4097" max="4100" width="9.140625" style="193"/>
    <col min="4101" max="4101" width="14.85546875" style="193" customWidth="1"/>
    <col min="4102" max="4345" width="9.140625" style="193"/>
    <col min="4346" max="4346" width="37.7109375" style="193" customWidth="1"/>
    <col min="4347" max="4347" width="9.140625" style="193"/>
    <col min="4348" max="4348" width="12.85546875" style="193" customWidth="1"/>
    <col min="4349" max="4350" width="0" style="193" hidden="1" customWidth="1"/>
    <col min="4351" max="4351" width="18.28515625" style="193" customWidth="1"/>
    <col min="4352" max="4352" width="64.85546875" style="193" customWidth="1"/>
    <col min="4353" max="4356" width="9.140625" style="193"/>
    <col min="4357" max="4357" width="14.85546875" style="193" customWidth="1"/>
    <col min="4358" max="4601" width="9.140625" style="193"/>
    <col min="4602" max="4602" width="37.7109375" style="193" customWidth="1"/>
    <col min="4603" max="4603" width="9.140625" style="193"/>
    <col min="4604" max="4604" width="12.85546875" style="193" customWidth="1"/>
    <col min="4605" max="4606" width="0" style="193" hidden="1" customWidth="1"/>
    <col min="4607" max="4607" width="18.28515625" style="193" customWidth="1"/>
    <col min="4608" max="4608" width="64.85546875" style="193" customWidth="1"/>
    <col min="4609" max="4612" width="9.140625" style="193"/>
    <col min="4613" max="4613" width="14.85546875" style="193" customWidth="1"/>
    <col min="4614" max="4857" width="9.140625" style="193"/>
    <col min="4858" max="4858" width="37.7109375" style="193" customWidth="1"/>
    <col min="4859" max="4859" width="9.140625" style="193"/>
    <col min="4860" max="4860" width="12.85546875" style="193" customWidth="1"/>
    <col min="4861" max="4862" width="0" style="193" hidden="1" customWidth="1"/>
    <col min="4863" max="4863" width="18.28515625" style="193" customWidth="1"/>
    <col min="4864" max="4864" width="64.85546875" style="193" customWidth="1"/>
    <col min="4865" max="4868" width="9.140625" style="193"/>
    <col min="4869" max="4869" width="14.85546875" style="193" customWidth="1"/>
    <col min="4870" max="5113" width="9.140625" style="193"/>
    <col min="5114" max="5114" width="37.7109375" style="193" customWidth="1"/>
    <col min="5115" max="5115" width="9.140625" style="193"/>
    <col min="5116" max="5116" width="12.85546875" style="193" customWidth="1"/>
    <col min="5117" max="5118" width="0" style="193" hidden="1" customWidth="1"/>
    <col min="5119" max="5119" width="18.28515625" style="193" customWidth="1"/>
    <col min="5120" max="5120" width="64.85546875" style="193" customWidth="1"/>
    <col min="5121" max="5124" width="9.140625" style="193"/>
    <col min="5125" max="5125" width="14.85546875" style="193" customWidth="1"/>
    <col min="5126" max="5369" width="9.140625" style="193"/>
    <col min="5370" max="5370" width="37.7109375" style="193" customWidth="1"/>
    <col min="5371" max="5371" width="9.140625" style="193"/>
    <col min="5372" max="5372" width="12.85546875" style="193" customWidth="1"/>
    <col min="5373" max="5374" width="0" style="193" hidden="1" customWidth="1"/>
    <col min="5375" max="5375" width="18.28515625" style="193" customWidth="1"/>
    <col min="5376" max="5376" width="64.85546875" style="193" customWidth="1"/>
    <col min="5377" max="5380" width="9.140625" style="193"/>
    <col min="5381" max="5381" width="14.85546875" style="193" customWidth="1"/>
    <col min="5382" max="5625" width="9.140625" style="193"/>
    <col min="5626" max="5626" width="37.7109375" style="193" customWidth="1"/>
    <col min="5627" max="5627" width="9.140625" style="193"/>
    <col min="5628" max="5628" width="12.85546875" style="193" customWidth="1"/>
    <col min="5629" max="5630" width="0" style="193" hidden="1" customWidth="1"/>
    <col min="5631" max="5631" width="18.28515625" style="193" customWidth="1"/>
    <col min="5632" max="5632" width="64.85546875" style="193" customWidth="1"/>
    <col min="5633" max="5636" width="9.140625" style="193"/>
    <col min="5637" max="5637" width="14.85546875" style="193" customWidth="1"/>
    <col min="5638" max="5881" width="9.140625" style="193"/>
    <col min="5882" max="5882" width="37.7109375" style="193" customWidth="1"/>
    <col min="5883" max="5883" width="9.140625" style="193"/>
    <col min="5884" max="5884" width="12.85546875" style="193" customWidth="1"/>
    <col min="5885" max="5886" width="0" style="193" hidden="1" customWidth="1"/>
    <col min="5887" max="5887" width="18.28515625" style="193" customWidth="1"/>
    <col min="5888" max="5888" width="64.85546875" style="193" customWidth="1"/>
    <col min="5889" max="5892" width="9.140625" style="193"/>
    <col min="5893" max="5893" width="14.85546875" style="193" customWidth="1"/>
    <col min="5894" max="6137" width="9.140625" style="193"/>
    <col min="6138" max="6138" width="37.7109375" style="193" customWidth="1"/>
    <col min="6139" max="6139" width="9.140625" style="193"/>
    <col min="6140" max="6140" width="12.85546875" style="193" customWidth="1"/>
    <col min="6141" max="6142" width="0" style="193" hidden="1" customWidth="1"/>
    <col min="6143" max="6143" width="18.28515625" style="193" customWidth="1"/>
    <col min="6144" max="6144" width="64.85546875" style="193" customWidth="1"/>
    <col min="6145" max="6148" width="9.140625" style="193"/>
    <col min="6149" max="6149" width="14.85546875" style="193" customWidth="1"/>
    <col min="6150" max="6393" width="9.140625" style="193"/>
    <col min="6394" max="6394" width="37.7109375" style="193" customWidth="1"/>
    <col min="6395" max="6395" width="9.140625" style="193"/>
    <col min="6396" max="6396" width="12.85546875" style="193" customWidth="1"/>
    <col min="6397" max="6398" width="0" style="193" hidden="1" customWidth="1"/>
    <col min="6399" max="6399" width="18.28515625" style="193" customWidth="1"/>
    <col min="6400" max="6400" width="64.85546875" style="193" customWidth="1"/>
    <col min="6401" max="6404" width="9.140625" style="193"/>
    <col min="6405" max="6405" width="14.85546875" style="193" customWidth="1"/>
    <col min="6406" max="6649" width="9.140625" style="193"/>
    <col min="6650" max="6650" width="37.7109375" style="193" customWidth="1"/>
    <col min="6651" max="6651" width="9.140625" style="193"/>
    <col min="6652" max="6652" width="12.85546875" style="193" customWidth="1"/>
    <col min="6653" max="6654" width="0" style="193" hidden="1" customWidth="1"/>
    <col min="6655" max="6655" width="18.28515625" style="193" customWidth="1"/>
    <col min="6656" max="6656" width="64.85546875" style="193" customWidth="1"/>
    <col min="6657" max="6660" width="9.140625" style="193"/>
    <col min="6661" max="6661" width="14.85546875" style="193" customWidth="1"/>
    <col min="6662" max="6905" width="9.140625" style="193"/>
    <col min="6906" max="6906" width="37.7109375" style="193" customWidth="1"/>
    <col min="6907" max="6907" width="9.140625" style="193"/>
    <col min="6908" max="6908" width="12.85546875" style="193" customWidth="1"/>
    <col min="6909" max="6910" width="0" style="193" hidden="1" customWidth="1"/>
    <col min="6911" max="6911" width="18.28515625" style="193" customWidth="1"/>
    <col min="6912" max="6912" width="64.85546875" style="193" customWidth="1"/>
    <col min="6913" max="6916" width="9.140625" style="193"/>
    <col min="6917" max="6917" width="14.85546875" style="193" customWidth="1"/>
    <col min="6918" max="7161" width="9.140625" style="193"/>
    <col min="7162" max="7162" width="37.7109375" style="193" customWidth="1"/>
    <col min="7163" max="7163" width="9.140625" style="193"/>
    <col min="7164" max="7164" width="12.85546875" style="193" customWidth="1"/>
    <col min="7165" max="7166" width="0" style="193" hidden="1" customWidth="1"/>
    <col min="7167" max="7167" width="18.28515625" style="193" customWidth="1"/>
    <col min="7168" max="7168" width="64.85546875" style="193" customWidth="1"/>
    <col min="7169" max="7172" width="9.140625" style="193"/>
    <col min="7173" max="7173" width="14.85546875" style="193" customWidth="1"/>
    <col min="7174" max="7417" width="9.140625" style="193"/>
    <col min="7418" max="7418" width="37.7109375" style="193" customWidth="1"/>
    <col min="7419" max="7419" width="9.140625" style="193"/>
    <col min="7420" max="7420" width="12.85546875" style="193" customWidth="1"/>
    <col min="7421" max="7422" width="0" style="193" hidden="1" customWidth="1"/>
    <col min="7423" max="7423" width="18.28515625" style="193" customWidth="1"/>
    <col min="7424" max="7424" width="64.85546875" style="193" customWidth="1"/>
    <col min="7425" max="7428" width="9.140625" style="193"/>
    <col min="7429" max="7429" width="14.85546875" style="193" customWidth="1"/>
    <col min="7430" max="7673" width="9.140625" style="193"/>
    <col min="7674" max="7674" width="37.7109375" style="193" customWidth="1"/>
    <col min="7675" max="7675" width="9.140625" style="193"/>
    <col min="7676" max="7676" width="12.85546875" style="193" customWidth="1"/>
    <col min="7677" max="7678" width="0" style="193" hidden="1" customWidth="1"/>
    <col min="7679" max="7679" width="18.28515625" style="193" customWidth="1"/>
    <col min="7680" max="7680" width="64.85546875" style="193" customWidth="1"/>
    <col min="7681" max="7684" width="9.140625" style="193"/>
    <col min="7685" max="7685" width="14.85546875" style="193" customWidth="1"/>
    <col min="7686" max="7929" width="9.140625" style="193"/>
    <col min="7930" max="7930" width="37.7109375" style="193" customWidth="1"/>
    <col min="7931" max="7931" width="9.140625" style="193"/>
    <col min="7932" max="7932" width="12.85546875" style="193" customWidth="1"/>
    <col min="7933" max="7934" width="0" style="193" hidden="1" customWidth="1"/>
    <col min="7935" max="7935" width="18.28515625" style="193" customWidth="1"/>
    <col min="7936" max="7936" width="64.85546875" style="193" customWidth="1"/>
    <col min="7937" max="7940" width="9.140625" style="193"/>
    <col min="7941" max="7941" width="14.85546875" style="193" customWidth="1"/>
    <col min="7942" max="8185" width="9.140625" style="193"/>
    <col min="8186" max="8186" width="37.7109375" style="193" customWidth="1"/>
    <col min="8187" max="8187" width="9.140625" style="193"/>
    <col min="8188" max="8188" width="12.85546875" style="193" customWidth="1"/>
    <col min="8189" max="8190" width="0" style="193" hidden="1" customWidth="1"/>
    <col min="8191" max="8191" width="18.28515625" style="193" customWidth="1"/>
    <col min="8192" max="8192" width="64.85546875" style="193" customWidth="1"/>
    <col min="8193" max="8196" width="9.140625" style="193"/>
    <col min="8197" max="8197" width="14.85546875" style="193" customWidth="1"/>
    <col min="8198" max="8441" width="9.140625" style="193"/>
    <col min="8442" max="8442" width="37.7109375" style="193" customWidth="1"/>
    <col min="8443" max="8443" width="9.140625" style="193"/>
    <col min="8444" max="8444" width="12.85546875" style="193" customWidth="1"/>
    <col min="8445" max="8446" width="0" style="193" hidden="1" customWidth="1"/>
    <col min="8447" max="8447" width="18.28515625" style="193" customWidth="1"/>
    <col min="8448" max="8448" width="64.85546875" style="193" customWidth="1"/>
    <col min="8449" max="8452" width="9.140625" style="193"/>
    <col min="8453" max="8453" width="14.85546875" style="193" customWidth="1"/>
    <col min="8454" max="8697" width="9.140625" style="193"/>
    <col min="8698" max="8698" width="37.7109375" style="193" customWidth="1"/>
    <col min="8699" max="8699" width="9.140625" style="193"/>
    <col min="8700" max="8700" width="12.85546875" style="193" customWidth="1"/>
    <col min="8701" max="8702" width="0" style="193" hidden="1" customWidth="1"/>
    <col min="8703" max="8703" width="18.28515625" style="193" customWidth="1"/>
    <col min="8704" max="8704" width="64.85546875" style="193" customWidth="1"/>
    <col min="8705" max="8708" width="9.140625" style="193"/>
    <col min="8709" max="8709" width="14.85546875" style="193" customWidth="1"/>
    <col min="8710" max="8953" width="9.140625" style="193"/>
    <col min="8954" max="8954" width="37.7109375" style="193" customWidth="1"/>
    <col min="8955" max="8955" width="9.140625" style="193"/>
    <col min="8956" max="8956" width="12.85546875" style="193" customWidth="1"/>
    <col min="8957" max="8958" width="0" style="193" hidden="1" customWidth="1"/>
    <col min="8959" max="8959" width="18.28515625" style="193" customWidth="1"/>
    <col min="8960" max="8960" width="64.85546875" style="193" customWidth="1"/>
    <col min="8961" max="8964" width="9.140625" style="193"/>
    <col min="8965" max="8965" width="14.85546875" style="193" customWidth="1"/>
    <col min="8966" max="9209" width="9.140625" style="193"/>
    <col min="9210" max="9210" width="37.7109375" style="193" customWidth="1"/>
    <col min="9211" max="9211" width="9.140625" style="193"/>
    <col min="9212" max="9212" width="12.85546875" style="193" customWidth="1"/>
    <col min="9213" max="9214" width="0" style="193" hidden="1" customWidth="1"/>
    <col min="9215" max="9215" width="18.28515625" style="193" customWidth="1"/>
    <col min="9216" max="9216" width="64.85546875" style="193" customWidth="1"/>
    <col min="9217" max="9220" width="9.140625" style="193"/>
    <col min="9221" max="9221" width="14.85546875" style="193" customWidth="1"/>
    <col min="9222" max="9465" width="9.140625" style="193"/>
    <col min="9466" max="9466" width="37.7109375" style="193" customWidth="1"/>
    <col min="9467" max="9467" width="9.140625" style="193"/>
    <col min="9468" max="9468" width="12.85546875" style="193" customWidth="1"/>
    <col min="9469" max="9470" width="0" style="193" hidden="1" customWidth="1"/>
    <col min="9471" max="9471" width="18.28515625" style="193" customWidth="1"/>
    <col min="9472" max="9472" width="64.85546875" style="193" customWidth="1"/>
    <col min="9473" max="9476" width="9.140625" style="193"/>
    <col min="9477" max="9477" width="14.85546875" style="193" customWidth="1"/>
    <col min="9478" max="9721" width="9.140625" style="193"/>
    <col min="9722" max="9722" width="37.7109375" style="193" customWidth="1"/>
    <col min="9723" max="9723" width="9.140625" style="193"/>
    <col min="9724" max="9724" width="12.85546875" style="193" customWidth="1"/>
    <col min="9725" max="9726" width="0" style="193" hidden="1" customWidth="1"/>
    <col min="9727" max="9727" width="18.28515625" style="193" customWidth="1"/>
    <col min="9728" max="9728" width="64.85546875" style="193" customWidth="1"/>
    <col min="9729" max="9732" width="9.140625" style="193"/>
    <col min="9733" max="9733" width="14.85546875" style="193" customWidth="1"/>
    <col min="9734" max="9977" width="9.140625" style="193"/>
    <col min="9978" max="9978" width="37.7109375" style="193" customWidth="1"/>
    <col min="9979" max="9979" width="9.140625" style="193"/>
    <col min="9980" max="9980" width="12.85546875" style="193" customWidth="1"/>
    <col min="9981" max="9982" width="0" style="193" hidden="1" customWidth="1"/>
    <col min="9983" max="9983" width="18.28515625" style="193" customWidth="1"/>
    <col min="9984" max="9984" width="64.85546875" style="193" customWidth="1"/>
    <col min="9985" max="9988" width="9.140625" style="193"/>
    <col min="9989" max="9989" width="14.85546875" style="193" customWidth="1"/>
    <col min="9990" max="10233" width="9.140625" style="193"/>
    <col min="10234" max="10234" width="37.7109375" style="193" customWidth="1"/>
    <col min="10235" max="10235" width="9.140625" style="193"/>
    <col min="10236" max="10236" width="12.85546875" style="193" customWidth="1"/>
    <col min="10237" max="10238" width="0" style="193" hidden="1" customWidth="1"/>
    <col min="10239" max="10239" width="18.28515625" style="193" customWidth="1"/>
    <col min="10240" max="10240" width="64.85546875" style="193" customWidth="1"/>
    <col min="10241" max="10244" width="9.140625" style="193"/>
    <col min="10245" max="10245" width="14.85546875" style="193" customWidth="1"/>
    <col min="10246" max="10489" width="9.140625" style="193"/>
    <col min="10490" max="10490" width="37.7109375" style="193" customWidth="1"/>
    <col min="10491" max="10491" width="9.140625" style="193"/>
    <col min="10492" max="10492" width="12.85546875" style="193" customWidth="1"/>
    <col min="10493" max="10494" width="0" style="193" hidden="1" customWidth="1"/>
    <col min="10495" max="10495" width="18.28515625" style="193" customWidth="1"/>
    <col min="10496" max="10496" width="64.85546875" style="193" customWidth="1"/>
    <col min="10497" max="10500" width="9.140625" style="193"/>
    <col min="10501" max="10501" width="14.85546875" style="193" customWidth="1"/>
    <col min="10502" max="10745" width="9.140625" style="193"/>
    <col min="10746" max="10746" width="37.7109375" style="193" customWidth="1"/>
    <col min="10747" max="10747" width="9.140625" style="193"/>
    <col min="10748" max="10748" width="12.85546875" style="193" customWidth="1"/>
    <col min="10749" max="10750" width="0" style="193" hidden="1" customWidth="1"/>
    <col min="10751" max="10751" width="18.28515625" style="193" customWidth="1"/>
    <col min="10752" max="10752" width="64.85546875" style="193" customWidth="1"/>
    <col min="10753" max="10756" width="9.140625" style="193"/>
    <col min="10757" max="10757" width="14.85546875" style="193" customWidth="1"/>
    <col min="10758" max="11001" width="9.140625" style="193"/>
    <col min="11002" max="11002" width="37.7109375" style="193" customWidth="1"/>
    <col min="11003" max="11003" width="9.140625" style="193"/>
    <col min="11004" max="11004" width="12.85546875" style="193" customWidth="1"/>
    <col min="11005" max="11006" width="0" style="193" hidden="1" customWidth="1"/>
    <col min="11007" max="11007" width="18.28515625" style="193" customWidth="1"/>
    <col min="11008" max="11008" width="64.85546875" style="193" customWidth="1"/>
    <col min="11009" max="11012" width="9.140625" style="193"/>
    <col min="11013" max="11013" width="14.85546875" style="193" customWidth="1"/>
    <col min="11014" max="11257" width="9.140625" style="193"/>
    <col min="11258" max="11258" width="37.7109375" style="193" customWidth="1"/>
    <col min="11259" max="11259" width="9.140625" style="193"/>
    <col min="11260" max="11260" width="12.85546875" style="193" customWidth="1"/>
    <col min="11261" max="11262" width="0" style="193" hidden="1" customWidth="1"/>
    <col min="11263" max="11263" width="18.28515625" style="193" customWidth="1"/>
    <col min="11264" max="11264" width="64.85546875" style="193" customWidth="1"/>
    <col min="11265" max="11268" width="9.140625" style="193"/>
    <col min="11269" max="11269" width="14.85546875" style="193" customWidth="1"/>
    <col min="11270" max="11513" width="9.140625" style="193"/>
    <col min="11514" max="11514" width="37.7109375" style="193" customWidth="1"/>
    <col min="11515" max="11515" width="9.140625" style="193"/>
    <col min="11516" max="11516" width="12.85546875" style="193" customWidth="1"/>
    <col min="11517" max="11518" width="0" style="193" hidden="1" customWidth="1"/>
    <col min="11519" max="11519" width="18.28515625" style="193" customWidth="1"/>
    <col min="11520" max="11520" width="64.85546875" style="193" customWidth="1"/>
    <col min="11521" max="11524" width="9.140625" style="193"/>
    <col min="11525" max="11525" width="14.85546875" style="193" customWidth="1"/>
    <col min="11526" max="11769" width="9.140625" style="193"/>
    <col min="11770" max="11770" width="37.7109375" style="193" customWidth="1"/>
    <col min="11771" max="11771" width="9.140625" style="193"/>
    <col min="11772" max="11772" width="12.85546875" style="193" customWidth="1"/>
    <col min="11773" max="11774" width="0" style="193" hidden="1" customWidth="1"/>
    <col min="11775" max="11775" width="18.28515625" style="193" customWidth="1"/>
    <col min="11776" max="11776" width="64.85546875" style="193" customWidth="1"/>
    <col min="11777" max="11780" width="9.140625" style="193"/>
    <col min="11781" max="11781" width="14.85546875" style="193" customWidth="1"/>
    <col min="11782" max="12025" width="9.140625" style="193"/>
    <col min="12026" max="12026" width="37.7109375" style="193" customWidth="1"/>
    <col min="12027" max="12027" width="9.140625" style="193"/>
    <col min="12028" max="12028" width="12.85546875" style="193" customWidth="1"/>
    <col min="12029" max="12030" width="0" style="193" hidden="1" customWidth="1"/>
    <col min="12031" max="12031" width="18.28515625" style="193" customWidth="1"/>
    <col min="12032" max="12032" width="64.85546875" style="193" customWidth="1"/>
    <col min="12033" max="12036" width="9.140625" style="193"/>
    <col min="12037" max="12037" width="14.85546875" style="193" customWidth="1"/>
    <col min="12038" max="12281" width="9.140625" style="193"/>
    <col min="12282" max="12282" width="37.7109375" style="193" customWidth="1"/>
    <col min="12283" max="12283" width="9.140625" style="193"/>
    <col min="12284" max="12284" width="12.85546875" style="193" customWidth="1"/>
    <col min="12285" max="12286" width="0" style="193" hidden="1" customWidth="1"/>
    <col min="12287" max="12287" width="18.28515625" style="193" customWidth="1"/>
    <col min="12288" max="12288" width="64.85546875" style="193" customWidth="1"/>
    <col min="12289" max="12292" width="9.140625" style="193"/>
    <col min="12293" max="12293" width="14.85546875" style="193" customWidth="1"/>
    <col min="12294" max="12537" width="9.140625" style="193"/>
    <col min="12538" max="12538" width="37.7109375" style="193" customWidth="1"/>
    <col min="12539" max="12539" width="9.140625" style="193"/>
    <col min="12540" max="12540" width="12.85546875" style="193" customWidth="1"/>
    <col min="12541" max="12542" width="0" style="193" hidden="1" customWidth="1"/>
    <col min="12543" max="12543" width="18.28515625" style="193" customWidth="1"/>
    <col min="12544" max="12544" width="64.85546875" style="193" customWidth="1"/>
    <col min="12545" max="12548" width="9.140625" style="193"/>
    <col min="12549" max="12549" width="14.85546875" style="193" customWidth="1"/>
    <col min="12550" max="12793" width="9.140625" style="193"/>
    <col min="12794" max="12794" width="37.7109375" style="193" customWidth="1"/>
    <col min="12795" max="12795" width="9.140625" style="193"/>
    <col min="12796" max="12796" width="12.85546875" style="193" customWidth="1"/>
    <col min="12797" max="12798" width="0" style="193" hidden="1" customWidth="1"/>
    <col min="12799" max="12799" width="18.28515625" style="193" customWidth="1"/>
    <col min="12800" max="12800" width="64.85546875" style="193" customWidth="1"/>
    <col min="12801" max="12804" width="9.140625" style="193"/>
    <col min="12805" max="12805" width="14.85546875" style="193" customWidth="1"/>
    <col min="12806" max="13049" width="9.140625" style="193"/>
    <col min="13050" max="13050" width="37.7109375" style="193" customWidth="1"/>
    <col min="13051" max="13051" width="9.140625" style="193"/>
    <col min="13052" max="13052" width="12.85546875" style="193" customWidth="1"/>
    <col min="13053" max="13054" width="0" style="193" hidden="1" customWidth="1"/>
    <col min="13055" max="13055" width="18.28515625" style="193" customWidth="1"/>
    <col min="13056" max="13056" width="64.85546875" style="193" customWidth="1"/>
    <col min="13057" max="13060" width="9.140625" style="193"/>
    <col min="13061" max="13061" width="14.85546875" style="193" customWidth="1"/>
    <col min="13062" max="13305" width="9.140625" style="193"/>
    <col min="13306" max="13306" width="37.7109375" style="193" customWidth="1"/>
    <col min="13307" max="13307" width="9.140625" style="193"/>
    <col min="13308" max="13308" width="12.85546875" style="193" customWidth="1"/>
    <col min="13309" max="13310" width="0" style="193" hidden="1" customWidth="1"/>
    <col min="13311" max="13311" width="18.28515625" style="193" customWidth="1"/>
    <col min="13312" max="13312" width="64.85546875" style="193" customWidth="1"/>
    <col min="13313" max="13316" width="9.140625" style="193"/>
    <col min="13317" max="13317" width="14.85546875" style="193" customWidth="1"/>
    <col min="13318" max="13561" width="9.140625" style="193"/>
    <col min="13562" max="13562" width="37.7109375" style="193" customWidth="1"/>
    <col min="13563" max="13563" width="9.140625" style="193"/>
    <col min="13564" max="13564" width="12.85546875" style="193" customWidth="1"/>
    <col min="13565" max="13566" width="0" style="193" hidden="1" customWidth="1"/>
    <col min="13567" max="13567" width="18.28515625" style="193" customWidth="1"/>
    <col min="13568" max="13568" width="64.85546875" style="193" customWidth="1"/>
    <col min="13569" max="13572" width="9.140625" style="193"/>
    <col min="13573" max="13573" width="14.85546875" style="193" customWidth="1"/>
    <col min="13574" max="13817" width="9.140625" style="193"/>
    <col min="13818" max="13818" width="37.7109375" style="193" customWidth="1"/>
    <col min="13819" max="13819" width="9.140625" style="193"/>
    <col min="13820" max="13820" width="12.85546875" style="193" customWidth="1"/>
    <col min="13821" max="13822" width="0" style="193" hidden="1" customWidth="1"/>
    <col min="13823" max="13823" width="18.28515625" style="193" customWidth="1"/>
    <col min="13824" max="13824" width="64.85546875" style="193" customWidth="1"/>
    <col min="13825" max="13828" width="9.140625" style="193"/>
    <col min="13829" max="13829" width="14.85546875" style="193" customWidth="1"/>
    <col min="13830" max="14073" width="9.140625" style="193"/>
    <col min="14074" max="14074" width="37.7109375" style="193" customWidth="1"/>
    <col min="14075" max="14075" width="9.140625" style="193"/>
    <col min="14076" max="14076" width="12.85546875" style="193" customWidth="1"/>
    <col min="14077" max="14078" width="0" style="193" hidden="1" customWidth="1"/>
    <col min="14079" max="14079" width="18.28515625" style="193" customWidth="1"/>
    <col min="14080" max="14080" width="64.85546875" style="193" customWidth="1"/>
    <col min="14081" max="14084" width="9.140625" style="193"/>
    <col min="14085" max="14085" width="14.85546875" style="193" customWidth="1"/>
    <col min="14086" max="14329" width="9.140625" style="193"/>
    <col min="14330" max="14330" width="37.7109375" style="193" customWidth="1"/>
    <col min="14331" max="14331" width="9.140625" style="193"/>
    <col min="14332" max="14332" width="12.85546875" style="193" customWidth="1"/>
    <col min="14333" max="14334" width="0" style="193" hidden="1" customWidth="1"/>
    <col min="14335" max="14335" width="18.28515625" style="193" customWidth="1"/>
    <col min="14336" max="14336" width="64.85546875" style="193" customWidth="1"/>
    <col min="14337" max="14340" width="9.140625" style="193"/>
    <col min="14341" max="14341" width="14.85546875" style="193" customWidth="1"/>
    <col min="14342" max="14585" width="9.140625" style="193"/>
    <col min="14586" max="14586" width="37.7109375" style="193" customWidth="1"/>
    <col min="14587" max="14587" width="9.140625" style="193"/>
    <col min="14588" max="14588" width="12.85546875" style="193" customWidth="1"/>
    <col min="14589" max="14590" width="0" style="193" hidden="1" customWidth="1"/>
    <col min="14591" max="14591" width="18.28515625" style="193" customWidth="1"/>
    <col min="14592" max="14592" width="64.85546875" style="193" customWidth="1"/>
    <col min="14593" max="14596" width="9.140625" style="193"/>
    <col min="14597" max="14597" width="14.85546875" style="193" customWidth="1"/>
    <col min="14598" max="14841" width="9.140625" style="193"/>
    <col min="14842" max="14842" width="37.7109375" style="193" customWidth="1"/>
    <col min="14843" max="14843" width="9.140625" style="193"/>
    <col min="14844" max="14844" width="12.85546875" style="193" customWidth="1"/>
    <col min="14845" max="14846" width="0" style="193" hidden="1" customWidth="1"/>
    <col min="14847" max="14847" width="18.28515625" style="193" customWidth="1"/>
    <col min="14848" max="14848" width="64.85546875" style="193" customWidth="1"/>
    <col min="14849" max="14852" width="9.140625" style="193"/>
    <col min="14853" max="14853" width="14.85546875" style="193" customWidth="1"/>
    <col min="14854" max="15097" width="9.140625" style="193"/>
    <col min="15098" max="15098" width="37.7109375" style="193" customWidth="1"/>
    <col min="15099" max="15099" width="9.140625" style="193"/>
    <col min="15100" max="15100" width="12.85546875" style="193" customWidth="1"/>
    <col min="15101" max="15102" width="0" style="193" hidden="1" customWidth="1"/>
    <col min="15103" max="15103" width="18.28515625" style="193" customWidth="1"/>
    <col min="15104" max="15104" width="64.85546875" style="193" customWidth="1"/>
    <col min="15105" max="15108" width="9.140625" style="193"/>
    <col min="15109" max="15109" width="14.85546875" style="193" customWidth="1"/>
    <col min="15110" max="15353" width="9.140625" style="193"/>
    <col min="15354" max="15354" width="37.7109375" style="193" customWidth="1"/>
    <col min="15355" max="15355" width="9.140625" style="193"/>
    <col min="15356" max="15356" width="12.85546875" style="193" customWidth="1"/>
    <col min="15357" max="15358" width="0" style="193" hidden="1" customWidth="1"/>
    <col min="15359" max="15359" width="18.28515625" style="193" customWidth="1"/>
    <col min="15360" max="15360" width="64.85546875" style="193" customWidth="1"/>
    <col min="15361" max="15364" width="9.140625" style="193"/>
    <col min="15365" max="15365" width="14.85546875" style="193" customWidth="1"/>
    <col min="15366" max="15609" width="9.140625" style="193"/>
    <col min="15610" max="15610" width="37.7109375" style="193" customWidth="1"/>
    <col min="15611" max="15611" width="9.140625" style="193"/>
    <col min="15612" max="15612" width="12.85546875" style="193" customWidth="1"/>
    <col min="15613" max="15614" width="0" style="193" hidden="1" customWidth="1"/>
    <col min="15615" max="15615" width="18.28515625" style="193" customWidth="1"/>
    <col min="15616" max="15616" width="64.85546875" style="193" customWidth="1"/>
    <col min="15617" max="15620" width="9.140625" style="193"/>
    <col min="15621" max="15621" width="14.85546875" style="193" customWidth="1"/>
    <col min="15622" max="15865" width="9.140625" style="193"/>
    <col min="15866" max="15866" width="37.7109375" style="193" customWidth="1"/>
    <col min="15867" max="15867" width="9.140625" style="193"/>
    <col min="15868" max="15868" width="12.85546875" style="193" customWidth="1"/>
    <col min="15869" max="15870" width="0" style="193" hidden="1" customWidth="1"/>
    <col min="15871" max="15871" width="18.28515625" style="193" customWidth="1"/>
    <col min="15872" max="15872" width="64.85546875" style="193" customWidth="1"/>
    <col min="15873" max="15876" width="9.140625" style="193"/>
    <col min="15877" max="15877" width="14.85546875" style="193" customWidth="1"/>
    <col min="15878" max="16121" width="9.140625" style="193"/>
    <col min="16122" max="16122" width="37.7109375" style="193" customWidth="1"/>
    <col min="16123" max="16123" width="9.140625" style="193"/>
    <col min="16124" max="16124" width="12.85546875" style="193" customWidth="1"/>
    <col min="16125" max="16126" width="0" style="193" hidden="1" customWidth="1"/>
    <col min="16127" max="16127" width="18.28515625" style="193" customWidth="1"/>
    <col min="16128" max="16128" width="64.85546875" style="193" customWidth="1"/>
    <col min="16129" max="16132" width="9.140625" style="193"/>
    <col min="16133" max="16133" width="14.85546875" style="193" customWidth="1"/>
    <col min="16134" max="16384" width="9.140625" style="193"/>
  </cols>
  <sheetData>
    <row r="1" spans="1:41" ht="18.75" x14ac:dyDescent="0.25">
      <c r="L1" s="165" t="s">
        <v>69</v>
      </c>
    </row>
    <row r="2" spans="1:41" ht="18.75" x14ac:dyDescent="0.3">
      <c r="L2" s="166" t="s">
        <v>10</v>
      </c>
    </row>
    <row r="3" spans="1:41" ht="18.75" x14ac:dyDescent="0.3">
      <c r="L3" s="166" t="s">
        <v>526</v>
      </c>
    </row>
    <row r="4" spans="1:41" ht="18.75" x14ac:dyDescent="0.3">
      <c r="K4" s="166"/>
    </row>
    <row r="5" spans="1:41" x14ac:dyDescent="0.25">
      <c r="A5" s="331" t="str">
        <f>'1. паспорт местоположение'!A5:C5</f>
        <v>Год раскрытия информации: 2024 год</v>
      </c>
      <c r="B5" s="331"/>
      <c r="C5" s="331"/>
      <c r="D5" s="331"/>
      <c r="E5" s="331"/>
      <c r="F5" s="331"/>
      <c r="G5" s="331"/>
      <c r="H5" s="331"/>
      <c r="I5" s="331"/>
      <c r="J5" s="331"/>
      <c r="K5" s="331"/>
      <c r="L5" s="33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row>
    <row r="6" spans="1:41" ht="18.75" x14ac:dyDescent="0.3">
      <c r="K6" s="166"/>
    </row>
    <row r="7" spans="1:41" ht="18.75" x14ac:dyDescent="0.25">
      <c r="A7" s="336" t="s">
        <v>9</v>
      </c>
      <c r="B7" s="336"/>
      <c r="C7" s="336"/>
      <c r="D7" s="336"/>
      <c r="E7" s="336"/>
      <c r="F7" s="336"/>
      <c r="G7" s="336"/>
      <c r="H7" s="336"/>
      <c r="I7" s="336"/>
      <c r="J7" s="336"/>
      <c r="K7" s="336"/>
      <c r="L7" s="336"/>
    </row>
    <row r="8" spans="1:41" ht="18.75" x14ac:dyDescent="0.25">
      <c r="A8" s="336"/>
      <c r="B8" s="336"/>
      <c r="C8" s="336"/>
      <c r="D8" s="336"/>
      <c r="E8" s="336"/>
      <c r="F8" s="336"/>
      <c r="G8" s="336"/>
      <c r="H8" s="336"/>
      <c r="I8" s="336"/>
      <c r="J8" s="336"/>
      <c r="K8" s="336"/>
      <c r="L8" s="336"/>
    </row>
    <row r="9" spans="1:41" x14ac:dyDescent="0.25">
      <c r="A9" s="337" t="str">
        <f>'1. паспорт местоположение'!A9:C9</f>
        <v>АО "Россети Тюмень"</v>
      </c>
      <c r="B9" s="337"/>
      <c r="C9" s="337"/>
      <c r="D9" s="337"/>
      <c r="E9" s="337"/>
      <c r="F9" s="337"/>
      <c r="G9" s="337"/>
      <c r="H9" s="337"/>
      <c r="I9" s="337"/>
      <c r="J9" s="337"/>
      <c r="K9" s="337"/>
      <c r="L9" s="337"/>
    </row>
    <row r="10" spans="1:41" x14ac:dyDescent="0.25">
      <c r="A10" s="333" t="s">
        <v>8</v>
      </c>
      <c r="B10" s="333"/>
      <c r="C10" s="333"/>
      <c r="D10" s="333"/>
      <c r="E10" s="333"/>
      <c r="F10" s="333"/>
      <c r="G10" s="333"/>
      <c r="H10" s="333"/>
      <c r="I10" s="333"/>
      <c r="J10" s="333"/>
      <c r="K10" s="333"/>
      <c r="L10" s="333"/>
    </row>
    <row r="11" spans="1:41" ht="18.75" x14ac:dyDescent="0.25">
      <c r="A11" s="336"/>
      <c r="B11" s="336"/>
      <c r="C11" s="336"/>
      <c r="D11" s="336"/>
      <c r="E11" s="336"/>
      <c r="F11" s="336"/>
      <c r="G11" s="336"/>
      <c r="H11" s="336"/>
      <c r="I11" s="336"/>
      <c r="J11" s="336"/>
      <c r="K11" s="336"/>
      <c r="L11" s="336"/>
    </row>
    <row r="12" spans="1:41" x14ac:dyDescent="0.25">
      <c r="A12" s="337" t="str">
        <f>'1. паспорт местоположение'!A12:C12</f>
        <v>M_TP1600.PS.0149</v>
      </c>
      <c r="B12" s="337"/>
      <c r="C12" s="337"/>
      <c r="D12" s="337"/>
      <c r="E12" s="337"/>
      <c r="F12" s="337"/>
      <c r="G12" s="337"/>
      <c r="H12" s="337"/>
      <c r="I12" s="337"/>
      <c r="J12" s="337"/>
      <c r="K12" s="337"/>
      <c r="L12" s="337"/>
    </row>
    <row r="13" spans="1:41" x14ac:dyDescent="0.25">
      <c r="A13" s="333" t="s">
        <v>7</v>
      </c>
      <c r="B13" s="333"/>
      <c r="C13" s="333"/>
      <c r="D13" s="333"/>
      <c r="E13" s="333"/>
      <c r="F13" s="333"/>
      <c r="G13" s="333"/>
      <c r="H13" s="333"/>
      <c r="I13" s="333"/>
      <c r="J13" s="333"/>
      <c r="K13" s="333"/>
      <c r="L13" s="333"/>
    </row>
    <row r="14" spans="1:41" ht="18.75" x14ac:dyDescent="0.25">
      <c r="A14" s="338"/>
      <c r="B14" s="338"/>
      <c r="C14" s="338"/>
      <c r="D14" s="338"/>
      <c r="E14" s="338"/>
      <c r="F14" s="338"/>
      <c r="G14" s="338"/>
      <c r="H14" s="338"/>
      <c r="I14" s="338"/>
      <c r="J14" s="338"/>
      <c r="K14" s="338"/>
      <c r="L14" s="338"/>
    </row>
    <row r="15" spans="1:41" x14ac:dyDescent="0.25">
      <c r="A15" s="33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7"/>
      <c r="C15" s="337"/>
      <c r="D15" s="337"/>
      <c r="E15" s="337"/>
      <c r="F15" s="337"/>
      <c r="G15" s="337"/>
      <c r="H15" s="337"/>
      <c r="I15" s="337"/>
      <c r="J15" s="337"/>
      <c r="K15" s="337"/>
      <c r="L15" s="337"/>
    </row>
    <row r="16" spans="1:41" x14ac:dyDescent="0.25">
      <c r="A16" s="333" t="s">
        <v>6</v>
      </c>
      <c r="B16" s="333"/>
      <c r="C16" s="333"/>
      <c r="D16" s="333"/>
      <c r="E16" s="333"/>
      <c r="F16" s="333"/>
      <c r="G16" s="333"/>
      <c r="H16" s="333"/>
      <c r="I16" s="333"/>
      <c r="J16" s="333"/>
      <c r="K16" s="333"/>
      <c r="L16" s="333"/>
    </row>
    <row r="17" spans="1:12" ht="15.75" customHeight="1" x14ac:dyDescent="0.25">
      <c r="L17" s="195"/>
    </row>
    <row r="18" spans="1:12" x14ac:dyDescent="0.25">
      <c r="K18" s="167"/>
    </row>
    <row r="19" spans="1:12" ht="15.75" customHeight="1" x14ac:dyDescent="0.25">
      <c r="A19" s="422" t="s">
        <v>420</v>
      </c>
      <c r="B19" s="422"/>
      <c r="C19" s="422"/>
      <c r="D19" s="422"/>
      <c r="E19" s="422"/>
      <c r="F19" s="422"/>
      <c r="G19" s="422"/>
      <c r="H19" s="422"/>
      <c r="I19" s="422"/>
      <c r="J19" s="422"/>
      <c r="K19" s="422"/>
      <c r="L19" s="422"/>
    </row>
    <row r="20" spans="1:12" x14ac:dyDescent="0.25">
      <c r="A20" s="196"/>
      <c r="B20" s="196"/>
      <c r="C20" s="197"/>
      <c r="D20" s="197"/>
      <c r="E20" s="197"/>
      <c r="F20" s="197"/>
      <c r="G20" s="197"/>
      <c r="H20" s="197"/>
      <c r="I20" s="197"/>
      <c r="J20" s="197"/>
      <c r="K20" s="197"/>
      <c r="L20" s="197"/>
    </row>
    <row r="21" spans="1:12" ht="28.5" customHeight="1" x14ac:dyDescent="0.25">
      <c r="A21" s="421" t="s">
        <v>228</v>
      </c>
      <c r="B21" s="421" t="s">
        <v>227</v>
      </c>
      <c r="C21" s="428" t="s">
        <v>352</v>
      </c>
      <c r="D21" s="428"/>
      <c r="E21" s="428"/>
      <c r="F21" s="428"/>
      <c r="G21" s="428"/>
      <c r="H21" s="428"/>
      <c r="I21" s="423" t="s">
        <v>226</v>
      </c>
      <c r="J21" s="425" t="s">
        <v>354</v>
      </c>
      <c r="K21" s="421" t="s">
        <v>225</v>
      </c>
      <c r="L21" s="424" t="s">
        <v>353</v>
      </c>
    </row>
    <row r="22" spans="1:12" ht="58.5" customHeight="1" x14ac:dyDescent="0.25">
      <c r="A22" s="421"/>
      <c r="B22" s="421"/>
      <c r="C22" s="429" t="s">
        <v>2</v>
      </c>
      <c r="D22" s="429"/>
      <c r="E22" s="198"/>
      <c r="F22" s="199"/>
      <c r="G22" s="430" t="s">
        <v>1</v>
      </c>
      <c r="H22" s="431"/>
      <c r="I22" s="423"/>
      <c r="J22" s="426"/>
      <c r="K22" s="421"/>
      <c r="L22" s="424"/>
    </row>
    <row r="23" spans="1:12" ht="47.25" x14ac:dyDescent="0.25">
      <c r="A23" s="421"/>
      <c r="B23" s="421"/>
      <c r="C23" s="200" t="s">
        <v>224</v>
      </c>
      <c r="D23" s="200" t="s">
        <v>223</v>
      </c>
      <c r="E23" s="200" t="s">
        <v>224</v>
      </c>
      <c r="F23" s="200" t="s">
        <v>223</v>
      </c>
      <c r="G23" s="200" t="s">
        <v>224</v>
      </c>
      <c r="H23" s="200" t="s">
        <v>223</v>
      </c>
      <c r="I23" s="423"/>
      <c r="J23" s="427"/>
      <c r="K23" s="421"/>
      <c r="L23" s="424"/>
    </row>
    <row r="24" spans="1:12" x14ac:dyDescent="0.25">
      <c r="A24" s="201">
        <v>1</v>
      </c>
      <c r="B24" s="201">
        <v>2</v>
      </c>
      <c r="C24" s="200">
        <v>3</v>
      </c>
      <c r="D24" s="200">
        <v>4</v>
      </c>
      <c r="E24" s="200">
        <v>5</v>
      </c>
      <c r="F24" s="200">
        <v>6</v>
      </c>
      <c r="G24" s="200">
        <v>7</v>
      </c>
      <c r="H24" s="200">
        <v>8</v>
      </c>
      <c r="I24" s="200">
        <v>9</v>
      </c>
      <c r="J24" s="200">
        <v>10</v>
      </c>
      <c r="K24" s="200">
        <v>11</v>
      </c>
      <c r="L24" s="200">
        <v>12</v>
      </c>
    </row>
    <row r="25" spans="1:12" x14ac:dyDescent="0.25">
      <c r="A25" s="200">
        <v>1</v>
      </c>
      <c r="B25" s="202" t="s">
        <v>222</v>
      </c>
      <c r="C25" s="203"/>
      <c r="D25" s="203"/>
      <c r="E25" s="203"/>
      <c r="F25" s="203"/>
      <c r="G25" s="203"/>
      <c r="H25" s="203"/>
      <c r="I25" s="203"/>
      <c r="J25" s="203"/>
      <c r="K25" s="204"/>
      <c r="L25" s="204"/>
    </row>
    <row r="26" spans="1:12" x14ac:dyDescent="0.25">
      <c r="A26" s="200" t="s">
        <v>221</v>
      </c>
      <c r="B26" s="205" t="s">
        <v>359</v>
      </c>
      <c r="C26" s="192" t="s">
        <v>465</v>
      </c>
      <c r="D26" s="192" t="s">
        <v>465</v>
      </c>
      <c r="E26" s="206"/>
      <c r="F26" s="206"/>
      <c r="G26" s="192" t="s">
        <v>465</v>
      </c>
      <c r="H26" s="192" t="s">
        <v>465</v>
      </c>
      <c r="I26" s="206"/>
      <c r="J26" s="206"/>
      <c r="K26" s="204"/>
      <c r="L26" s="204"/>
    </row>
    <row r="27" spans="1:12" s="207" customFormat="1" x14ac:dyDescent="0.25">
      <c r="A27" s="200" t="s">
        <v>220</v>
      </c>
      <c r="B27" s="205" t="s">
        <v>361</v>
      </c>
      <c r="C27" s="192" t="s">
        <v>465</v>
      </c>
      <c r="D27" s="192" t="s">
        <v>465</v>
      </c>
      <c r="E27" s="206"/>
      <c r="F27" s="206"/>
      <c r="G27" s="192" t="s">
        <v>465</v>
      </c>
      <c r="H27" s="192" t="s">
        <v>465</v>
      </c>
      <c r="I27" s="206"/>
      <c r="J27" s="206"/>
      <c r="K27" s="204"/>
      <c r="L27" s="204"/>
    </row>
    <row r="28" spans="1:12" s="207" customFormat="1" ht="31.5" x14ac:dyDescent="0.25">
      <c r="A28" s="200" t="s">
        <v>360</v>
      </c>
      <c r="B28" s="205" t="s">
        <v>365</v>
      </c>
      <c r="C28" s="192" t="s">
        <v>465</v>
      </c>
      <c r="D28" s="192" t="s">
        <v>465</v>
      </c>
      <c r="E28" s="206"/>
      <c r="F28" s="206"/>
      <c r="G28" s="192" t="s">
        <v>465</v>
      </c>
      <c r="H28" s="192" t="s">
        <v>465</v>
      </c>
      <c r="I28" s="206"/>
      <c r="J28" s="206"/>
      <c r="K28" s="204"/>
      <c r="L28" s="204"/>
    </row>
    <row r="29" spans="1:12" s="207" customFormat="1" x14ac:dyDescent="0.25">
      <c r="A29" s="200" t="s">
        <v>219</v>
      </c>
      <c r="B29" s="205" t="s">
        <v>364</v>
      </c>
      <c r="C29" s="192" t="s">
        <v>465</v>
      </c>
      <c r="D29" s="192" t="s">
        <v>465</v>
      </c>
      <c r="E29" s="206"/>
      <c r="F29" s="206"/>
      <c r="G29" s="192" t="s">
        <v>465</v>
      </c>
      <c r="H29" s="192" t="s">
        <v>465</v>
      </c>
      <c r="I29" s="206"/>
      <c r="J29" s="206"/>
      <c r="K29" s="204"/>
      <c r="L29" s="204"/>
    </row>
    <row r="30" spans="1:12" s="207" customFormat="1" x14ac:dyDescent="0.25">
      <c r="A30" s="200" t="s">
        <v>218</v>
      </c>
      <c r="B30" s="205" t="s">
        <v>366</v>
      </c>
      <c r="C30" s="192" t="s">
        <v>465</v>
      </c>
      <c r="D30" s="192" t="s">
        <v>465</v>
      </c>
      <c r="E30" s="206"/>
      <c r="F30" s="206"/>
      <c r="G30" s="192" t="s">
        <v>465</v>
      </c>
      <c r="H30" s="192" t="s">
        <v>465</v>
      </c>
      <c r="I30" s="206"/>
      <c r="J30" s="206"/>
      <c r="K30" s="204"/>
      <c r="L30" s="204"/>
    </row>
    <row r="31" spans="1:12" s="207" customFormat="1" x14ac:dyDescent="0.25">
      <c r="A31" s="200" t="s">
        <v>217</v>
      </c>
      <c r="B31" s="208" t="s">
        <v>362</v>
      </c>
      <c r="C31" s="209">
        <v>46476</v>
      </c>
      <c r="D31" s="209">
        <v>46507</v>
      </c>
      <c r="E31" s="115"/>
      <c r="F31" s="115"/>
      <c r="G31" s="209">
        <v>46476</v>
      </c>
      <c r="H31" s="209">
        <v>46507</v>
      </c>
      <c r="I31" s="210"/>
      <c r="J31" s="210"/>
      <c r="K31" s="211"/>
      <c r="L31" s="211"/>
    </row>
    <row r="32" spans="1:12" s="207" customFormat="1" x14ac:dyDescent="0.25">
      <c r="A32" s="200" t="s">
        <v>215</v>
      </c>
      <c r="B32" s="208" t="s">
        <v>367</v>
      </c>
      <c r="C32" s="209">
        <v>46568</v>
      </c>
      <c r="D32" s="209">
        <v>46598</v>
      </c>
      <c r="E32" s="115"/>
      <c r="F32" s="115"/>
      <c r="G32" s="209">
        <v>46568</v>
      </c>
      <c r="H32" s="209">
        <v>46598</v>
      </c>
      <c r="I32" s="210"/>
      <c r="J32" s="210"/>
      <c r="K32" s="212"/>
      <c r="L32" s="212"/>
    </row>
    <row r="33" spans="1:12" s="207" customFormat="1" x14ac:dyDescent="0.25">
      <c r="A33" s="200" t="s">
        <v>378</v>
      </c>
      <c r="B33" s="208" t="s">
        <v>296</v>
      </c>
      <c r="C33" s="209">
        <v>46631</v>
      </c>
      <c r="D33" s="209">
        <v>46692</v>
      </c>
      <c r="E33" s="206"/>
      <c r="F33" s="206"/>
      <c r="G33" s="209">
        <v>46631</v>
      </c>
      <c r="H33" s="209">
        <v>46692</v>
      </c>
      <c r="I33" s="210"/>
      <c r="J33" s="210"/>
      <c r="K33" s="212"/>
      <c r="L33" s="212"/>
    </row>
    <row r="34" spans="1:12" s="207" customFormat="1" ht="31.5" x14ac:dyDescent="0.25">
      <c r="A34" s="200" t="s">
        <v>379</v>
      </c>
      <c r="B34" s="208" t="s">
        <v>371</v>
      </c>
      <c r="C34" s="192" t="s">
        <v>465</v>
      </c>
      <c r="D34" s="192" t="s">
        <v>465</v>
      </c>
      <c r="E34" s="206"/>
      <c r="F34" s="206"/>
      <c r="G34" s="192" t="s">
        <v>465</v>
      </c>
      <c r="H34" s="192" t="s">
        <v>465</v>
      </c>
      <c r="I34" s="206"/>
      <c r="J34" s="206"/>
      <c r="K34" s="212"/>
      <c r="L34" s="212"/>
    </row>
    <row r="35" spans="1:12" s="207" customFormat="1" x14ac:dyDescent="0.25">
      <c r="A35" s="200" t="s">
        <v>380</v>
      </c>
      <c r="B35" s="208" t="s">
        <v>216</v>
      </c>
      <c r="C35" s="209">
        <v>46692</v>
      </c>
      <c r="D35" s="209">
        <v>46721</v>
      </c>
      <c r="E35" s="115"/>
      <c r="F35" s="115"/>
      <c r="G35" s="209">
        <v>46692</v>
      </c>
      <c r="H35" s="209">
        <v>46721</v>
      </c>
      <c r="I35" s="210"/>
      <c r="J35" s="210"/>
      <c r="K35" s="212"/>
      <c r="L35" s="212"/>
    </row>
    <row r="36" spans="1:12" x14ac:dyDescent="0.25">
      <c r="A36" s="200" t="s">
        <v>381</v>
      </c>
      <c r="B36" s="208" t="s">
        <v>363</v>
      </c>
      <c r="C36" s="214">
        <v>46722</v>
      </c>
      <c r="D36" s="214">
        <v>46751</v>
      </c>
      <c r="E36" s="213"/>
      <c r="F36" s="206"/>
      <c r="G36" s="214">
        <v>46784</v>
      </c>
      <c r="H36" s="214">
        <v>46803</v>
      </c>
      <c r="I36" s="210"/>
      <c r="J36" s="210"/>
      <c r="K36" s="212"/>
      <c r="L36" s="212"/>
    </row>
    <row r="37" spans="1:12" x14ac:dyDescent="0.25">
      <c r="A37" s="200" t="s">
        <v>382</v>
      </c>
      <c r="B37" s="208" t="s">
        <v>214</v>
      </c>
      <c r="C37" s="209">
        <v>46631</v>
      </c>
      <c r="D37" s="209">
        <v>46692</v>
      </c>
      <c r="E37" s="115"/>
      <c r="F37" s="115"/>
      <c r="G37" s="209">
        <v>46631</v>
      </c>
      <c r="H37" s="209">
        <v>46692</v>
      </c>
      <c r="I37" s="210"/>
      <c r="J37" s="210"/>
      <c r="K37" s="212"/>
      <c r="L37" s="212"/>
    </row>
    <row r="38" spans="1:12" x14ac:dyDescent="0.25">
      <c r="A38" s="200" t="s">
        <v>525</v>
      </c>
      <c r="B38" s="202" t="s">
        <v>213</v>
      </c>
      <c r="C38" s="192"/>
      <c r="D38" s="192"/>
      <c r="E38" s="192"/>
      <c r="F38" s="192"/>
      <c r="G38" s="192"/>
      <c r="H38" s="192"/>
      <c r="I38" s="192"/>
      <c r="J38" s="192"/>
      <c r="K38" s="192"/>
      <c r="L38" s="215"/>
    </row>
    <row r="39" spans="1:12" ht="31.5" x14ac:dyDescent="0.25">
      <c r="A39" s="200">
        <v>2</v>
      </c>
      <c r="B39" s="208" t="s">
        <v>368</v>
      </c>
      <c r="C39" s="214">
        <v>46784</v>
      </c>
      <c r="D39" s="214">
        <v>46803</v>
      </c>
      <c r="E39" s="192"/>
      <c r="F39" s="192"/>
      <c r="G39" s="214">
        <v>46784</v>
      </c>
      <c r="H39" s="214">
        <v>46803</v>
      </c>
      <c r="I39" s="192"/>
      <c r="J39" s="192"/>
      <c r="K39" s="204"/>
      <c r="L39" s="204"/>
    </row>
    <row r="40" spans="1:12" x14ac:dyDescent="0.25">
      <c r="A40" s="200" t="s">
        <v>212</v>
      </c>
      <c r="B40" s="208" t="s">
        <v>370</v>
      </c>
      <c r="C40" s="209">
        <v>46822</v>
      </c>
      <c r="D40" s="209">
        <v>46874</v>
      </c>
      <c r="E40" s="192"/>
      <c r="F40" s="192"/>
      <c r="G40" s="209">
        <v>46822</v>
      </c>
      <c r="H40" s="209">
        <v>46874</v>
      </c>
      <c r="I40" s="192"/>
      <c r="J40" s="192"/>
      <c r="K40" s="204"/>
      <c r="L40" s="204"/>
    </row>
    <row r="41" spans="1:12" x14ac:dyDescent="0.25">
      <c r="A41" s="200" t="s">
        <v>211</v>
      </c>
      <c r="B41" s="202" t="s">
        <v>451</v>
      </c>
      <c r="C41" s="192"/>
      <c r="D41" s="192"/>
      <c r="E41" s="192"/>
      <c r="F41" s="192"/>
      <c r="G41" s="192"/>
      <c r="H41" s="192"/>
      <c r="I41" s="192"/>
      <c r="J41" s="192"/>
      <c r="K41" s="204"/>
      <c r="L41" s="204"/>
    </row>
    <row r="42" spans="1:12" x14ac:dyDescent="0.25">
      <c r="A42" s="200">
        <v>3</v>
      </c>
      <c r="B42" s="208" t="s">
        <v>369</v>
      </c>
      <c r="C42" s="209">
        <v>46883</v>
      </c>
      <c r="D42" s="209">
        <v>46934</v>
      </c>
      <c r="E42" s="192"/>
      <c r="F42" s="192"/>
      <c r="G42" s="209">
        <v>46883</v>
      </c>
      <c r="H42" s="209">
        <v>46934</v>
      </c>
      <c r="I42" s="192"/>
      <c r="J42" s="192"/>
      <c r="K42" s="204"/>
      <c r="L42" s="204"/>
    </row>
    <row r="43" spans="1:12" x14ac:dyDescent="0.25">
      <c r="A43" s="200" t="s">
        <v>210</v>
      </c>
      <c r="B43" s="208" t="s">
        <v>208</v>
      </c>
      <c r="C43" s="209">
        <v>46995</v>
      </c>
      <c r="D43" s="209">
        <v>47150</v>
      </c>
      <c r="E43" s="192"/>
      <c r="F43" s="192"/>
      <c r="G43" s="209">
        <v>46995</v>
      </c>
      <c r="H43" s="209">
        <v>47150</v>
      </c>
      <c r="I43" s="192"/>
      <c r="J43" s="192"/>
      <c r="K43" s="204"/>
      <c r="L43" s="204"/>
    </row>
    <row r="44" spans="1:12" x14ac:dyDescent="0.25">
      <c r="A44" s="200" t="s">
        <v>209</v>
      </c>
      <c r="B44" s="208" t="s">
        <v>206</v>
      </c>
      <c r="C44" s="214">
        <v>47006</v>
      </c>
      <c r="D44" s="214">
        <v>47270</v>
      </c>
      <c r="E44" s="192"/>
      <c r="F44" s="192"/>
      <c r="G44" s="214">
        <v>47006</v>
      </c>
      <c r="H44" s="214">
        <v>47270</v>
      </c>
      <c r="I44" s="192"/>
      <c r="J44" s="192"/>
      <c r="K44" s="204"/>
      <c r="L44" s="204"/>
    </row>
    <row r="45" spans="1:12" ht="31.5" x14ac:dyDescent="0.25">
      <c r="A45" s="200" t="s">
        <v>207</v>
      </c>
      <c r="B45" s="208" t="s">
        <v>374</v>
      </c>
      <c r="C45" s="214">
        <v>47228</v>
      </c>
      <c r="D45" s="214">
        <v>47263</v>
      </c>
      <c r="E45" s="192"/>
      <c r="F45" s="192"/>
      <c r="G45" s="214">
        <v>47228</v>
      </c>
      <c r="H45" s="214">
        <v>47263</v>
      </c>
      <c r="I45" s="192"/>
      <c r="J45" s="192"/>
      <c r="K45" s="204"/>
      <c r="L45" s="204"/>
    </row>
    <row r="46" spans="1:12" ht="63" x14ac:dyDescent="0.25">
      <c r="A46" s="200" t="s">
        <v>205</v>
      </c>
      <c r="B46" s="208" t="s">
        <v>372</v>
      </c>
      <c r="C46" s="214" t="s">
        <v>465</v>
      </c>
      <c r="D46" s="192" t="s">
        <v>465</v>
      </c>
      <c r="E46" s="192"/>
      <c r="F46" s="192"/>
      <c r="G46" s="214" t="s">
        <v>465</v>
      </c>
      <c r="H46" s="192" t="s">
        <v>465</v>
      </c>
      <c r="I46" s="192"/>
      <c r="J46" s="192"/>
      <c r="K46" s="204"/>
      <c r="L46" s="204"/>
    </row>
    <row r="47" spans="1:12" x14ac:dyDescent="0.25">
      <c r="A47" s="200" t="s">
        <v>203</v>
      </c>
      <c r="B47" s="208" t="s">
        <v>204</v>
      </c>
      <c r="C47" s="214">
        <v>47274</v>
      </c>
      <c r="D47" s="209">
        <v>47299</v>
      </c>
      <c r="E47" s="192"/>
      <c r="F47" s="192"/>
      <c r="G47" s="214">
        <v>47274</v>
      </c>
      <c r="H47" s="209">
        <v>47299</v>
      </c>
      <c r="I47" s="192"/>
      <c r="J47" s="192"/>
      <c r="K47" s="204"/>
      <c r="L47" s="204"/>
    </row>
    <row r="48" spans="1:12" x14ac:dyDescent="0.25">
      <c r="A48" s="200" t="s">
        <v>383</v>
      </c>
      <c r="B48" s="202" t="s">
        <v>202</v>
      </c>
      <c r="C48" s="192"/>
      <c r="D48" s="192"/>
      <c r="E48" s="192"/>
      <c r="F48" s="192"/>
      <c r="G48" s="192"/>
      <c r="H48" s="192"/>
      <c r="I48" s="192"/>
      <c r="J48" s="192"/>
      <c r="K48" s="204"/>
      <c r="L48" s="204"/>
    </row>
    <row r="49" spans="1:12" x14ac:dyDescent="0.25">
      <c r="A49" s="200">
        <v>4</v>
      </c>
      <c r="B49" s="208" t="s">
        <v>200</v>
      </c>
      <c r="C49" s="209">
        <v>47300</v>
      </c>
      <c r="D49" s="209">
        <v>47304</v>
      </c>
      <c r="E49" s="192"/>
      <c r="F49" s="192"/>
      <c r="G49" s="209">
        <v>47300</v>
      </c>
      <c r="H49" s="209">
        <v>47304</v>
      </c>
      <c r="I49" s="192"/>
      <c r="J49" s="192"/>
      <c r="K49" s="204"/>
      <c r="L49" s="204"/>
    </row>
    <row r="50" spans="1:12" ht="47.25" x14ac:dyDescent="0.25">
      <c r="A50" s="200" t="s">
        <v>201</v>
      </c>
      <c r="B50" s="208" t="s">
        <v>373</v>
      </c>
      <c r="C50" s="209">
        <v>47309</v>
      </c>
      <c r="D50" s="209">
        <v>47331</v>
      </c>
      <c r="E50" s="192"/>
      <c r="F50" s="192"/>
      <c r="G50" s="209">
        <v>47309</v>
      </c>
      <c r="H50" s="209">
        <v>47331</v>
      </c>
      <c r="I50" s="192"/>
      <c r="J50" s="192"/>
      <c r="K50" s="204"/>
      <c r="L50" s="204"/>
    </row>
    <row r="51" spans="1:12" ht="31.5" x14ac:dyDescent="0.25">
      <c r="A51" s="200" t="s">
        <v>199</v>
      </c>
      <c r="B51" s="208" t="s">
        <v>375</v>
      </c>
      <c r="C51" s="209">
        <v>47331</v>
      </c>
      <c r="D51" s="209">
        <v>47350</v>
      </c>
      <c r="E51" s="192"/>
      <c r="F51" s="192"/>
      <c r="G51" s="209">
        <v>47331</v>
      </c>
      <c r="H51" s="209">
        <v>47350</v>
      </c>
      <c r="I51" s="192"/>
      <c r="J51" s="192"/>
      <c r="K51" s="204"/>
      <c r="L51" s="204"/>
    </row>
    <row r="52" spans="1:12" ht="31.5" x14ac:dyDescent="0.25">
      <c r="A52" s="200" t="s">
        <v>197</v>
      </c>
      <c r="B52" s="208" t="s">
        <v>198</v>
      </c>
      <c r="C52" s="214" t="s">
        <v>465</v>
      </c>
      <c r="D52" s="192" t="s">
        <v>465</v>
      </c>
      <c r="E52" s="192"/>
      <c r="F52" s="192"/>
      <c r="G52" s="214" t="s">
        <v>465</v>
      </c>
      <c r="H52" s="192" t="s">
        <v>465</v>
      </c>
      <c r="I52" s="192"/>
      <c r="J52" s="192"/>
      <c r="K52" s="204"/>
      <c r="L52" s="204"/>
    </row>
    <row r="53" spans="1:12" x14ac:dyDescent="0.25">
      <c r="A53" s="200" t="s">
        <v>195</v>
      </c>
      <c r="B53" s="216" t="s">
        <v>376</v>
      </c>
      <c r="C53" s="214">
        <v>47376</v>
      </c>
      <c r="D53" s="209">
        <v>47392</v>
      </c>
      <c r="E53" s="192"/>
      <c r="F53" s="192"/>
      <c r="G53" s="214">
        <v>47376</v>
      </c>
      <c r="H53" s="209">
        <v>47392</v>
      </c>
      <c r="I53" s="192"/>
      <c r="J53" s="192"/>
      <c r="K53" s="204"/>
      <c r="L53" s="204"/>
    </row>
    <row r="54" spans="1:12" x14ac:dyDescent="0.25">
      <c r="A54" s="200" t="s">
        <v>377</v>
      </c>
      <c r="B54" s="208" t="s">
        <v>196</v>
      </c>
      <c r="C54" s="214">
        <v>47350</v>
      </c>
      <c r="D54" s="214">
        <v>47371</v>
      </c>
      <c r="E54" s="192"/>
      <c r="F54" s="192"/>
      <c r="G54" s="214">
        <v>47350</v>
      </c>
      <c r="H54" s="214">
        <v>47371</v>
      </c>
      <c r="I54" s="192"/>
      <c r="J54" s="192"/>
      <c r="K54" s="204"/>
      <c r="L54" s="204"/>
    </row>
    <row r="56" spans="1:12" x14ac:dyDescent="0.25">
      <c r="B56" s="21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9" zoomScale="55" zoomScaleNormal="55" workbookViewId="0">
      <selection activeCell="A20" sqref="A20:A22"/>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52"/>
      <c r="B5" s="52"/>
      <c r="C5" s="52"/>
      <c r="D5" s="52"/>
      <c r="E5" s="52"/>
      <c r="F5" s="52"/>
      <c r="L5" s="52"/>
      <c r="M5" s="52"/>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36" t="str">
        <f>'1. паспорт местоположение'!A12:C12</f>
        <v>M_TP1600.PS.0149</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3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34" t="s">
        <v>421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68" t="s">
        <v>194</v>
      </c>
      <c r="B20" s="468" t="s">
        <v>193</v>
      </c>
      <c r="C20" s="469" t="s">
        <v>192</v>
      </c>
      <c r="D20" s="469"/>
      <c r="E20" s="470" t="s">
        <v>191</v>
      </c>
      <c r="F20" s="470"/>
      <c r="G20" s="471" t="s">
        <v>586</v>
      </c>
      <c r="H20" s="472" t="s">
        <v>538</v>
      </c>
      <c r="I20" s="473"/>
      <c r="J20" s="473"/>
      <c r="K20" s="473"/>
      <c r="L20" s="472" t="s">
        <v>539</v>
      </c>
      <c r="M20" s="473"/>
      <c r="N20" s="473"/>
      <c r="O20" s="473"/>
      <c r="P20" s="472" t="s">
        <v>540</v>
      </c>
      <c r="Q20" s="473"/>
      <c r="R20" s="473"/>
      <c r="S20" s="473"/>
      <c r="T20" s="472" t="s">
        <v>541</v>
      </c>
      <c r="U20" s="473"/>
      <c r="V20" s="473"/>
      <c r="W20" s="473"/>
      <c r="X20" s="472" t="s">
        <v>587</v>
      </c>
      <c r="Y20" s="473"/>
      <c r="Z20" s="473"/>
      <c r="AA20" s="473"/>
      <c r="AB20" s="435" t="s">
        <v>190</v>
      </c>
      <c r="AC20" s="435"/>
      <c r="AD20" s="53"/>
      <c r="AE20" s="53"/>
      <c r="AF20" s="53"/>
    </row>
    <row r="21" spans="1:39" ht="99.75" customHeight="1" x14ac:dyDescent="0.25">
      <c r="A21" s="474"/>
      <c r="B21" s="474"/>
      <c r="C21" s="469"/>
      <c r="D21" s="469"/>
      <c r="E21" s="470"/>
      <c r="F21" s="470"/>
      <c r="G21" s="475"/>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35"/>
      <c r="AC21" s="435"/>
    </row>
    <row r="22" spans="1:39" ht="89.25" customHeight="1" x14ac:dyDescent="0.25">
      <c r="A22" s="477"/>
      <c r="B22" s="477"/>
      <c r="C22" s="478" t="s">
        <v>2</v>
      </c>
      <c r="D22" s="478" t="s">
        <v>188</v>
      </c>
      <c r="E22" s="479" t="s">
        <v>588</v>
      </c>
      <c r="F22" s="479" t="s">
        <v>589</v>
      </c>
      <c r="G22" s="480"/>
      <c r="H22" s="481" t="s">
        <v>401</v>
      </c>
      <c r="I22" s="481" t="s">
        <v>402</v>
      </c>
      <c r="J22" s="481" t="s">
        <v>401</v>
      </c>
      <c r="K22" s="481" t="s">
        <v>402</v>
      </c>
      <c r="L22" s="481" t="s">
        <v>401</v>
      </c>
      <c r="M22" s="481" t="s">
        <v>402</v>
      </c>
      <c r="N22" s="481" t="s">
        <v>401</v>
      </c>
      <c r="O22" s="481" t="s">
        <v>402</v>
      </c>
      <c r="P22" s="481" t="s">
        <v>401</v>
      </c>
      <c r="Q22" s="481" t="s">
        <v>402</v>
      </c>
      <c r="R22" s="481" t="s">
        <v>401</v>
      </c>
      <c r="S22" s="481" t="s">
        <v>402</v>
      </c>
      <c r="T22" s="481" t="s">
        <v>401</v>
      </c>
      <c r="U22" s="481" t="s">
        <v>402</v>
      </c>
      <c r="V22" s="481" t="s">
        <v>401</v>
      </c>
      <c r="W22" s="481" t="s">
        <v>402</v>
      </c>
      <c r="X22" s="481" t="s">
        <v>401</v>
      </c>
      <c r="Y22" s="481" t="s">
        <v>402</v>
      </c>
      <c r="Z22" s="481" t="s">
        <v>401</v>
      </c>
      <c r="AA22" s="481" t="s">
        <v>402</v>
      </c>
      <c r="AB22" s="478" t="s">
        <v>189</v>
      </c>
      <c r="AC22" s="478"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725.33536673414551</v>
      </c>
      <c r="D24" s="144">
        <v>734.81223379052744</v>
      </c>
      <c r="E24" s="144">
        <v>734.81223379052744</v>
      </c>
      <c r="F24" s="144">
        <v>734.81223379052744</v>
      </c>
      <c r="G24" s="144">
        <v>0</v>
      </c>
      <c r="H24" s="144">
        <v>0</v>
      </c>
      <c r="I24" s="144"/>
      <c r="J24" s="144">
        <v>0</v>
      </c>
      <c r="K24" s="144"/>
      <c r="L24" s="144">
        <v>0</v>
      </c>
      <c r="M24" s="144"/>
      <c r="N24" s="144">
        <v>0</v>
      </c>
      <c r="O24" s="144"/>
      <c r="P24" s="144">
        <v>0</v>
      </c>
      <c r="Q24" s="144"/>
      <c r="R24" s="144">
        <v>0</v>
      </c>
      <c r="S24" s="144"/>
      <c r="T24" s="144">
        <v>10.09890828637406</v>
      </c>
      <c r="U24" s="144"/>
      <c r="V24" s="144">
        <v>10.236917852371167</v>
      </c>
      <c r="W24" s="144"/>
      <c r="X24" s="144">
        <v>282.64614481199999</v>
      </c>
      <c r="Y24" s="144"/>
      <c r="Z24" s="144" t="s">
        <v>585</v>
      </c>
      <c r="AA24" s="144"/>
      <c r="AB24" s="144">
        <v>10.09890828637406</v>
      </c>
      <c r="AC24" s="144">
        <v>292.88306266437115</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585</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585</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0</v>
      </c>
      <c r="Q27" s="144"/>
      <c r="R27" s="144">
        <v>0</v>
      </c>
      <c r="S27" s="144"/>
      <c r="T27" s="144">
        <v>8.4157569053117172</v>
      </c>
      <c r="U27" s="144"/>
      <c r="V27" s="144">
        <v>8.5307648769759741</v>
      </c>
      <c r="W27" s="144"/>
      <c r="X27" s="144">
        <v>235.53845401000001</v>
      </c>
      <c r="Y27" s="144"/>
      <c r="Z27" s="144" t="s">
        <v>585</v>
      </c>
      <c r="AA27" s="144"/>
      <c r="AB27" s="144">
        <v>8.4157569053117172</v>
      </c>
      <c r="AC27" s="144">
        <v>244.06921888697599</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0</v>
      </c>
      <c r="Q29" s="144"/>
      <c r="R29" s="144">
        <v>0</v>
      </c>
      <c r="S29" s="144"/>
      <c r="T29" s="144">
        <v>1.6831513810623431</v>
      </c>
      <c r="U29" s="144"/>
      <c r="V29" s="144">
        <v>1.7061529753951934</v>
      </c>
      <c r="W29" s="144"/>
      <c r="X29" s="144">
        <v>47.107690801999979</v>
      </c>
      <c r="Y29" s="144"/>
      <c r="Z29" s="144" t="s">
        <v>585</v>
      </c>
      <c r="AA29" s="144"/>
      <c r="AB29" s="144">
        <v>1.6831513810623431</v>
      </c>
      <c r="AC29" s="144">
        <v>48.813843777395164</v>
      </c>
    </row>
    <row r="30" spans="1:39" ht="47.25" x14ac:dyDescent="0.25">
      <c r="A30" s="142" t="s">
        <v>63</v>
      </c>
      <c r="B30" s="143" t="s">
        <v>177</v>
      </c>
      <c r="C30" s="144">
        <v>607.98285875181341</v>
      </c>
      <c r="D30" s="144">
        <v>616.30310333507839</v>
      </c>
      <c r="E30" s="144">
        <v>616.30310333507839</v>
      </c>
      <c r="F30" s="144">
        <v>616.30310333507839</v>
      </c>
      <c r="G30" s="144">
        <v>0</v>
      </c>
      <c r="H30" s="144">
        <v>0</v>
      </c>
      <c r="I30" s="144"/>
      <c r="J30" s="144">
        <v>0</v>
      </c>
      <c r="K30" s="144"/>
      <c r="L30" s="144">
        <v>0</v>
      </c>
      <c r="M30" s="144"/>
      <c r="N30" s="144">
        <v>0</v>
      </c>
      <c r="O30" s="144"/>
      <c r="P30" s="144">
        <v>0</v>
      </c>
      <c r="Q30" s="144"/>
      <c r="R30" s="144">
        <v>0</v>
      </c>
      <c r="S30" s="144"/>
      <c r="T30" s="144">
        <v>8.4157569053117172</v>
      </c>
      <c r="U30" s="144"/>
      <c r="V30" s="144">
        <v>8.5307648769759723</v>
      </c>
      <c r="W30" s="144"/>
      <c r="X30" s="144">
        <v>235.53845400999998</v>
      </c>
      <c r="Y30" s="144"/>
      <c r="Z30" s="144" t="s">
        <v>585</v>
      </c>
      <c r="AA30" s="144"/>
      <c r="AB30" s="144">
        <v>8.4157569053117172</v>
      </c>
      <c r="AC30" s="144">
        <v>244.06921888697596</v>
      </c>
    </row>
    <row r="31" spans="1:39" x14ac:dyDescent="0.25">
      <c r="A31" s="142" t="s">
        <v>176</v>
      </c>
      <c r="B31" s="146" t="s">
        <v>175</v>
      </c>
      <c r="C31" s="144">
        <v>8.4157569053117172</v>
      </c>
      <c r="D31" s="144">
        <v>8.5307648769759723</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182.87368501312557</v>
      </c>
      <c r="D32" s="144">
        <v>184.6659438585317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342.54914386670532</v>
      </c>
      <c r="D33" s="144">
        <v>345.9063066702949</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74.144272966670769</v>
      </c>
      <c r="D34" s="144">
        <v>77.20008792927581</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482" t="s">
        <v>490</v>
      </c>
      <c r="J36" s="144">
        <v>0</v>
      </c>
      <c r="K36" s="482" t="s">
        <v>490</v>
      </c>
      <c r="L36" s="144">
        <v>0</v>
      </c>
      <c r="M36" s="482" t="s">
        <v>490</v>
      </c>
      <c r="N36" s="144">
        <v>0</v>
      </c>
      <c r="O36" s="482" t="s">
        <v>490</v>
      </c>
      <c r="P36" s="144">
        <v>0</v>
      </c>
      <c r="Q36" s="482" t="s">
        <v>490</v>
      </c>
      <c r="R36" s="144">
        <v>0</v>
      </c>
      <c r="S36" s="482" t="s">
        <v>490</v>
      </c>
      <c r="T36" s="144">
        <v>0</v>
      </c>
      <c r="U36" s="482" t="s">
        <v>490</v>
      </c>
      <c r="V36" s="144">
        <v>0</v>
      </c>
      <c r="W36" s="482" t="s">
        <v>490</v>
      </c>
      <c r="X36" s="144">
        <v>0</v>
      </c>
      <c r="Y36" s="482" t="s">
        <v>490</v>
      </c>
      <c r="Z36" s="144" t="s">
        <v>585</v>
      </c>
      <c r="AA36" s="482" t="s">
        <v>585</v>
      </c>
      <c r="AB36" s="144">
        <v>0</v>
      </c>
      <c r="AC36" s="144">
        <v>0</v>
      </c>
    </row>
    <row r="37" spans="1:29" ht="31.5" x14ac:dyDescent="0.25">
      <c r="A37" s="145" t="s">
        <v>166</v>
      </c>
      <c r="B37" s="148" t="s">
        <v>492</v>
      </c>
      <c r="C37" s="144"/>
      <c r="D37" s="144"/>
      <c r="E37" s="144"/>
      <c r="F37" s="144"/>
      <c r="G37" s="144">
        <v>0</v>
      </c>
      <c r="H37" s="144">
        <v>0</v>
      </c>
      <c r="I37" s="482" t="s">
        <v>490</v>
      </c>
      <c r="J37" s="144">
        <v>0</v>
      </c>
      <c r="K37" s="482" t="s">
        <v>490</v>
      </c>
      <c r="L37" s="144">
        <v>0</v>
      </c>
      <c r="M37" s="482" t="s">
        <v>490</v>
      </c>
      <c r="N37" s="144">
        <v>0</v>
      </c>
      <c r="O37" s="482" t="s">
        <v>490</v>
      </c>
      <c r="P37" s="144">
        <v>0</v>
      </c>
      <c r="Q37" s="482" t="s">
        <v>490</v>
      </c>
      <c r="R37" s="144">
        <v>0</v>
      </c>
      <c r="S37" s="482" t="s">
        <v>490</v>
      </c>
      <c r="T37" s="144">
        <v>0</v>
      </c>
      <c r="U37" s="482" t="s">
        <v>490</v>
      </c>
      <c r="V37" s="144">
        <v>0</v>
      </c>
      <c r="W37" s="482" t="s">
        <v>490</v>
      </c>
      <c r="X37" s="144">
        <v>0</v>
      </c>
      <c r="Y37" s="482" t="s">
        <v>490</v>
      </c>
      <c r="Z37" s="144" t="s">
        <v>585</v>
      </c>
      <c r="AA37" s="482" t="s">
        <v>585</v>
      </c>
      <c r="AB37" s="144">
        <v>0</v>
      </c>
      <c r="AC37" s="144">
        <v>0</v>
      </c>
    </row>
    <row r="38" spans="1:29" x14ac:dyDescent="0.25">
      <c r="A38" s="145" t="s">
        <v>165</v>
      </c>
      <c r="B38" s="148" t="s">
        <v>156</v>
      </c>
      <c r="C38" s="144"/>
      <c r="D38" s="144"/>
      <c r="E38" s="144"/>
      <c r="F38" s="144"/>
      <c r="G38" s="144">
        <v>0</v>
      </c>
      <c r="H38" s="144">
        <v>0</v>
      </c>
      <c r="I38" s="482" t="s">
        <v>490</v>
      </c>
      <c r="J38" s="144">
        <v>0</v>
      </c>
      <c r="K38" s="482" t="s">
        <v>490</v>
      </c>
      <c r="L38" s="144">
        <v>0</v>
      </c>
      <c r="M38" s="482" t="s">
        <v>490</v>
      </c>
      <c r="N38" s="144">
        <v>0</v>
      </c>
      <c r="O38" s="482" t="s">
        <v>490</v>
      </c>
      <c r="P38" s="144">
        <v>0</v>
      </c>
      <c r="Q38" s="482" t="s">
        <v>490</v>
      </c>
      <c r="R38" s="144">
        <v>0</v>
      </c>
      <c r="S38" s="482" t="s">
        <v>490</v>
      </c>
      <c r="T38" s="144">
        <v>0</v>
      </c>
      <c r="U38" s="482" t="s">
        <v>490</v>
      </c>
      <c r="V38" s="144">
        <v>0</v>
      </c>
      <c r="W38" s="482" t="s">
        <v>490</v>
      </c>
      <c r="X38" s="144">
        <v>0</v>
      </c>
      <c r="Y38" s="482" t="s">
        <v>490</v>
      </c>
      <c r="Z38" s="144" t="s">
        <v>585</v>
      </c>
      <c r="AA38" s="482" t="s">
        <v>585</v>
      </c>
      <c r="AB38" s="144">
        <v>0</v>
      </c>
      <c r="AC38" s="144">
        <v>0</v>
      </c>
    </row>
    <row r="39" spans="1:29" x14ac:dyDescent="0.25">
      <c r="A39" s="145" t="s">
        <v>164</v>
      </c>
      <c r="B39" s="146" t="s">
        <v>524</v>
      </c>
      <c r="C39" s="144"/>
      <c r="D39" s="144"/>
      <c r="E39" s="144"/>
      <c r="F39" s="144"/>
      <c r="G39" s="144">
        <v>0</v>
      </c>
      <c r="H39" s="144">
        <v>0</v>
      </c>
      <c r="I39" s="482" t="s">
        <v>490</v>
      </c>
      <c r="J39" s="144">
        <v>0</v>
      </c>
      <c r="K39" s="482" t="s">
        <v>490</v>
      </c>
      <c r="L39" s="144">
        <v>0</v>
      </c>
      <c r="M39" s="482" t="s">
        <v>490</v>
      </c>
      <c r="N39" s="144">
        <v>0</v>
      </c>
      <c r="O39" s="482" t="s">
        <v>490</v>
      </c>
      <c r="P39" s="144">
        <v>0</v>
      </c>
      <c r="Q39" s="482" t="s">
        <v>490</v>
      </c>
      <c r="R39" s="144">
        <v>0</v>
      </c>
      <c r="S39" s="482" t="s">
        <v>490</v>
      </c>
      <c r="T39" s="144">
        <v>0</v>
      </c>
      <c r="U39" s="482" t="s">
        <v>490</v>
      </c>
      <c r="V39" s="144">
        <v>0</v>
      </c>
      <c r="W39" s="482" t="s">
        <v>490</v>
      </c>
      <c r="X39" s="144">
        <v>0</v>
      </c>
      <c r="Y39" s="482" t="s">
        <v>490</v>
      </c>
      <c r="Z39" s="144" t="s">
        <v>585</v>
      </c>
      <c r="AA39" s="482" t="s">
        <v>585</v>
      </c>
      <c r="AB39" s="144">
        <v>0</v>
      </c>
      <c r="AC39" s="144">
        <v>0</v>
      </c>
    </row>
    <row r="40" spans="1:29" x14ac:dyDescent="0.25">
      <c r="A40" s="145" t="s">
        <v>163</v>
      </c>
      <c r="B40" s="146" t="s">
        <v>495</v>
      </c>
      <c r="C40" s="144"/>
      <c r="D40" s="144"/>
      <c r="E40" s="144"/>
      <c r="F40" s="144"/>
      <c r="G40" s="144">
        <v>0</v>
      </c>
      <c r="H40" s="144">
        <v>0</v>
      </c>
      <c r="I40" s="482" t="s">
        <v>490</v>
      </c>
      <c r="J40" s="144">
        <v>0</v>
      </c>
      <c r="K40" s="482" t="s">
        <v>490</v>
      </c>
      <c r="L40" s="144">
        <v>0</v>
      </c>
      <c r="M40" s="482" t="s">
        <v>490</v>
      </c>
      <c r="N40" s="144">
        <v>0</v>
      </c>
      <c r="O40" s="482" t="s">
        <v>490</v>
      </c>
      <c r="P40" s="144">
        <v>0</v>
      </c>
      <c r="Q40" s="482" t="s">
        <v>490</v>
      </c>
      <c r="R40" s="144">
        <v>0</v>
      </c>
      <c r="S40" s="482" t="s">
        <v>490</v>
      </c>
      <c r="T40" s="144">
        <v>0</v>
      </c>
      <c r="U40" s="482" t="s">
        <v>490</v>
      </c>
      <c r="V40" s="144">
        <v>0</v>
      </c>
      <c r="W40" s="482" t="s">
        <v>490</v>
      </c>
      <c r="X40" s="144">
        <v>0</v>
      </c>
      <c r="Y40" s="482" t="s">
        <v>490</v>
      </c>
      <c r="Z40" s="144" t="s">
        <v>585</v>
      </c>
      <c r="AA40" s="482" t="s">
        <v>585</v>
      </c>
      <c r="AB40" s="144">
        <v>0</v>
      </c>
      <c r="AC40" s="144">
        <v>0</v>
      </c>
    </row>
    <row r="41" spans="1:29" x14ac:dyDescent="0.25">
      <c r="A41" s="145" t="s">
        <v>162</v>
      </c>
      <c r="B41" s="146" t="s">
        <v>496</v>
      </c>
      <c r="C41" s="144"/>
      <c r="D41" s="144"/>
      <c r="E41" s="144"/>
      <c r="F41" s="144"/>
      <c r="G41" s="144">
        <v>0</v>
      </c>
      <c r="H41" s="144">
        <v>0</v>
      </c>
      <c r="I41" s="482" t="s">
        <v>490</v>
      </c>
      <c r="J41" s="144">
        <v>0</v>
      </c>
      <c r="K41" s="482" t="s">
        <v>490</v>
      </c>
      <c r="L41" s="144">
        <v>0</v>
      </c>
      <c r="M41" s="482" t="s">
        <v>490</v>
      </c>
      <c r="N41" s="144">
        <v>0</v>
      </c>
      <c r="O41" s="482" t="s">
        <v>490</v>
      </c>
      <c r="P41" s="144">
        <v>0</v>
      </c>
      <c r="Q41" s="482" t="s">
        <v>490</v>
      </c>
      <c r="R41" s="144">
        <v>0</v>
      </c>
      <c r="S41" s="482" t="s">
        <v>490</v>
      </c>
      <c r="T41" s="144">
        <v>0</v>
      </c>
      <c r="U41" s="482" t="s">
        <v>490</v>
      </c>
      <c r="V41" s="144">
        <v>0</v>
      </c>
      <c r="W41" s="482" t="s">
        <v>490</v>
      </c>
      <c r="X41" s="144">
        <v>0</v>
      </c>
      <c r="Y41" s="482" t="s">
        <v>490</v>
      </c>
      <c r="Z41" s="144" t="s">
        <v>585</v>
      </c>
      <c r="AA41" s="482" t="s">
        <v>585</v>
      </c>
      <c r="AB41" s="144">
        <v>0</v>
      </c>
      <c r="AC41" s="144">
        <v>0</v>
      </c>
    </row>
    <row r="42" spans="1:29" x14ac:dyDescent="0.25">
      <c r="A42" s="145" t="s">
        <v>161</v>
      </c>
      <c r="B42" s="146" t="s">
        <v>497</v>
      </c>
      <c r="C42" s="144"/>
      <c r="D42" s="144"/>
      <c r="E42" s="144"/>
      <c r="F42" s="144"/>
      <c r="G42" s="144">
        <v>0</v>
      </c>
      <c r="H42" s="144">
        <v>0</v>
      </c>
      <c r="I42" s="482" t="s">
        <v>490</v>
      </c>
      <c r="J42" s="144">
        <v>0</v>
      </c>
      <c r="K42" s="482" t="s">
        <v>490</v>
      </c>
      <c r="L42" s="144">
        <v>0</v>
      </c>
      <c r="M42" s="482" t="s">
        <v>490</v>
      </c>
      <c r="N42" s="144">
        <v>0</v>
      </c>
      <c r="O42" s="482" t="s">
        <v>490</v>
      </c>
      <c r="P42" s="144">
        <v>0</v>
      </c>
      <c r="Q42" s="482" t="s">
        <v>490</v>
      </c>
      <c r="R42" s="144">
        <v>0</v>
      </c>
      <c r="S42" s="482" t="s">
        <v>490</v>
      </c>
      <c r="T42" s="144">
        <v>0</v>
      </c>
      <c r="U42" s="482" t="s">
        <v>490</v>
      </c>
      <c r="V42" s="144">
        <v>0</v>
      </c>
      <c r="W42" s="482" t="s">
        <v>490</v>
      </c>
      <c r="X42" s="144">
        <v>0</v>
      </c>
      <c r="Y42" s="482" t="s">
        <v>490</v>
      </c>
      <c r="Z42" s="144" t="s">
        <v>585</v>
      </c>
      <c r="AA42" s="482" t="s">
        <v>585</v>
      </c>
      <c r="AB42" s="144">
        <v>0</v>
      </c>
      <c r="AC42" s="144">
        <v>0</v>
      </c>
    </row>
    <row r="43" spans="1:29" x14ac:dyDescent="0.25">
      <c r="A43" s="145" t="s">
        <v>498</v>
      </c>
      <c r="B43" s="146" t="s">
        <v>499</v>
      </c>
      <c r="C43" s="144"/>
      <c r="D43" s="144"/>
      <c r="E43" s="144"/>
      <c r="F43" s="144"/>
      <c r="G43" s="144">
        <v>0</v>
      </c>
      <c r="H43" s="144">
        <v>0</v>
      </c>
      <c r="I43" s="482" t="s">
        <v>490</v>
      </c>
      <c r="J43" s="144">
        <v>0</v>
      </c>
      <c r="K43" s="482" t="s">
        <v>490</v>
      </c>
      <c r="L43" s="144">
        <v>0</v>
      </c>
      <c r="M43" s="482" t="s">
        <v>490</v>
      </c>
      <c r="N43" s="144">
        <v>0</v>
      </c>
      <c r="O43" s="482" t="s">
        <v>490</v>
      </c>
      <c r="P43" s="144">
        <v>0</v>
      </c>
      <c r="Q43" s="482" t="s">
        <v>490</v>
      </c>
      <c r="R43" s="144">
        <v>0</v>
      </c>
      <c r="S43" s="482" t="s">
        <v>490</v>
      </c>
      <c r="T43" s="144">
        <v>0</v>
      </c>
      <c r="U43" s="482" t="s">
        <v>490</v>
      </c>
      <c r="V43" s="144">
        <v>0</v>
      </c>
      <c r="W43" s="482" t="s">
        <v>490</v>
      </c>
      <c r="X43" s="144">
        <v>0</v>
      </c>
      <c r="Y43" s="482" t="s">
        <v>490</v>
      </c>
      <c r="Z43" s="144" t="s">
        <v>585</v>
      </c>
      <c r="AA43" s="482" t="s">
        <v>585</v>
      </c>
      <c r="AB43" s="144">
        <v>0</v>
      </c>
      <c r="AC43" s="144">
        <v>0</v>
      </c>
    </row>
    <row r="44" spans="1:29" x14ac:dyDescent="0.25">
      <c r="A44" s="145" t="s">
        <v>500</v>
      </c>
      <c r="B44" s="146" t="s">
        <v>501</v>
      </c>
      <c r="C44" s="144"/>
      <c r="D44" s="144"/>
      <c r="E44" s="144"/>
      <c r="F44" s="144"/>
      <c r="G44" s="144">
        <v>0</v>
      </c>
      <c r="H44" s="144">
        <v>0</v>
      </c>
      <c r="I44" s="482" t="s">
        <v>490</v>
      </c>
      <c r="J44" s="144">
        <v>0</v>
      </c>
      <c r="K44" s="482" t="s">
        <v>490</v>
      </c>
      <c r="L44" s="144">
        <v>0</v>
      </c>
      <c r="M44" s="482" t="s">
        <v>490</v>
      </c>
      <c r="N44" s="144">
        <v>0</v>
      </c>
      <c r="O44" s="482" t="s">
        <v>490</v>
      </c>
      <c r="P44" s="144">
        <v>0</v>
      </c>
      <c r="Q44" s="482" t="s">
        <v>490</v>
      </c>
      <c r="R44" s="144">
        <v>0</v>
      </c>
      <c r="S44" s="482" t="s">
        <v>490</v>
      </c>
      <c r="T44" s="144">
        <v>0</v>
      </c>
      <c r="U44" s="482" t="s">
        <v>490</v>
      </c>
      <c r="V44" s="144">
        <v>0</v>
      </c>
      <c r="W44" s="482" t="s">
        <v>490</v>
      </c>
      <c r="X44" s="144">
        <v>0</v>
      </c>
      <c r="Y44" s="482" t="s">
        <v>490</v>
      </c>
      <c r="Z44" s="144" t="s">
        <v>585</v>
      </c>
      <c r="AA44" s="482" t="s">
        <v>585</v>
      </c>
      <c r="AB44" s="144">
        <v>0</v>
      </c>
      <c r="AC44" s="144">
        <v>0</v>
      </c>
    </row>
    <row r="45" spans="1:29" x14ac:dyDescent="0.25">
      <c r="A45" s="145" t="s">
        <v>502</v>
      </c>
      <c r="B45" s="146" t="s">
        <v>503</v>
      </c>
      <c r="C45" s="144"/>
      <c r="D45" s="144"/>
      <c r="E45" s="144"/>
      <c r="F45" s="144"/>
      <c r="G45" s="144">
        <v>0</v>
      </c>
      <c r="H45" s="144">
        <v>0</v>
      </c>
      <c r="I45" s="482" t="s">
        <v>490</v>
      </c>
      <c r="J45" s="144">
        <v>0</v>
      </c>
      <c r="K45" s="482" t="s">
        <v>490</v>
      </c>
      <c r="L45" s="144">
        <v>0</v>
      </c>
      <c r="M45" s="482" t="s">
        <v>490</v>
      </c>
      <c r="N45" s="144">
        <v>0</v>
      </c>
      <c r="O45" s="482" t="s">
        <v>490</v>
      </c>
      <c r="P45" s="144">
        <v>0</v>
      </c>
      <c r="Q45" s="482" t="s">
        <v>490</v>
      </c>
      <c r="R45" s="144">
        <v>0</v>
      </c>
      <c r="S45" s="482" t="s">
        <v>490</v>
      </c>
      <c r="T45" s="144">
        <v>0</v>
      </c>
      <c r="U45" s="482" t="s">
        <v>490</v>
      </c>
      <c r="V45" s="144">
        <v>0</v>
      </c>
      <c r="W45" s="482" t="s">
        <v>490</v>
      </c>
      <c r="X45" s="144">
        <v>0</v>
      </c>
      <c r="Y45" s="482" t="s">
        <v>490</v>
      </c>
      <c r="Z45" s="144" t="s">
        <v>585</v>
      </c>
      <c r="AA45" s="482" t="s">
        <v>585</v>
      </c>
      <c r="AB45" s="144">
        <v>0</v>
      </c>
      <c r="AC45" s="144">
        <v>0</v>
      </c>
    </row>
    <row r="46" spans="1:29" x14ac:dyDescent="0.25">
      <c r="A46" s="145" t="s">
        <v>504</v>
      </c>
      <c r="B46" s="146" t="s">
        <v>505</v>
      </c>
      <c r="C46" s="144"/>
      <c r="D46" s="144"/>
      <c r="E46" s="144"/>
      <c r="F46" s="144"/>
      <c r="G46" s="144">
        <v>0</v>
      </c>
      <c r="H46" s="144">
        <v>0</v>
      </c>
      <c r="I46" s="482" t="s">
        <v>490</v>
      </c>
      <c r="J46" s="144">
        <v>0</v>
      </c>
      <c r="K46" s="482" t="s">
        <v>490</v>
      </c>
      <c r="L46" s="144">
        <v>0</v>
      </c>
      <c r="M46" s="482" t="s">
        <v>490</v>
      </c>
      <c r="N46" s="144">
        <v>0</v>
      </c>
      <c r="O46" s="482" t="s">
        <v>490</v>
      </c>
      <c r="P46" s="144">
        <v>0</v>
      </c>
      <c r="Q46" s="482" t="s">
        <v>490</v>
      </c>
      <c r="R46" s="144">
        <v>0</v>
      </c>
      <c r="S46" s="482" t="s">
        <v>490</v>
      </c>
      <c r="T46" s="144">
        <v>0</v>
      </c>
      <c r="U46" s="482" t="s">
        <v>490</v>
      </c>
      <c r="V46" s="144">
        <v>0</v>
      </c>
      <c r="W46" s="482" t="s">
        <v>490</v>
      </c>
      <c r="X46" s="144">
        <v>0</v>
      </c>
      <c r="Y46" s="482" t="s">
        <v>490</v>
      </c>
      <c r="Z46" s="144" t="s">
        <v>585</v>
      </c>
      <c r="AA46" s="482" t="s">
        <v>585</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482"/>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585</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585</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585</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585</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585</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585</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585</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585</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585</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585</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585</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585</v>
      </c>
      <c r="AA59" s="144"/>
      <c r="AB59" s="144">
        <v>0</v>
      </c>
      <c r="AC59" s="144">
        <v>0</v>
      </c>
    </row>
    <row r="60" spans="1:29" x14ac:dyDescent="0.25">
      <c r="A60" s="145" t="s">
        <v>511</v>
      </c>
      <c r="B60" s="146" t="s">
        <v>505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585</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607.98285875181341</v>
      </c>
      <c r="D62" s="144">
        <v>616.30310333507839</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585</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585</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585</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585</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585</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585</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585</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585</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585</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585</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585</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585</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585</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1"/>
      <c r="E76" s="152"/>
      <c r="F76" s="152"/>
      <c r="G76" s="144">
        <v>0</v>
      </c>
      <c r="H76" s="144">
        <v>0</v>
      </c>
      <c r="I76" s="152"/>
      <c r="J76" s="144">
        <v>0</v>
      </c>
      <c r="K76" s="151"/>
      <c r="L76" s="144">
        <v>0</v>
      </c>
      <c r="M76" s="151"/>
      <c r="N76" s="144">
        <v>0</v>
      </c>
      <c r="O76" s="151"/>
      <c r="P76" s="144">
        <v>0</v>
      </c>
      <c r="Q76" s="151"/>
      <c r="R76" s="144">
        <v>0</v>
      </c>
      <c r="S76" s="151"/>
      <c r="T76" s="144">
        <v>0</v>
      </c>
      <c r="U76" s="151"/>
      <c r="V76" s="144">
        <v>0</v>
      </c>
      <c r="W76" s="151"/>
      <c r="X76" s="144">
        <v>0</v>
      </c>
      <c r="Y76" s="151"/>
      <c r="Z76" s="144" t="s">
        <v>585</v>
      </c>
      <c r="AA76" s="151"/>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585</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585</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585</v>
      </c>
      <c r="AA79" s="144"/>
      <c r="AB79" s="144">
        <v>0</v>
      </c>
      <c r="AC79" s="144">
        <v>0</v>
      </c>
    </row>
    <row r="80" spans="1:29" x14ac:dyDescent="0.25">
      <c r="A80" s="145" t="s">
        <v>234</v>
      </c>
      <c r="B80" s="146" t="s">
        <v>495</v>
      </c>
      <c r="C80" s="150"/>
      <c r="D80" s="151"/>
      <c r="E80" s="152"/>
      <c r="F80" s="152"/>
      <c r="G80" s="144">
        <v>0</v>
      </c>
      <c r="H80" s="144">
        <v>0</v>
      </c>
      <c r="I80" s="152"/>
      <c r="J80" s="144">
        <v>0</v>
      </c>
      <c r="K80" s="151"/>
      <c r="L80" s="144">
        <v>0</v>
      </c>
      <c r="M80" s="151"/>
      <c r="N80" s="144">
        <v>0</v>
      </c>
      <c r="O80" s="151"/>
      <c r="P80" s="144">
        <v>0</v>
      </c>
      <c r="Q80" s="151"/>
      <c r="R80" s="144">
        <v>0</v>
      </c>
      <c r="S80" s="151"/>
      <c r="T80" s="144">
        <v>0</v>
      </c>
      <c r="U80" s="151"/>
      <c r="V80" s="144">
        <v>0</v>
      </c>
      <c r="W80" s="151"/>
      <c r="X80" s="144">
        <v>0</v>
      </c>
      <c r="Y80" s="151"/>
      <c r="Z80" s="144" t="s">
        <v>585</v>
      </c>
      <c r="AA80" s="151"/>
      <c r="AB80" s="144">
        <v>0</v>
      </c>
      <c r="AC80" s="144">
        <v>0</v>
      </c>
    </row>
    <row r="81" spans="1:29" x14ac:dyDescent="0.25">
      <c r="A81" s="145" t="s">
        <v>518</v>
      </c>
      <c r="B81" s="146" t="s">
        <v>496</v>
      </c>
      <c r="C81" s="150"/>
      <c r="D81" s="151"/>
      <c r="E81" s="152"/>
      <c r="F81" s="152"/>
      <c r="G81" s="144">
        <v>0</v>
      </c>
      <c r="H81" s="144">
        <v>0</v>
      </c>
      <c r="I81" s="152"/>
      <c r="J81" s="144">
        <v>0</v>
      </c>
      <c r="K81" s="151"/>
      <c r="L81" s="144">
        <v>0</v>
      </c>
      <c r="M81" s="151"/>
      <c r="N81" s="144">
        <v>0</v>
      </c>
      <c r="O81" s="151"/>
      <c r="P81" s="144">
        <v>0</v>
      </c>
      <c r="Q81" s="151"/>
      <c r="R81" s="144">
        <v>0</v>
      </c>
      <c r="S81" s="151"/>
      <c r="T81" s="144">
        <v>0</v>
      </c>
      <c r="U81" s="151"/>
      <c r="V81" s="144">
        <v>0</v>
      </c>
      <c r="W81" s="151"/>
      <c r="X81" s="144">
        <v>0</v>
      </c>
      <c r="Y81" s="151"/>
      <c r="Z81" s="144" t="s">
        <v>585</v>
      </c>
      <c r="AA81" s="151"/>
      <c r="AB81" s="144">
        <v>0</v>
      </c>
      <c r="AC81" s="144">
        <v>0</v>
      </c>
    </row>
    <row r="82" spans="1:29" x14ac:dyDescent="0.25">
      <c r="A82" s="145" t="s">
        <v>519</v>
      </c>
      <c r="B82" s="146" t="s">
        <v>497</v>
      </c>
      <c r="C82" s="150"/>
      <c r="D82" s="151"/>
      <c r="E82" s="152"/>
      <c r="F82" s="152"/>
      <c r="G82" s="144">
        <v>0</v>
      </c>
      <c r="H82" s="144">
        <v>0</v>
      </c>
      <c r="I82" s="152"/>
      <c r="J82" s="144">
        <v>0</v>
      </c>
      <c r="K82" s="151"/>
      <c r="L82" s="144">
        <v>0</v>
      </c>
      <c r="M82" s="151"/>
      <c r="N82" s="144">
        <v>0</v>
      </c>
      <c r="O82" s="151"/>
      <c r="P82" s="144">
        <v>0</v>
      </c>
      <c r="Q82" s="151"/>
      <c r="R82" s="144">
        <v>0</v>
      </c>
      <c r="S82" s="151"/>
      <c r="T82" s="144">
        <v>0</v>
      </c>
      <c r="U82" s="151"/>
      <c r="V82" s="144">
        <v>0</v>
      </c>
      <c r="W82" s="151"/>
      <c r="X82" s="144">
        <v>0</v>
      </c>
      <c r="Y82" s="151"/>
      <c r="Z82" s="144" t="s">
        <v>585</v>
      </c>
      <c r="AA82" s="151"/>
      <c r="AB82" s="144">
        <v>0</v>
      </c>
      <c r="AC82" s="144">
        <v>0</v>
      </c>
    </row>
    <row r="83" spans="1:29" x14ac:dyDescent="0.25">
      <c r="A83" s="145" t="s">
        <v>520</v>
      </c>
      <c r="B83" s="146" t="s">
        <v>499</v>
      </c>
      <c r="C83" s="150"/>
      <c r="D83" s="151"/>
      <c r="E83" s="152"/>
      <c r="F83" s="152"/>
      <c r="G83" s="144">
        <v>0</v>
      </c>
      <c r="H83" s="144">
        <v>0</v>
      </c>
      <c r="I83" s="152"/>
      <c r="J83" s="144">
        <v>0</v>
      </c>
      <c r="K83" s="151"/>
      <c r="L83" s="144">
        <v>0</v>
      </c>
      <c r="M83" s="151"/>
      <c r="N83" s="144">
        <v>0</v>
      </c>
      <c r="O83" s="151"/>
      <c r="P83" s="144">
        <v>0</v>
      </c>
      <c r="Q83" s="151"/>
      <c r="R83" s="144">
        <v>0</v>
      </c>
      <c r="S83" s="151"/>
      <c r="T83" s="144">
        <v>0</v>
      </c>
      <c r="U83" s="151"/>
      <c r="V83" s="144">
        <v>0</v>
      </c>
      <c r="W83" s="151"/>
      <c r="X83" s="144">
        <v>0</v>
      </c>
      <c r="Y83" s="151"/>
      <c r="Z83" s="144" t="s">
        <v>585</v>
      </c>
      <c r="AA83" s="151"/>
      <c r="AB83" s="144">
        <v>0</v>
      </c>
      <c r="AC83" s="144">
        <v>0</v>
      </c>
    </row>
    <row r="84" spans="1:29" x14ac:dyDescent="0.25">
      <c r="A84" s="145" t="s">
        <v>521</v>
      </c>
      <c r="B84" s="146" t="s">
        <v>501</v>
      </c>
      <c r="C84" s="150"/>
      <c r="D84" s="151"/>
      <c r="E84" s="152"/>
      <c r="F84" s="152"/>
      <c r="G84" s="144">
        <v>0</v>
      </c>
      <c r="H84" s="144">
        <v>0</v>
      </c>
      <c r="I84" s="152"/>
      <c r="J84" s="144">
        <v>0</v>
      </c>
      <c r="K84" s="151"/>
      <c r="L84" s="144">
        <v>0</v>
      </c>
      <c r="M84" s="151"/>
      <c r="N84" s="144">
        <v>0</v>
      </c>
      <c r="O84" s="151"/>
      <c r="P84" s="144">
        <v>0</v>
      </c>
      <c r="Q84" s="151"/>
      <c r="R84" s="144">
        <v>0</v>
      </c>
      <c r="S84" s="151"/>
      <c r="T84" s="144">
        <v>0</v>
      </c>
      <c r="U84" s="151"/>
      <c r="V84" s="144">
        <v>0</v>
      </c>
      <c r="W84" s="151"/>
      <c r="X84" s="144">
        <v>0</v>
      </c>
      <c r="Y84" s="151"/>
      <c r="Z84" s="144" t="s">
        <v>585</v>
      </c>
      <c r="AA84" s="151"/>
      <c r="AB84" s="144">
        <v>0</v>
      </c>
      <c r="AC84" s="144">
        <v>0</v>
      </c>
    </row>
    <row r="85" spans="1:29" x14ac:dyDescent="0.25">
      <c r="A85" s="145" t="s">
        <v>522</v>
      </c>
      <c r="B85" s="146" t="s">
        <v>503</v>
      </c>
      <c r="C85" s="150"/>
      <c r="D85" s="151"/>
      <c r="E85" s="152"/>
      <c r="F85" s="152"/>
      <c r="G85" s="144">
        <v>0</v>
      </c>
      <c r="H85" s="144">
        <v>0</v>
      </c>
      <c r="I85" s="152"/>
      <c r="J85" s="144">
        <v>0</v>
      </c>
      <c r="K85" s="151"/>
      <c r="L85" s="144">
        <v>0</v>
      </c>
      <c r="M85" s="151"/>
      <c r="N85" s="144">
        <v>0</v>
      </c>
      <c r="O85" s="151"/>
      <c r="P85" s="144">
        <v>0</v>
      </c>
      <c r="Q85" s="151"/>
      <c r="R85" s="144">
        <v>0</v>
      </c>
      <c r="S85" s="151"/>
      <c r="T85" s="144">
        <v>0</v>
      </c>
      <c r="U85" s="151"/>
      <c r="V85" s="144">
        <v>0</v>
      </c>
      <c r="W85" s="151"/>
      <c r="X85" s="144">
        <v>0</v>
      </c>
      <c r="Y85" s="151"/>
      <c r="Z85" s="144" t="s">
        <v>585</v>
      </c>
      <c r="AA85" s="151"/>
      <c r="AB85" s="144">
        <v>0</v>
      </c>
      <c r="AC85" s="144">
        <v>0</v>
      </c>
    </row>
    <row r="86" spans="1:29" x14ac:dyDescent="0.25">
      <c r="A86" s="145" t="s">
        <v>523</v>
      </c>
      <c r="B86" s="146" t="s">
        <v>505</v>
      </c>
      <c r="C86" s="153"/>
      <c r="D86" s="151"/>
      <c r="E86" s="152"/>
      <c r="F86" s="152"/>
      <c r="G86" s="144">
        <v>0</v>
      </c>
      <c r="H86" s="144">
        <v>0</v>
      </c>
      <c r="I86" s="152"/>
      <c r="J86" s="144">
        <v>0</v>
      </c>
      <c r="K86" s="151"/>
      <c r="L86" s="144">
        <v>0</v>
      </c>
      <c r="M86" s="151"/>
      <c r="N86" s="144">
        <v>0</v>
      </c>
      <c r="O86" s="151"/>
      <c r="P86" s="144">
        <v>0</v>
      </c>
      <c r="Q86" s="151"/>
      <c r="R86" s="144">
        <v>0</v>
      </c>
      <c r="S86" s="151"/>
      <c r="T86" s="144">
        <v>0</v>
      </c>
      <c r="U86" s="151"/>
      <c r="V86" s="144">
        <v>0</v>
      </c>
      <c r="W86" s="151"/>
      <c r="X86" s="144">
        <v>0</v>
      </c>
      <c r="Y86" s="151"/>
      <c r="Z86" s="144" t="s">
        <v>585</v>
      </c>
      <c r="AA86" s="151"/>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9" t="str">
        <f>'1. паспорт местоположение'!A12:C12</f>
        <v>M_TP1600.PS.0149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37" t="s">
        <v>434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445</v>
      </c>
      <c r="F22" s="445"/>
      <c r="G22" s="445"/>
      <c r="H22" s="445"/>
      <c r="I22" s="445"/>
      <c r="J22" s="445"/>
      <c r="K22" s="445"/>
      <c r="L22" s="446"/>
      <c r="M22" s="438" t="s">
        <v>49</v>
      </c>
      <c r="N22" s="438" t="s">
        <v>48</v>
      </c>
      <c r="O22" s="438" t="s">
        <v>47</v>
      </c>
      <c r="P22" s="447" t="s">
        <v>243</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139</v>
      </c>
      <c r="G23" s="455" t="s">
        <v>138</v>
      </c>
      <c r="H23" s="455" t="s">
        <v>137</v>
      </c>
      <c r="I23" s="459" t="s">
        <v>355</v>
      </c>
      <c r="J23" s="459" t="s">
        <v>356</v>
      </c>
      <c r="K23" s="459" t="s">
        <v>357</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9" t="s">
        <v>13</v>
      </c>
      <c r="AG24" s="139" t="s">
        <v>12</v>
      </c>
      <c r="AH24" s="84" t="s">
        <v>2</v>
      </c>
      <c r="AI24" s="84"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O17" sqref="O16:O17"/>
    </sheetView>
  </sheetViews>
  <sheetFormatPr defaultRowHeight="15.75" x14ac:dyDescent="0.25"/>
  <cols>
    <col min="1" max="2" width="66.140625" style="184" customWidth="1"/>
    <col min="3" max="3" width="9.5703125" style="238" bestFit="1" customWidth="1"/>
    <col min="4" max="256" width="9.140625" style="238"/>
    <col min="257" max="258" width="66.140625" style="238" customWidth="1"/>
    <col min="259" max="512" width="9.140625" style="238"/>
    <col min="513" max="514" width="66.140625" style="238" customWidth="1"/>
    <col min="515" max="768" width="9.140625" style="238"/>
    <col min="769" max="770" width="66.140625" style="238" customWidth="1"/>
    <col min="771" max="1024" width="9.140625" style="238"/>
    <col min="1025" max="1026" width="66.140625" style="238" customWidth="1"/>
    <col min="1027" max="1280" width="9.140625" style="238"/>
    <col min="1281" max="1282" width="66.140625" style="238" customWidth="1"/>
    <col min="1283" max="1536" width="9.140625" style="238"/>
    <col min="1537" max="1538" width="66.140625" style="238" customWidth="1"/>
    <col min="1539" max="1792" width="9.140625" style="238"/>
    <col min="1793" max="1794" width="66.140625" style="238" customWidth="1"/>
    <col min="1795" max="2048" width="9.140625" style="238"/>
    <col min="2049" max="2050" width="66.140625" style="238" customWidth="1"/>
    <col min="2051" max="2304" width="9.140625" style="238"/>
    <col min="2305" max="2306" width="66.140625" style="238" customWidth="1"/>
    <col min="2307" max="2560" width="9.140625" style="238"/>
    <col min="2561" max="2562" width="66.140625" style="238" customWidth="1"/>
    <col min="2563" max="2816" width="9.140625" style="238"/>
    <col min="2817" max="2818" width="66.140625" style="238" customWidth="1"/>
    <col min="2819" max="3072" width="9.140625" style="238"/>
    <col min="3073" max="3074" width="66.140625" style="238" customWidth="1"/>
    <col min="3075" max="3328" width="9.140625" style="238"/>
    <col min="3329" max="3330" width="66.140625" style="238" customWidth="1"/>
    <col min="3331" max="3584" width="9.140625" style="238"/>
    <col min="3585" max="3586" width="66.140625" style="238" customWidth="1"/>
    <col min="3587" max="3840" width="9.140625" style="238"/>
    <col min="3841" max="3842" width="66.140625" style="238" customWidth="1"/>
    <col min="3843" max="4096" width="9.140625" style="238"/>
    <col min="4097" max="4098" width="66.140625" style="238" customWidth="1"/>
    <col min="4099" max="4352" width="9.140625" style="238"/>
    <col min="4353" max="4354" width="66.140625" style="238" customWidth="1"/>
    <col min="4355" max="4608" width="9.140625" style="238"/>
    <col min="4609" max="4610" width="66.140625" style="238" customWidth="1"/>
    <col min="4611" max="4864" width="9.140625" style="238"/>
    <col min="4865" max="4866" width="66.140625" style="238" customWidth="1"/>
    <col min="4867" max="5120" width="9.140625" style="238"/>
    <col min="5121" max="5122" width="66.140625" style="238" customWidth="1"/>
    <col min="5123" max="5376" width="9.140625" style="238"/>
    <col min="5377" max="5378" width="66.140625" style="238" customWidth="1"/>
    <col min="5379" max="5632" width="9.140625" style="238"/>
    <col min="5633" max="5634" width="66.140625" style="238" customWidth="1"/>
    <col min="5635" max="5888" width="9.140625" style="238"/>
    <col min="5889" max="5890" width="66.140625" style="238" customWidth="1"/>
    <col min="5891" max="6144" width="9.140625" style="238"/>
    <col min="6145" max="6146" width="66.140625" style="238" customWidth="1"/>
    <col min="6147" max="6400" width="9.140625" style="238"/>
    <col min="6401" max="6402" width="66.140625" style="238" customWidth="1"/>
    <col min="6403" max="6656" width="9.140625" style="238"/>
    <col min="6657" max="6658" width="66.140625" style="238" customWidth="1"/>
    <col min="6659" max="6912" width="9.140625" style="238"/>
    <col min="6913" max="6914" width="66.140625" style="238" customWidth="1"/>
    <col min="6915" max="7168" width="9.140625" style="238"/>
    <col min="7169" max="7170" width="66.140625" style="238" customWidth="1"/>
    <col min="7171" max="7424" width="9.140625" style="238"/>
    <col min="7425" max="7426" width="66.140625" style="238" customWidth="1"/>
    <col min="7427" max="7680" width="9.140625" style="238"/>
    <col min="7681" max="7682" width="66.140625" style="238" customWidth="1"/>
    <col min="7683" max="7936" width="9.140625" style="238"/>
    <col min="7937" max="7938" width="66.140625" style="238" customWidth="1"/>
    <col min="7939" max="8192" width="9.140625" style="238"/>
    <col min="8193" max="8194" width="66.140625" style="238" customWidth="1"/>
    <col min="8195" max="8448" width="9.140625" style="238"/>
    <col min="8449" max="8450" width="66.140625" style="238" customWidth="1"/>
    <col min="8451" max="8704" width="9.140625" style="238"/>
    <col min="8705" max="8706" width="66.140625" style="238" customWidth="1"/>
    <col min="8707" max="8960" width="9.140625" style="238"/>
    <col min="8961" max="8962" width="66.140625" style="238" customWidth="1"/>
    <col min="8963" max="9216" width="9.140625" style="238"/>
    <col min="9217" max="9218" width="66.140625" style="238" customWidth="1"/>
    <col min="9219" max="9472" width="9.140625" style="238"/>
    <col min="9473" max="9474" width="66.140625" style="238" customWidth="1"/>
    <col min="9475" max="9728" width="9.140625" style="238"/>
    <col min="9729" max="9730" width="66.140625" style="238" customWidth="1"/>
    <col min="9731" max="9984" width="9.140625" style="238"/>
    <col min="9985" max="9986" width="66.140625" style="238" customWidth="1"/>
    <col min="9987" max="10240" width="9.140625" style="238"/>
    <col min="10241" max="10242" width="66.140625" style="238" customWidth="1"/>
    <col min="10243" max="10496" width="9.140625" style="238"/>
    <col min="10497" max="10498" width="66.140625" style="238" customWidth="1"/>
    <col min="10499" max="10752" width="9.140625" style="238"/>
    <col min="10753" max="10754" width="66.140625" style="238" customWidth="1"/>
    <col min="10755" max="11008" width="9.140625" style="238"/>
    <col min="11009" max="11010" width="66.140625" style="238" customWidth="1"/>
    <col min="11011" max="11264" width="9.140625" style="238"/>
    <col min="11265" max="11266" width="66.140625" style="238" customWidth="1"/>
    <col min="11267" max="11520" width="9.140625" style="238"/>
    <col min="11521" max="11522" width="66.140625" style="238" customWidth="1"/>
    <col min="11523" max="11776" width="9.140625" style="238"/>
    <col min="11777" max="11778" width="66.140625" style="238" customWidth="1"/>
    <col min="11779" max="12032" width="9.140625" style="238"/>
    <col min="12033" max="12034" width="66.140625" style="238" customWidth="1"/>
    <col min="12035" max="12288" width="9.140625" style="238"/>
    <col min="12289" max="12290" width="66.140625" style="238" customWidth="1"/>
    <col min="12291" max="12544" width="9.140625" style="238"/>
    <col min="12545" max="12546" width="66.140625" style="238" customWidth="1"/>
    <col min="12547" max="12800" width="9.140625" style="238"/>
    <col min="12801" max="12802" width="66.140625" style="238" customWidth="1"/>
    <col min="12803" max="13056" width="9.140625" style="238"/>
    <col min="13057" max="13058" width="66.140625" style="238" customWidth="1"/>
    <col min="13059" max="13312" width="9.140625" style="238"/>
    <col min="13313" max="13314" width="66.140625" style="238" customWidth="1"/>
    <col min="13315" max="13568" width="9.140625" style="238"/>
    <col min="13569" max="13570" width="66.140625" style="238" customWidth="1"/>
    <col min="13571" max="13824" width="9.140625" style="238"/>
    <col min="13825" max="13826" width="66.140625" style="238" customWidth="1"/>
    <col min="13827" max="14080" width="9.140625" style="238"/>
    <col min="14081" max="14082" width="66.140625" style="238" customWidth="1"/>
    <col min="14083" max="14336" width="9.140625" style="238"/>
    <col min="14337" max="14338" width="66.140625" style="238" customWidth="1"/>
    <col min="14339" max="14592" width="9.140625" style="238"/>
    <col min="14593" max="14594" width="66.140625" style="238" customWidth="1"/>
    <col min="14595" max="14848" width="9.140625" style="238"/>
    <col min="14849" max="14850" width="66.140625" style="238" customWidth="1"/>
    <col min="14851" max="15104" width="9.140625" style="238"/>
    <col min="15105" max="15106" width="66.140625" style="238" customWidth="1"/>
    <col min="15107" max="15360" width="9.140625" style="238"/>
    <col min="15361" max="15362" width="66.140625" style="238" customWidth="1"/>
    <col min="15363" max="15616" width="9.140625" style="238"/>
    <col min="15617" max="15618" width="66.140625" style="238" customWidth="1"/>
    <col min="15619" max="15872" width="9.140625" style="238"/>
    <col min="15873" max="15874" width="66.140625" style="238" customWidth="1"/>
    <col min="15875" max="16128" width="9.140625" style="238"/>
    <col min="16129" max="16130" width="66.140625" style="238" customWidth="1"/>
    <col min="16131" max="16384" width="9.140625" style="238"/>
  </cols>
  <sheetData>
    <row r="1" spans="1:8" ht="18.75" x14ac:dyDescent="0.25">
      <c r="B1" s="165" t="s">
        <v>69</v>
      </c>
    </row>
    <row r="2" spans="1:8" ht="18.75" x14ac:dyDescent="0.3">
      <c r="B2" s="166" t="s">
        <v>10</v>
      </c>
    </row>
    <row r="3" spans="1:8" ht="18.75" x14ac:dyDescent="0.3">
      <c r="B3" s="166" t="s">
        <v>466</v>
      </c>
    </row>
    <row r="4" spans="1:8" x14ac:dyDescent="0.25">
      <c r="B4" s="167"/>
    </row>
    <row r="5" spans="1:8" ht="18.75" x14ac:dyDescent="0.3">
      <c r="A5" s="462" t="str">
        <f>'1. паспорт местоположение'!A5:C5</f>
        <v>Год раскрытия информации: 2024 год</v>
      </c>
      <c r="B5" s="462"/>
      <c r="C5" s="239"/>
      <c r="D5" s="239"/>
      <c r="E5" s="239"/>
      <c r="F5" s="239"/>
      <c r="G5" s="239"/>
      <c r="H5" s="239"/>
    </row>
    <row r="6" spans="1:8" ht="18.75" x14ac:dyDescent="0.3">
      <c r="A6" s="168"/>
      <c r="B6" s="168"/>
      <c r="C6" s="168"/>
      <c r="D6" s="168"/>
      <c r="E6" s="168"/>
      <c r="F6" s="168"/>
      <c r="G6" s="168"/>
      <c r="H6" s="168"/>
    </row>
    <row r="7" spans="1:8" ht="18.75" x14ac:dyDescent="0.25">
      <c r="A7" s="336" t="s">
        <v>9</v>
      </c>
      <c r="B7" s="336"/>
      <c r="C7" s="169"/>
      <c r="D7" s="169"/>
      <c r="E7" s="169"/>
      <c r="F7" s="169"/>
      <c r="G7" s="169"/>
      <c r="H7" s="169"/>
    </row>
    <row r="8" spans="1:8" ht="18.75" x14ac:dyDescent="0.25">
      <c r="A8" s="169"/>
      <c r="B8" s="169"/>
      <c r="C8" s="169"/>
      <c r="D8" s="169"/>
      <c r="E8" s="169"/>
      <c r="F8" s="169"/>
      <c r="G8" s="169"/>
      <c r="H8" s="169"/>
    </row>
    <row r="9" spans="1:8" x14ac:dyDescent="0.25">
      <c r="A9" s="337" t="str">
        <f>'1. паспорт местоположение'!A9:C9</f>
        <v>АО "Россети Тюмень"</v>
      </c>
      <c r="B9" s="337"/>
      <c r="C9" s="222"/>
      <c r="D9" s="222"/>
      <c r="E9" s="222"/>
      <c r="F9" s="222"/>
      <c r="G9" s="222"/>
      <c r="H9" s="222"/>
    </row>
    <row r="10" spans="1:8" x14ac:dyDescent="0.25">
      <c r="A10" s="333" t="s">
        <v>8</v>
      </c>
      <c r="B10" s="333"/>
      <c r="C10" s="223"/>
      <c r="D10" s="223"/>
      <c r="E10" s="223"/>
      <c r="F10" s="223"/>
      <c r="G10" s="223"/>
      <c r="H10" s="223"/>
    </row>
    <row r="11" spans="1:8" ht="18.75" x14ac:dyDescent="0.25">
      <c r="A11" s="169"/>
      <c r="B11" s="169"/>
      <c r="C11" s="169"/>
      <c r="D11" s="169"/>
      <c r="E11" s="169"/>
      <c r="F11" s="169"/>
      <c r="G11" s="169"/>
      <c r="H11" s="169"/>
    </row>
    <row r="12" spans="1:8" ht="30.75" customHeight="1" x14ac:dyDescent="0.25">
      <c r="A12" s="337" t="str">
        <f>'1. паспорт местоположение'!A12:C12</f>
        <v>M_TP1600.PS.0149</v>
      </c>
      <c r="B12" s="337"/>
      <c r="C12" s="222"/>
      <c r="D12" s="222"/>
      <c r="E12" s="222"/>
      <c r="F12" s="222"/>
      <c r="G12" s="222"/>
      <c r="H12" s="222"/>
    </row>
    <row r="13" spans="1:8" x14ac:dyDescent="0.25">
      <c r="A13" s="333" t="s">
        <v>7</v>
      </c>
      <c r="B13" s="333"/>
      <c r="C13" s="223"/>
      <c r="D13" s="223"/>
      <c r="E13" s="223"/>
      <c r="F13" s="223"/>
      <c r="G13" s="223"/>
      <c r="H13" s="223"/>
    </row>
    <row r="14" spans="1:8" ht="18.75" x14ac:dyDescent="0.25">
      <c r="A14" s="170"/>
      <c r="B14" s="170"/>
      <c r="C14" s="170"/>
      <c r="D14" s="170"/>
      <c r="E14" s="170"/>
      <c r="F14" s="170"/>
      <c r="G14" s="170"/>
      <c r="H14" s="170"/>
    </row>
    <row r="15" spans="1:8" ht="39.75" customHeight="1" x14ac:dyDescent="0.25">
      <c r="A15" s="33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2"/>
      <c r="C15" s="222"/>
      <c r="D15" s="222"/>
      <c r="E15" s="222"/>
      <c r="F15" s="222"/>
      <c r="G15" s="222"/>
      <c r="H15" s="222"/>
    </row>
    <row r="16" spans="1:8" x14ac:dyDescent="0.25">
      <c r="A16" s="333" t="s">
        <v>6</v>
      </c>
      <c r="B16" s="333"/>
      <c r="C16" s="223"/>
      <c r="D16" s="223"/>
      <c r="E16" s="223"/>
      <c r="F16" s="223"/>
      <c r="G16" s="223"/>
      <c r="H16" s="223"/>
    </row>
    <row r="17" spans="1:4" x14ac:dyDescent="0.25">
      <c r="B17" s="171"/>
    </row>
    <row r="18" spans="1:4" ht="33.75" customHeight="1" x14ac:dyDescent="0.25">
      <c r="A18" s="466" t="s">
        <v>435</v>
      </c>
      <c r="B18" s="467"/>
    </row>
    <row r="19" spans="1:4" x14ac:dyDescent="0.25">
      <c r="B19" s="167"/>
    </row>
    <row r="20" spans="1:4" ht="16.5" thickBot="1" x14ac:dyDescent="0.3">
      <c r="B20" s="172"/>
    </row>
    <row r="21" spans="1:4" ht="79.5" customHeight="1" thickBot="1" x14ac:dyDescent="0.3">
      <c r="A21" s="240" t="s">
        <v>307</v>
      </c>
      <c r="B21" s="173" t="s">
        <v>532</v>
      </c>
    </row>
    <row r="22" spans="1:4" ht="16.5" thickBot="1" x14ac:dyDescent="0.3">
      <c r="A22" s="240" t="s">
        <v>308</v>
      </c>
      <c r="B22" s="173" t="s">
        <v>455</v>
      </c>
    </row>
    <row r="23" spans="1:4" ht="16.5" thickBot="1" x14ac:dyDescent="0.3">
      <c r="A23" s="240" t="s">
        <v>288</v>
      </c>
      <c r="B23" s="174" t="s">
        <v>456</v>
      </c>
    </row>
    <row r="24" spans="1:4" ht="16.5" thickBot="1" x14ac:dyDescent="0.3">
      <c r="A24" s="240" t="s">
        <v>309</v>
      </c>
      <c r="B24" s="174" t="s">
        <v>544</v>
      </c>
    </row>
    <row r="25" spans="1:4" ht="16.5" thickBot="1" x14ac:dyDescent="0.3">
      <c r="A25" s="188" t="s">
        <v>310</v>
      </c>
      <c r="B25" s="173">
        <f>'3.3 паспорт описание'!C29</f>
        <v>2029</v>
      </c>
    </row>
    <row r="26" spans="1:4" ht="16.5" thickBot="1" x14ac:dyDescent="0.3">
      <c r="A26" s="189" t="s">
        <v>311</v>
      </c>
      <c r="B26" s="175" t="s">
        <v>528</v>
      </c>
    </row>
    <row r="27" spans="1:4" ht="29.25" thickBot="1" x14ac:dyDescent="0.3">
      <c r="A27" s="241" t="s">
        <v>551</v>
      </c>
      <c r="B27" s="176">
        <f>'1. паспорт местоположение'!C48</f>
        <v>292.88306266437115</v>
      </c>
    </row>
    <row r="28" spans="1:4" ht="16.5" thickBot="1" x14ac:dyDescent="0.3">
      <c r="A28" s="177" t="s">
        <v>312</v>
      </c>
      <c r="B28" s="177" t="s">
        <v>552</v>
      </c>
    </row>
    <row r="29" spans="1:4" ht="29.25" thickBot="1" x14ac:dyDescent="0.3">
      <c r="A29" s="185" t="s">
        <v>313</v>
      </c>
      <c r="B29" s="176">
        <f>B30</f>
        <v>0</v>
      </c>
      <c r="C29" s="242"/>
      <c r="D29" s="243"/>
    </row>
    <row r="30" spans="1:4" ht="29.25" thickBot="1" x14ac:dyDescent="0.3">
      <c r="A30" s="185" t="s">
        <v>314</v>
      </c>
      <c r="B30" s="176">
        <f>B32+B37+B42</f>
        <v>0</v>
      </c>
    </row>
    <row r="31" spans="1:4" ht="16.5" thickBot="1" x14ac:dyDescent="0.3">
      <c r="A31" s="177" t="s">
        <v>315</v>
      </c>
      <c r="B31" s="177"/>
    </row>
    <row r="32" spans="1:4" ht="29.25" thickBot="1" x14ac:dyDescent="0.3">
      <c r="A32" s="185" t="s">
        <v>545</v>
      </c>
      <c r="B32" s="177"/>
    </row>
    <row r="33" spans="1:3" ht="16.5" thickBot="1" x14ac:dyDescent="0.3">
      <c r="A33" s="177" t="s">
        <v>316</v>
      </c>
      <c r="B33" s="177"/>
    </row>
    <row r="34" spans="1:3" ht="16.5" thickBot="1" x14ac:dyDescent="0.3">
      <c r="A34" s="177" t="s">
        <v>317</v>
      </c>
      <c r="B34" s="176" t="s">
        <v>546</v>
      </c>
    </row>
    <row r="35" spans="1:3" ht="16.5" thickBot="1" x14ac:dyDescent="0.3">
      <c r="A35" s="177" t="s">
        <v>318</v>
      </c>
      <c r="B35" s="176" t="s">
        <v>546</v>
      </c>
    </row>
    <row r="36" spans="1:3" ht="16.5" thickBot="1" x14ac:dyDescent="0.3">
      <c r="A36" s="177" t="s">
        <v>319</v>
      </c>
      <c r="B36" s="176" t="s">
        <v>546</v>
      </c>
      <c r="C36" s="244"/>
    </row>
    <row r="37" spans="1:3" ht="29.25" thickBot="1" x14ac:dyDescent="0.3">
      <c r="A37" s="185" t="s">
        <v>320</v>
      </c>
      <c r="B37" s="177"/>
    </row>
    <row r="38" spans="1:3" ht="16.5" thickBot="1" x14ac:dyDescent="0.3">
      <c r="A38" s="177" t="s">
        <v>316</v>
      </c>
      <c r="B38" s="177">
        <v>0</v>
      </c>
    </row>
    <row r="39" spans="1:3" ht="16.5" thickBot="1" x14ac:dyDescent="0.3">
      <c r="A39" s="177" t="s">
        <v>317</v>
      </c>
      <c r="B39" s="177" t="s">
        <v>486</v>
      </c>
    </row>
    <row r="40" spans="1:3" ht="16.5" thickBot="1" x14ac:dyDescent="0.3">
      <c r="A40" s="177" t="s">
        <v>318</v>
      </c>
      <c r="B40" s="176" t="s">
        <v>546</v>
      </c>
    </row>
    <row r="41" spans="1:3" ht="16.5" thickBot="1" x14ac:dyDescent="0.3">
      <c r="A41" s="177" t="s">
        <v>319</v>
      </c>
      <c r="B41" s="176" t="s">
        <v>546</v>
      </c>
    </row>
    <row r="42" spans="1:3" ht="29.25" thickBot="1" x14ac:dyDescent="0.3">
      <c r="A42" s="185" t="s">
        <v>321</v>
      </c>
      <c r="B42" s="177"/>
    </row>
    <row r="43" spans="1:3" ht="16.5" thickBot="1" x14ac:dyDescent="0.3">
      <c r="A43" s="177" t="s">
        <v>316</v>
      </c>
      <c r="B43" s="177">
        <v>0</v>
      </c>
    </row>
    <row r="44" spans="1:3" ht="16.5" thickBot="1" x14ac:dyDescent="0.3">
      <c r="A44" s="177" t="s">
        <v>317</v>
      </c>
      <c r="B44" s="176" t="s">
        <v>546</v>
      </c>
    </row>
    <row r="45" spans="1:3" ht="16.5" thickBot="1" x14ac:dyDescent="0.3">
      <c r="A45" s="177" t="s">
        <v>318</v>
      </c>
      <c r="B45" s="176" t="s">
        <v>546</v>
      </c>
    </row>
    <row r="46" spans="1:3" ht="16.5" thickBot="1" x14ac:dyDescent="0.3">
      <c r="A46" s="177" t="s">
        <v>319</v>
      </c>
      <c r="B46" s="176" t="s">
        <v>546</v>
      </c>
    </row>
    <row r="47" spans="1:3" ht="29.25" thickBot="1" x14ac:dyDescent="0.3">
      <c r="A47" s="186" t="s">
        <v>322</v>
      </c>
      <c r="B47" s="176" t="s">
        <v>546</v>
      </c>
    </row>
    <row r="48" spans="1:3" ht="16.5" thickBot="1" x14ac:dyDescent="0.3">
      <c r="A48" s="187" t="s">
        <v>315</v>
      </c>
      <c r="B48" s="176" t="s">
        <v>546</v>
      </c>
    </row>
    <row r="49" spans="1:2" ht="16.5" thickBot="1" x14ac:dyDescent="0.3">
      <c r="A49" s="187" t="s">
        <v>323</v>
      </c>
      <c r="B49" s="176" t="s">
        <v>546</v>
      </c>
    </row>
    <row r="50" spans="1:2" ht="16.5" thickBot="1" x14ac:dyDescent="0.3">
      <c r="A50" s="187" t="s">
        <v>324</v>
      </c>
      <c r="B50" s="176" t="s">
        <v>546</v>
      </c>
    </row>
    <row r="51" spans="1:2" ht="16.5" thickBot="1" x14ac:dyDescent="0.3">
      <c r="A51" s="187" t="s">
        <v>325</v>
      </c>
      <c r="B51" s="176" t="s">
        <v>546</v>
      </c>
    </row>
    <row r="52" spans="1:2" ht="16.5" thickBot="1" x14ac:dyDescent="0.3">
      <c r="A52" s="188" t="s">
        <v>326</v>
      </c>
      <c r="B52" s="176" t="s">
        <v>546</v>
      </c>
    </row>
    <row r="53" spans="1:2" ht="16.5" thickBot="1" x14ac:dyDescent="0.3">
      <c r="A53" s="188" t="s">
        <v>327</v>
      </c>
      <c r="B53" s="176" t="s">
        <v>546</v>
      </c>
    </row>
    <row r="54" spans="1:2" ht="16.5" thickBot="1" x14ac:dyDescent="0.3">
      <c r="A54" s="188" t="s">
        <v>328</v>
      </c>
      <c r="B54" s="176" t="s">
        <v>546</v>
      </c>
    </row>
    <row r="55" spans="1:2" ht="16.5" thickBot="1" x14ac:dyDescent="0.3">
      <c r="A55" s="189" t="s">
        <v>329</v>
      </c>
      <c r="B55" s="176" t="s">
        <v>546</v>
      </c>
    </row>
    <row r="56" spans="1:2" x14ac:dyDescent="0.25">
      <c r="A56" s="186" t="s">
        <v>330</v>
      </c>
      <c r="B56" s="178"/>
    </row>
    <row r="57" spans="1:2" x14ac:dyDescent="0.25">
      <c r="A57" s="190" t="s">
        <v>331</v>
      </c>
      <c r="B57" s="245" t="s">
        <v>547</v>
      </c>
    </row>
    <row r="58" spans="1:2" x14ac:dyDescent="0.25">
      <c r="A58" s="190" t="s">
        <v>332</v>
      </c>
      <c r="B58" s="245" t="s">
        <v>546</v>
      </c>
    </row>
    <row r="59" spans="1:2" x14ac:dyDescent="0.25">
      <c r="A59" s="190" t="s">
        <v>333</v>
      </c>
      <c r="B59" s="245" t="s">
        <v>546</v>
      </c>
    </row>
    <row r="60" spans="1:2" x14ac:dyDescent="0.25">
      <c r="A60" s="190" t="s">
        <v>334</v>
      </c>
      <c r="B60" s="245" t="s">
        <v>546</v>
      </c>
    </row>
    <row r="61" spans="1:2" ht="16.5" thickBot="1" x14ac:dyDescent="0.3">
      <c r="A61" s="191" t="s">
        <v>335</v>
      </c>
      <c r="B61" s="179" t="s">
        <v>486</v>
      </c>
    </row>
    <row r="62" spans="1:2" ht="30.75" thickBot="1" x14ac:dyDescent="0.3">
      <c r="A62" s="187" t="s">
        <v>336</v>
      </c>
      <c r="B62" s="177" t="s">
        <v>486</v>
      </c>
    </row>
    <row r="63" spans="1:2" ht="29.25" thickBot="1" x14ac:dyDescent="0.3">
      <c r="A63" s="188" t="s">
        <v>337</v>
      </c>
      <c r="B63" s="177" t="s">
        <v>486</v>
      </c>
    </row>
    <row r="64" spans="1:2" ht="16.5" thickBot="1" x14ac:dyDescent="0.3">
      <c r="A64" s="187" t="s">
        <v>315</v>
      </c>
      <c r="B64" s="180"/>
    </row>
    <row r="65" spans="1:2" ht="16.5" thickBot="1" x14ac:dyDescent="0.3">
      <c r="A65" s="187" t="s">
        <v>338</v>
      </c>
      <c r="B65" s="177" t="s">
        <v>486</v>
      </c>
    </row>
    <row r="66" spans="1:2" ht="16.5" thickBot="1" x14ac:dyDescent="0.3">
      <c r="A66" s="187" t="s">
        <v>339</v>
      </c>
      <c r="B66" s="177" t="s">
        <v>486</v>
      </c>
    </row>
    <row r="67" spans="1:2" ht="135.75" thickBot="1" x14ac:dyDescent="0.3">
      <c r="A67" s="246" t="s">
        <v>340</v>
      </c>
      <c r="B67" s="177" t="s">
        <v>530</v>
      </c>
    </row>
    <row r="68" spans="1:2" ht="16.5" thickBot="1" x14ac:dyDescent="0.3">
      <c r="A68" s="188" t="s">
        <v>341</v>
      </c>
      <c r="B68" s="177" t="s">
        <v>566</v>
      </c>
    </row>
    <row r="69" spans="1:2" ht="16.5" thickBot="1" x14ac:dyDescent="0.3">
      <c r="A69" s="190" t="s">
        <v>342</v>
      </c>
      <c r="B69" s="177" t="s">
        <v>486</v>
      </c>
    </row>
    <row r="70" spans="1:2" ht="16.5" thickBot="1" x14ac:dyDescent="0.3">
      <c r="A70" s="190" t="s">
        <v>343</v>
      </c>
      <c r="B70" s="177" t="s">
        <v>486</v>
      </c>
    </row>
    <row r="71" spans="1:2" ht="16.5" thickBot="1" x14ac:dyDescent="0.3">
      <c r="A71" s="190" t="s">
        <v>344</v>
      </c>
      <c r="B71" s="177" t="s">
        <v>486</v>
      </c>
    </row>
    <row r="72" spans="1:2" ht="29.25" thickBot="1" x14ac:dyDescent="0.3">
      <c r="A72" s="247" t="s">
        <v>345</v>
      </c>
      <c r="B72" s="180" t="s">
        <v>487</v>
      </c>
    </row>
    <row r="73" spans="1:2" ht="28.5" x14ac:dyDescent="0.25">
      <c r="A73" s="186" t="s">
        <v>346</v>
      </c>
      <c r="B73" s="463" t="s">
        <v>548</v>
      </c>
    </row>
    <row r="74" spans="1:2" x14ac:dyDescent="0.25">
      <c r="A74" s="190" t="s">
        <v>347</v>
      </c>
      <c r="B74" s="464"/>
    </row>
    <row r="75" spans="1:2" x14ac:dyDescent="0.25">
      <c r="A75" s="190" t="s">
        <v>348</v>
      </c>
      <c r="B75" s="464"/>
    </row>
    <row r="76" spans="1:2" x14ac:dyDescent="0.25">
      <c r="A76" s="190" t="s">
        <v>349</v>
      </c>
      <c r="B76" s="464"/>
    </row>
    <row r="77" spans="1:2" x14ac:dyDescent="0.25">
      <c r="A77" s="190" t="s">
        <v>350</v>
      </c>
      <c r="B77" s="464"/>
    </row>
    <row r="78" spans="1:2" ht="16.5" thickBot="1" x14ac:dyDescent="0.3">
      <c r="A78" s="248" t="s">
        <v>351</v>
      </c>
      <c r="B78" s="465"/>
    </row>
    <row r="81" spans="1:2" x14ac:dyDescent="0.25">
      <c r="A81" s="249"/>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2024-04-11T13:06:53Z</dcterms:modified>
</cp:coreProperties>
</file>