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7\"/>
    </mc:Choice>
  </mc:AlternateContent>
  <bookViews>
    <workbookView xWindow="0" yWindow="0" windowWidth="28305" windowHeight="846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<sst xmlns="http://schemas.openxmlformats.org/spreadsheetml/2006/main" count="1199" uniqueCount="626">
  <si>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</si>
  <si>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</si>
  <si>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</si>
  <si>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</si>
  <si>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</si>
  <si>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</si>
  <si>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</si>
  <si>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</si>
  <si>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</si>
  <si>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</si>
  <si>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</si>
  <si>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</si>
  <si>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</si>
  <si>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</si>
  <si>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</si>
  <si>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</si>
  <si>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</si>
  <si>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</si>
  <si>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</si>
  <si>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</si>
  <si>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</si>
  <si>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</si>
  <si>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</si>
  <si>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</si>
  <si>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</si>
  <si>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</si>
  <si>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</si>
  <si>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</si>
  <si>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</si>
  <si>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</si>
  <si>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</si>
  <si>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</si>
  <si>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</si>
  <si>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</si>
  <si>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</si>
  <si>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</si>
  <si>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</si>
  <si>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</si>
  <si>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</si>
  <si>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</si>
  <si>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</si>
  <si>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</si>
  <si>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</si>
  <si>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</si>
  <si>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</si>
  <si>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</si>
  <si>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</si>
  <si>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</si>
  <si>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</si>
  <si>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</si>
  <si>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</si>
  <si>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</si>
  <si>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</si>
  <si>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</si>
  <si>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</si>
  <si>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</si>
  <si>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</si>
  <si>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</si>
  <si>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</si>
  <si>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</si>
  <si>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</si>
  <si>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</si>
  <si>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</si>
  <si>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</si>
  <si>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</si>
  <si>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</si>
  <si>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</si>
  <si>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</si>
  <si>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</si>
  <si>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</si>
  <si>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</si>
  <si>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</si>
  <si>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</si>
  <si>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</si>
  <si>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</si>
  <si>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</si>
  <si>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</si>
  <si>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</si>
  <si>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</si>
  <si>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</si>
  <si>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</si>
  <si>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</si>
  <si>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</si>
  <si>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</si>
  <si>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</si>
  <si>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</si>
  <si>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</si>
  <si>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</si>
  <si>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</si>
  <si>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</si>
  <si>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</si>
  <si>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</si>
  <si>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</si>
  <si>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</si>
  <si>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</si>
  <si>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</si>
  <si>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</si>
  <si>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</si>
  <si>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</si>
  <si>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</si>
  <si>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</si>
  <si>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</si>
  <si>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</si>
  <si>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</si>
  <si>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</si>
  <si>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</si>
  <si>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</si>
  <si>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</si>
  <si>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</si>
  <si>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</si>
  <si>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</si>
  <si>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</si>
  <si>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</si>
  <si>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</si>
  <si>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</si>
  <si>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</si>
  <si>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</si>
  <si>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</si>
  <si>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</si>
  <si>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</si>
  <si>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</si>
  <si>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</si>
  <si>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</si>
  <si>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</si>
  <si>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</si>
  <si>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</si>
  <si>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</si>
  <si>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</si>
  <si>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</si>
  <si>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</si>
  <si>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</si>
  <si>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</si>
  <si>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</si>
  <si>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</si>
  <si>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</si>
  <si>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</si>
  <si>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</si>
  <si>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</si>
  <si>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</si>
  <si>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</si>
  <si>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</si>
  <si>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</si>
  <si>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</si>
  <si>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</si>
  <si>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</si>
  <si>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</si>
  <si>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</si>
  <si>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</si>
  <si>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</si>
  <si>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</si>
  <si>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</si>
  <si>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</si>
  <si>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</si>
  <si>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</si>
  <si>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</si>
  <si>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</si>
  <si>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</si>
  <si>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</si>
  <si>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</si>
  <si>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</si>
  <si>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</si>
  <si>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</si>
  <si>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</si>
  <si>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</si>
  <si>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</si>
  <si>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</si>
  <si>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</si>
  <si>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</si>
  <si>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</si>
  <si>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</si>
  <si>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</si>
  <si>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</si>
  <si>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</si>
  <si>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</si>
  <si>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</si>
  <si>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</si>
  <si>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</si>
  <si>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</si>
  <si>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</si>
  <si>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</si>
  <si>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</si>
  <si>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</si>
  <si>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</si>
  <si>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</si>
  <si>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</si>
  <si>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</si>
  <si>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</si>
  <si>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</si>
  <si>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</si>
  <si>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</si>
  <si>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</si>
  <si>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</si>
  <si>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</si>
  <si>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</si>
  <si>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</si>
  <si>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</si>
  <si>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</si>
  <si>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</si>
  <si>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</si>
  <si>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</si>
  <si>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</si>
  <si>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</si>
  <si>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</si>
  <si>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</si>
  <si>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</si>
  <si>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</si>
  <si>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</si>
  <si>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</si>
  <si>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</si>
  <si>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</si>
  <si>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</si>
  <si>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</si>
  <si>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</si>
  <si>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</si>
  <si>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</si>
  <si>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</si>
  <si>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</si>
  <si>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</si>
  <si>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</si>
  <si>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</si>
  <si>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</si>
  <si>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</si>
  <si>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</si>
  <si>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</si>
  <si>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</si>
  <si>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</si>
  <si>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</si>
  <si>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</si>
  <si>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</si>
  <si>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</si>
  <si>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</si>
  <si>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</si>
  <si>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</si>
  <si>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</si>
  <si>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</si>
  <si>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</si>
  <si>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</si>
  <si>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</si>
  <si>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</si>
  <si>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</si>
  <si>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</si>
  <si>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</si>
  <si>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</si>
  <si>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</si>
  <si>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</si>
  <si>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</si>
  <si>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</si>
  <si>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</si>
  <si>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</si>
  <si>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</si>
  <si>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</si>
  <si>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</si>
  <si>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</si>
  <si>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</si>
  <si>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</si>
  <si>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</si>
  <si>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</si>
  <si>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</si>
  <si>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</si>
  <si>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</si>
  <si>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</si>
  <si>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</si>
  <si>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</si>
  <si>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</si>
  <si>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</si>
  <si>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</si>
  <si>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</si>
  <si>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</si>
  <si>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</si>
  <si>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</si>
  <si>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</si>
  <si>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</si>
  <si>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</si>
  <si>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</si>
  <si>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</si>
  <si>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</si>
  <si>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</si>
  <si>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</si>
  <si>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</si>
  <si>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</si>
  <si>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</si>
  <si>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</si>
  <si>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</si>
  <si>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</si>
  <si>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</si>
  <si>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</si>
  <si>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</si>
  <si>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</si>
  <si>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</si>
  <si>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</si>
  <si>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</si>
  <si>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</si>
  <si>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</si>
  <si>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</si>
  <si>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</si>
  <si>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</si>
  <si>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</si>
  <si>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</si>
  <si>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</si>
  <si>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</si>
  <si>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</si>
  <si>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</si>
  <si>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</si>
  <si>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</si>
  <si>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</si>
  <si>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</si>
  <si>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</si>
  <si>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</si>
  <si>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</si>
  <si>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</si>
  <si>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</si>
  <si>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</si>
  <si>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</si>
  <si>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</si>
  <si>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</si>
  <si>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</si>
  <si>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</si>
  <si>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</si>
  <si>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</si>
  <si>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</si>
  <si>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</si>
  <si>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</si>
  <si>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</si>
  <si>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</si>
  <si>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</si>
  <si>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</si>
  <si>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</si>
  <si>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</si>
  <si>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</si>
  <si>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</si>
  <si>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</si>
  <si>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</si>
  <si>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</si>
  <si>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</si>
  <si>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</si>
  <si>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</si>
  <si>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</si>
  <si>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</si>
  <si>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</si>
  <si>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</si>
  <si>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</si>
  <si>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</si>
  <si>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</si>
  <si>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</si>
  <si>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</si>
  <si>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</si>
  <si>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</si>
  <si>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</si>
  <si>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</si>
  <si>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</si>
  <si>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</si>
  <si>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</si>
  <si>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</si>
  <si>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</si>
  <si>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</si>
  <si>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</si>
  <si>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</si>
  <si>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</si>
  <si>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</si>
  <si>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</si>
  <si>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</si>
  <si>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</si>
  <si>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</si>
  <si>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</si>
  <si>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</si>
  <si>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</si>
  <si>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</si>
  <si>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</si>
  <si>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</si>
  <si>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</si>
  <si>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</si>
  <si>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</si>
  <si>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</si>
  <si>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</si>
  <si>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</si>
  <si>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</si>
  <si>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</si>
  <si>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</si>
  <si>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</si>
  <si>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</si>
  <si>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</si>
  <si>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</si>
  <si>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</si>
  <si>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</si>
  <si>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</si>
  <si>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</si>
  <si>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</si>
  <si>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</si>
  <si>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</si>
  <si>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</si>
  <si>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</si>
  <si>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</si>
  <si>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</si>
  <si>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</si>
  <si>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</si>
  <si>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</si>
  <si>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</si>
  <si>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</si>
  <si>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</si>
  <si>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</si>
  <si>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</si>
  <si>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</si>
  <si>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</si>
  <si>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</si>
  <si>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</si>
  <si>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</si>
  <si>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</si>
  <si>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</si>
  <si>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</si>
  <si>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</si>
  <si>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</si>
  <si>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</si>
  <si>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</si>
  <si>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</si>
  <si>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</si>
  <si>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</si>
  <si>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</si>
  <si>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</si>
  <si>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</si>
  <si>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</si>
  <si>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</si>
  <si>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</si>
  <si>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</si>
  <si>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</si>
  <si>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</si>
  <si>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</si>
  <si>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</si>
  <si>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</si>
  <si>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</si>
  <si>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</si>
  <si>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</si>
  <si>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</si>
  <si>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</si>
  <si>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</si>
  <si>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</si>
  <si>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</si>
  <si>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</si>
  <si>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</si>
  <si>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</si>
  <si>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</si>
  <si>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</si>
  <si>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</si>
  <si>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</si>
  <si>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</si>
  <si>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</si>
  <si>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</si>
  <si>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</si>
  <si>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</si>
  <si>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</si>
  <si>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</si>
  <si>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</si>
  <si>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</si>
  <si>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</si>
  <si>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</si>
  <si>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</si>
  <si>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</si>
  <si>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</si>
  <si>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</si>
  <si>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</si>
  <si>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</si>
  <si>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</si>
  <si>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</si>
  <si>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</si>
  <si>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</si>
  <si>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</si>
  <si>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</si>
  <si>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</si>
  <si>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</si>
  <si>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</si>
  <si>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</si>
  <si>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</si>
  <si>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</si>
  <si>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</si>
  <si>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</si>
  <si>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</si>
  <si>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</si>
  <si>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</si>
  <si>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</si>
  <si>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</si>
  <si>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</si>
  <si>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</si>
  <si>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</si>
  <si>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</si>
  <si>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</si>
  <si>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</si>
  <si>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</si>
  <si>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</si>
  <si>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</si>
  <si>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</si>
  <si>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</si>
  <si>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</si>
  <si>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</si>
  <si>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</si>
  <si>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</si>
  <si>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</si>
  <si>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</si>
  <si>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</si>
  <si>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</si>
  <si>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</si>
  <si>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</si>
  <si>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</si>
  <si>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</si>
  <si>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</si>
  <si>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</si>
  <si>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</si>
  <si>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</si>
  <si>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</si>
  <si>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</si>
  <si>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</si>
  <si>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</si>
  <si>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</si>
  <si>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</si>
  <si>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</si>
  <si>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</si>
  <si>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</si>
  <si>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</si>
  <si>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</si>
  <si>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</si>
  <si>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</si>
  <si>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</si>
  <si>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</si>
  <si>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</si>
  <si>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</si>
  <si>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</si>
  <si>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</si>
  <si>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</si>
  <si>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</si>
  <si>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</si>
  <si>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</si>
  <si>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</si>
  <si>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</si>
  <si>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</si>
  <si>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</si>
  <si>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</si>
  <si>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</si>
  <si>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</si>
  <si>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</si>
  <si>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</si>
  <si>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</si>
  <si>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</si>
  <si>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</si>
  <si>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ПС 110/35/6кВ Новопокурская</t>
  </si>
  <si>
    <t>Год 2024</t>
  </si>
  <si>
    <t>Год 2025</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</si>
  <si>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</si>
  <si>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</si>
  <si>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</si>
  <si>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</si>
  <si>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</si>
  <si>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</si>
  <si>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</si>
  <si>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</si>
  <si>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</si>
  <si>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</si>
  <si>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</si>
  <si>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</si>
  <si>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</si>
  <si>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</si>
  <si>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</si>
  <si>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</si>
  <si>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</si>
  <si>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</si>
  <si>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</si>
  <si>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</si>
  <si>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</si>
  <si>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</si>
  <si>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</si>
  <si>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</si>
  <si>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</si>
  <si>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</si>
  <si>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</si>
  <si>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</si>
  <si>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</si>
  <si>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</si>
  <si>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</si>
  <si>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</si>
  <si>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</si>
  <si>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</si>
  <si>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</si>
  <si>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</si>
  <si>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</si>
  <si>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</si>
  <si>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</si>
  <si>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</si>
  <si>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</si>
  <si>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</si>
  <si>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</si>
  <si>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</si>
  <si>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</si>
  <si>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</si>
  <si>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</si>
  <si>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</si>
  <si>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</si>
  <si>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</si>
  <si>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</si>
  <si>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</si>
  <si>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</si>
  <si>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</si>
  <si>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</si>
  <si>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</si>
  <si>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</si>
  <si>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</si>
  <si>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</si>
  <si>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</si>
  <si>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</si>
  <si>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</si>
  <si>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</si>
  <si>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</si>
  <si>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</si>
  <si>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</si>
  <si>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</si>
  <si>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</si>
  <si>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</si>
  <si>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</si>
  <si>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</si>
  <si>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Расчет оценки полной стоимости</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</si>
  <si>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</si>
  <si>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Новопокурская</t>
  </si>
  <si>
    <t>3 368,3тыс. руб. / шт</t>
  </si>
  <si>
    <t>Год раскрытия информации: 2024 год</t>
  </si>
  <si>
    <t>25.10.2025-01.11.2025</t>
  </si>
  <si>
    <t>по состоянию на 01.01.2024</t>
  </si>
  <si>
    <t>нд</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</si>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</sst>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30" fillId="0" borderId="0"/>
    <xf numFmtId="164" fontId="1"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6"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3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32" xfId="50" applyFont="1" applyBorder="1" applyAlignment="1">
      <alignment vertical="center"/>
    </xf>
    <xf numFmtId="0" fontId="76" fillId="0" borderId="31" xfId="50" applyFont="1" applyBorder="1" applyAlignment="1">
      <alignment vertical="center"/>
    </xf>
    <xf numFmtId="0" fontId="76" fillId="0" borderId="40"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xf>
    <xf numFmtId="0" fontId="74" fillId="0" borderId="31" xfId="50" applyFont="1" applyBorder="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59" zoomScaleNormal="100" zoomScaleSheetLayoutView="59" workbookViewId="0">
      <selection activeCell="H46" sqref="H46"/>
    </sheetView>
  </sheetViews>
  <sheetFormatPr defaultRowHeight="15" x14ac:dyDescent="0.25"/>
  <cols>
    <col min="1" max="1" width="6.140625" style="265" customWidth="1"/>
    <col min="2" max="2" width="53.5703125" style="265" customWidth="1"/>
    <col min="3" max="3" width="91.42578125" style="265" customWidth="1"/>
    <col min="4" max="4" width="28.28515625" style="270" customWidth="1"/>
    <col min="5" max="5" width="14" style="270" customWidth="1"/>
    <col min="6" max="6" width="20" style="265" customWidth="1"/>
    <col min="7" max="7" width="25.5703125" style="265" customWidth="1"/>
    <col min="8" max="8" width="16.42578125" style="265" customWidth="1"/>
    <col min="9" max="16384" width="9.140625" style="265"/>
  </cols>
  <sheetData>
    <row r="1" spans="1:21" s="239" customFormat="1" ht="18.75" customHeight="1" x14ac:dyDescent="0.2">
      <c r="A1" s="238"/>
      <c r="C1" s="172" t="s">
        <v>70</v>
      </c>
      <c r="D1" s="240"/>
      <c r="E1" s="241"/>
    </row>
    <row r="2" spans="1:21" s="239" customFormat="1" ht="18.75" customHeight="1" x14ac:dyDescent="0.3">
      <c r="A2" s="238"/>
      <c r="C2" s="173" t="s">
        <v>11</v>
      </c>
      <c r="D2" s="240"/>
      <c r="E2" s="241"/>
    </row>
    <row r="3" spans="1:21" s="239" customFormat="1" ht="18.75" x14ac:dyDescent="0.3">
      <c r="A3" s="242"/>
      <c r="C3" s="173" t="s">
        <v>69</v>
      </c>
      <c r="D3" s="243"/>
      <c r="E3" s="241"/>
    </row>
    <row r="4" spans="1:21" s="239" customFormat="1" ht="18.75" x14ac:dyDescent="0.3">
      <c r="A4" s="242"/>
      <c r="D4" s="243"/>
      <c r="E4" s="241"/>
      <c r="G4" s="173"/>
    </row>
    <row r="5" spans="1:21" s="239" customFormat="1" ht="15.75" x14ac:dyDescent="0.25">
      <c r="A5" s="292" t="s">
        <v>619</v>
      </c>
      <c r="B5" s="292"/>
      <c r="C5" s="292"/>
      <c r="D5" s="243"/>
      <c r="E5" s="244"/>
      <c r="F5" s="245"/>
      <c r="G5" s="245"/>
      <c r="H5" s="245"/>
      <c r="I5" s="245"/>
    </row>
    <row r="6" spans="1:21" s="239" customFormat="1" ht="18.75" x14ac:dyDescent="0.3">
      <c r="A6" s="242"/>
      <c r="D6" s="243"/>
      <c r="E6" s="241"/>
      <c r="G6" s="173"/>
    </row>
    <row r="7" spans="1:21" s="239" customFormat="1" ht="18.75" x14ac:dyDescent="0.2">
      <c r="A7" s="296" t="s">
        <v>10</v>
      </c>
      <c r="B7" s="296"/>
      <c r="C7" s="296"/>
      <c r="D7" s="243"/>
      <c r="E7" s="241"/>
      <c r="F7" s="201"/>
      <c r="G7" s="201"/>
      <c r="H7" s="201"/>
      <c r="I7" s="201"/>
      <c r="J7" s="201"/>
      <c r="K7" s="201"/>
      <c r="L7" s="201"/>
      <c r="M7" s="201"/>
      <c r="N7" s="201"/>
      <c r="O7" s="201"/>
      <c r="P7" s="201"/>
      <c r="Q7" s="201"/>
      <c r="R7" s="201"/>
      <c r="S7" s="201"/>
      <c r="T7" s="201"/>
      <c r="U7" s="201"/>
    </row>
    <row r="8" spans="1:21" s="239" customFormat="1" ht="18.75" x14ac:dyDescent="0.2">
      <c r="A8" s="175"/>
      <c r="B8" s="175"/>
      <c r="C8" s="175"/>
      <c r="D8" s="243"/>
      <c r="E8" s="241"/>
      <c r="F8" s="175"/>
      <c r="G8" s="175"/>
      <c r="H8" s="201"/>
      <c r="I8" s="201"/>
      <c r="J8" s="201"/>
      <c r="K8" s="201"/>
      <c r="L8" s="201"/>
      <c r="M8" s="201"/>
      <c r="N8" s="201"/>
      <c r="O8" s="201"/>
      <c r="P8" s="201"/>
      <c r="Q8" s="201"/>
      <c r="R8" s="201"/>
      <c r="S8" s="201"/>
      <c r="T8" s="201"/>
      <c r="U8" s="201"/>
    </row>
    <row r="9" spans="1:21" s="239" customFormat="1" ht="23.25" customHeight="1" x14ac:dyDescent="0.2">
      <c r="A9" s="297" t="s">
        <v>548</v>
      </c>
      <c r="B9" s="297"/>
      <c r="C9" s="297"/>
      <c r="D9" s="243"/>
      <c r="E9" s="241"/>
      <c r="F9" s="202"/>
      <c r="G9" s="202"/>
      <c r="H9" s="201"/>
      <c r="I9" s="201"/>
      <c r="J9" s="201"/>
      <c r="K9" s="201"/>
      <c r="L9" s="201"/>
      <c r="M9" s="201"/>
      <c r="N9" s="201"/>
      <c r="O9" s="201"/>
      <c r="P9" s="201"/>
      <c r="Q9" s="201"/>
      <c r="R9" s="201"/>
      <c r="S9" s="201"/>
      <c r="T9" s="201"/>
      <c r="U9" s="201"/>
    </row>
    <row r="10" spans="1:21" s="239" customFormat="1" ht="18.75" x14ac:dyDescent="0.2">
      <c r="A10" s="293" t="s">
        <v>9</v>
      </c>
      <c r="B10" s="293"/>
      <c r="C10" s="293"/>
      <c r="D10" s="243"/>
      <c r="E10" s="246"/>
      <c r="F10" s="203"/>
      <c r="G10" s="203"/>
      <c r="H10" s="201"/>
      <c r="I10" s="201"/>
      <c r="J10" s="201"/>
      <c r="K10" s="201"/>
      <c r="L10" s="201"/>
      <c r="M10" s="201"/>
      <c r="N10" s="201"/>
      <c r="O10" s="201"/>
      <c r="P10" s="201"/>
      <c r="Q10" s="201"/>
      <c r="R10" s="201"/>
      <c r="S10" s="201"/>
      <c r="T10" s="201"/>
      <c r="U10" s="201"/>
    </row>
    <row r="11" spans="1:21" s="239" customFormat="1" ht="18.75" x14ac:dyDescent="0.2">
      <c r="A11" s="175"/>
      <c r="B11" s="175"/>
      <c r="C11" s="175"/>
      <c r="D11" s="243"/>
      <c r="E11" s="247"/>
      <c r="F11" s="175"/>
      <c r="G11" s="175"/>
      <c r="H11" s="201"/>
      <c r="I11" s="201"/>
      <c r="J11" s="201"/>
      <c r="K11" s="201"/>
      <c r="L11" s="201"/>
      <c r="M11" s="201"/>
      <c r="N11" s="201"/>
      <c r="O11" s="201"/>
      <c r="P11" s="201"/>
      <c r="Q11" s="201"/>
      <c r="R11" s="201"/>
      <c r="S11" s="201"/>
      <c r="T11" s="201"/>
      <c r="U11" s="201"/>
    </row>
    <row r="12" spans="1:21" s="239" customFormat="1" ht="18.75" x14ac:dyDescent="0.2">
      <c r="A12" s="297" t="s">
        <v>546</v>
      </c>
      <c r="B12" s="297"/>
      <c r="C12" s="297"/>
      <c r="D12" s="243"/>
      <c r="E12" s="248"/>
      <c r="F12" s="202"/>
      <c r="G12" s="202"/>
      <c r="H12" s="201"/>
      <c r="I12" s="201"/>
      <c r="J12" s="201"/>
      <c r="K12" s="201"/>
      <c r="L12" s="201"/>
      <c r="M12" s="201"/>
      <c r="N12" s="201"/>
      <c r="O12" s="201"/>
      <c r="P12" s="201"/>
      <c r="Q12" s="201"/>
      <c r="R12" s="201"/>
      <c r="S12" s="201"/>
      <c r="T12" s="201"/>
      <c r="U12" s="201"/>
    </row>
    <row r="13" spans="1:21" s="239" customFormat="1" ht="18.75" x14ac:dyDescent="0.2">
      <c r="A13" s="293" t="s">
        <v>8</v>
      </c>
      <c r="B13" s="293"/>
      <c r="C13" s="293"/>
      <c r="D13" s="243"/>
      <c r="E13" s="246"/>
      <c r="F13" s="203"/>
      <c r="G13" s="203"/>
      <c r="H13" s="201"/>
      <c r="I13" s="201"/>
      <c r="J13" s="201"/>
      <c r="K13" s="201"/>
      <c r="L13" s="201"/>
      <c r="M13" s="201"/>
      <c r="N13" s="201"/>
      <c r="O13" s="201"/>
      <c r="P13" s="201"/>
      <c r="Q13" s="201"/>
      <c r="R13" s="201"/>
      <c r="S13" s="201"/>
      <c r="T13" s="201"/>
      <c r="U13" s="201"/>
    </row>
    <row r="14" spans="1:21" s="250" customFormat="1" ht="15.75" customHeight="1" x14ac:dyDescent="0.2">
      <c r="A14" s="176"/>
      <c r="B14" s="176"/>
      <c r="C14" s="176"/>
      <c r="D14" s="243"/>
      <c r="E14" s="249"/>
      <c r="F14" s="176"/>
      <c r="G14" s="176"/>
      <c r="H14" s="176"/>
      <c r="I14" s="176"/>
      <c r="J14" s="176"/>
      <c r="K14" s="176"/>
      <c r="L14" s="176"/>
      <c r="M14" s="176"/>
      <c r="N14" s="176"/>
      <c r="O14" s="176"/>
      <c r="P14" s="176"/>
      <c r="Q14" s="176"/>
      <c r="R14" s="176"/>
      <c r="S14" s="176"/>
      <c r="T14" s="176"/>
      <c r="U14" s="176"/>
    </row>
    <row r="15" spans="1:21" s="251" customFormat="1" ht="27.75" customHeight="1" x14ac:dyDescent="0.2">
      <c r="A15" s="298" t="s">
        <v>544</v>
      </c>
      <c r="B15" s="298"/>
      <c r="C15" s="298"/>
      <c r="D15" s="243"/>
      <c r="E15" s="248"/>
      <c r="F15" s="202"/>
      <c r="G15" s="202"/>
      <c r="H15" s="202"/>
      <c r="I15" s="202"/>
      <c r="J15" s="202"/>
      <c r="K15" s="202"/>
      <c r="L15" s="202"/>
      <c r="M15" s="202"/>
      <c r="N15" s="202"/>
      <c r="O15" s="202"/>
      <c r="P15" s="202"/>
      <c r="Q15" s="202"/>
      <c r="R15" s="202"/>
      <c r="S15" s="202"/>
      <c r="T15" s="202"/>
      <c r="U15" s="202"/>
    </row>
    <row r="16" spans="1:21" s="251" customFormat="1" ht="15" customHeight="1" x14ac:dyDescent="0.2">
      <c r="A16" s="293" t="s">
        <v>7</v>
      </c>
      <c r="B16" s="293"/>
      <c r="C16" s="293"/>
      <c r="D16" s="243"/>
      <c r="E16" s="246"/>
      <c r="F16" s="203"/>
      <c r="G16" s="203"/>
      <c r="H16" s="203"/>
      <c r="I16" s="203"/>
      <c r="J16" s="203"/>
      <c r="K16" s="203"/>
      <c r="L16" s="203"/>
      <c r="M16" s="203"/>
      <c r="N16" s="203"/>
      <c r="O16" s="203"/>
      <c r="P16" s="203"/>
      <c r="Q16" s="203"/>
      <c r="R16" s="203"/>
      <c r="S16" s="203"/>
      <c r="T16" s="203"/>
      <c r="U16" s="203"/>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94" t="s">
        <v>506</v>
      </c>
      <c r="B18" s="295"/>
      <c r="C18" s="295"/>
      <c r="D18" s="254"/>
      <c r="E18" s="254"/>
      <c r="F18" s="255"/>
      <c r="G18" s="255"/>
      <c r="H18" s="255"/>
      <c r="I18" s="255"/>
      <c r="J18" s="255"/>
      <c r="K18" s="255"/>
      <c r="L18" s="255"/>
      <c r="M18" s="255"/>
      <c r="N18" s="255"/>
      <c r="O18" s="255"/>
      <c r="P18" s="255"/>
      <c r="Q18" s="255"/>
      <c r="R18" s="255"/>
      <c r="S18" s="255"/>
      <c r="T18" s="255"/>
      <c r="U18" s="255"/>
    </row>
    <row r="19" spans="1:21" s="251" customFormat="1" ht="15" customHeight="1" x14ac:dyDescent="0.2">
      <c r="A19" s="203"/>
      <c r="B19" s="203"/>
      <c r="C19" s="203"/>
      <c r="D19" s="246"/>
      <c r="E19" s="246"/>
      <c r="F19" s="203"/>
      <c r="G19" s="203"/>
      <c r="H19" s="252"/>
      <c r="I19" s="252"/>
      <c r="J19" s="252"/>
      <c r="K19" s="252"/>
      <c r="L19" s="252"/>
      <c r="M19" s="252"/>
      <c r="N19" s="252"/>
      <c r="O19" s="252"/>
      <c r="P19" s="252"/>
      <c r="Q19" s="252"/>
      <c r="R19" s="252"/>
    </row>
    <row r="20" spans="1:21" s="251" customFormat="1" ht="39.75" customHeight="1" x14ac:dyDescent="0.2">
      <c r="A20" s="256" t="s">
        <v>6</v>
      </c>
      <c r="B20" s="257" t="s">
        <v>68</v>
      </c>
      <c r="C20" s="257" t="s">
        <v>67</v>
      </c>
      <c r="D20" s="243"/>
      <c r="E20" s="243"/>
      <c r="F20" s="206"/>
      <c r="G20" s="206"/>
      <c r="H20" s="176"/>
      <c r="I20" s="176"/>
      <c r="J20" s="176"/>
      <c r="K20" s="176"/>
      <c r="L20" s="176"/>
      <c r="M20" s="176"/>
      <c r="N20" s="176"/>
      <c r="O20" s="176"/>
      <c r="P20" s="176"/>
      <c r="Q20" s="176"/>
      <c r="R20" s="176"/>
      <c r="S20" s="258"/>
      <c r="T20" s="258"/>
      <c r="U20" s="258"/>
    </row>
    <row r="21" spans="1:21" s="251" customFormat="1" ht="16.5" customHeight="1" x14ac:dyDescent="0.2">
      <c r="A21" s="170">
        <v>1</v>
      </c>
      <c r="B21" s="257">
        <v>2</v>
      </c>
      <c r="C21" s="257">
        <v>3</v>
      </c>
      <c r="D21" s="243"/>
      <c r="E21" s="243"/>
      <c r="F21" s="206"/>
      <c r="G21" s="206"/>
      <c r="H21" s="176"/>
      <c r="I21" s="176"/>
      <c r="J21" s="176"/>
      <c r="K21" s="176"/>
      <c r="L21" s="176"/>
      <c r="M21" s="176"/>
      <c r="N21" s="176"/>
      <c r="O21" s="176"/>
      <c r="P21" s="176"/>
      <c r="Q21" s="176"/>
      <c r="R21" s="176"/>
      <c r="S21" s="258"/>
      <c r="T21" s="258"/>
      <c r="U21" s="258"/>
    </row>
    <row r="22" spans="1:21" s="251" customFormat="1" ht="46.5" customHeight="1" x14ac:dyDescent="0.2">
      <c r="A22" s="259" t="s">
        <v>66</v>
      </c>
      <c r="B22" s="260" t="s">
        <v>345</v>
      </c>
      <c r="C22" s="170" t="s">
        <v>537</v>
      </c>
      <c r="D22" s="243"/>
      <c r="E22" s="243"/>
      <c r="F22" s="206"/>
      <c r="G22" s="206"/>
      <c r="H22" s="176"/>
      <c r="I22" s="176"/>
      <c r="J22" s="176"/>
      <c r="K22" s="176"/>
      <c r="L22" s="176"/>
      <c r="M22" s="176"/>
      <c r="N22" s="176"/>
      <c r="O22" s="176"/>
      <c r="P22" s="176"/>
      <c r="Q22" s="176"/>
      <c r="R22" s="176"/>
      <c r="S22" s="258"/>
      <c r="T22" s="258"/>
      <c r="U22" s="258"/>
    </row>
    <row r="23" spans="1:21" s="251" customFormat="1" ht="41.25" customHeight="1" x14ac:dyDescent="0.2">
      <c r="A23" s="259" t="s">
        <v>64</v>
      </c>
      <c r="B23" s="261" t="s">
        <v>65</v>
      </c>
      <c r="C23" s="257" t="s">
        <v>532</v>
      </c>
      <c r="D23" s="243"/>
      <c r="E23" s="243"/>
      <c r="F23" s="206"/>
      <c r="G23" s="206"/>
      <c r="H23" s="176"/>
      <c r="I23" s="176"/>
      <c r="J23" s="176"/>
      <c r="K23" s="176"/>
      <c r="L23" s="176"/>
      <c r="M23" s="176"/>
      <c r="N23" s="176"/>
      <c r="O23" s="176"/>
      <c r="P23" s="176"/>
      <c r="Q23" s="176"/>
      <c r="R23" s="176"/>
      <c r="S23" s="258"/>
      <c r="T23" s="258"/>
      <c r="U23" s="258"/>
    </row>
    <row r="24" spans="1:21" s="251" customFormat="1" ht="22.5" customHeight="1" x14ac:dyDescent="0.2">
      <c r="A24" s="289"/>
      <c r="B24" s="290"/>
      <c r="C24" s="290"/>
      <c r="D24" s="243"/>
      <c r="E24" s="243"/>
      <c r="F24" s="206"/>
      <c r="G24" s="206"/>
      <c r="H24" s="176"/>
      <c r="I24" s="176"/>
      <c r="J24" s="176"/>
      <c r="K24" s="176"/>
      <c r="L24" s="176"/>
      <c r="M24" s="176"/>
      <c r="N24" s="176"/>
      <c r="O24" s="176"/>
      <c r="P24" s="176"/>
      <c r="Q24" s="176"/>
      <c r="R24" s="176"/>
      <c r="S24" s="258"/>
      <c r="T24" s="258"/>
      <c r="U24" s="258"/>
    </row>
    <row r="25" spans="1:21" s="251" customFormat="1" ht="58.5" customHeight="1" x14ac:dyDescent="0.2">
      <c r="A25" s="259" t="s">
        <v>63</v>
      </c>
      <c r="B25" s="262" t="s">
        <v>453</v>
      </c>
      <c r="C25" s="170" t="s">
        <v>539</v>
      </c>
      <c r="D25" s="243"/>
      <c r="E25" s="243"/>
      <c r="F25" s="206"/>
      <c r="G25" s="176"/>
      <c r="H25" s="176"/>
      <c r="I25" s="176"/>
      <c r="J25" s="176"/>
      <c r="K25" s="176"/>
      <c r="L25" s="176"/>
      <c r="M25" s="176"/>
      <c r="N25" s="176"/>
      <c r="O25" s="176"/>
      <c r="P25" s="176"/>
      <c r="Q25" s="176"/>
      <c r="R25" s="258"/>
      <c r="S25" s="258"/>
      <c r="T25" s="258"/>
      <c r="U25" s="258"/>
    </row>
    <row r="26" spans="1:21" s="251" customFormat="1" ht="42.75" customHeight="1" x14ac:dyDescent="0.2">
      <c r="A26" s="259" t="s">
        <v>62</v>
      </c>
      <c r="B26" s="262" t="s">
        <v>76</v>
      </c>
      <c r="C26" s="257" t="s">
        <v>530</v>
      </c>
      <c r="D26" s="243"/>
      <c r="E26" s="243"/>
      <c r="F26" s="206"/>
      <c r="G26" s="176"/>
      <c r="H26" s="176"/>
      <c r="I26" s="176"/>
      <c r="J26" s="176"/>
      <c r="K26" s="176"/>
      <c r="L26" s="176"/>
      <c r="M26" s="176"/>
      <c r="N26" s="176"/>
      <c r="O26" s="176"/>
      <c r="P26" s="176"/>
      <c r="Q26" s="176"/>
      <c r="R26" s="258"/>
      <c r="S26" s="258"/>
      <c r="T26" s="258"/>
      <c r="U26" s="258"/>
    </row>
    <row r="27" spans="1:21" s="251" customFormat="1" ht="51.75" customHeight="1" x14ac:dyDescent="0.2">
      <c r="A27" s="259" t="s">
        <v>60</v>
      </c>
      <c r="B27" s="262" t="s">
        <v>75</v>
      </c>
      <c r="C27" s="257" t="s">
        <v>614</v>
      </c>
      <c r="D27" s="243"/>
      <c r="E27" s="243"/>
      <c r="F27" s="206"/>
      <c r="G27" s="176"/>
      <c r="H27" s="176"/>
      <c r="I27" s="176"/>
      <c r="J27" s="176"/>
      <c r="K27" s="176"/>
      <c r="L27" s="176"/>
      <c r="M27" s="176"/>
      <c r="N27" s="176"/>
      <c r="O27" s="176"/>
      <c r="P27" s="176"/>
      <c r="Q27" s="176"/>
      <c r="R27" s="258"/>
      <c r="S27" s="258"/>
      <c r="T27" s="258"/>
      <c r="U27" s="258"/>
    </row>
    <row r="28" spans="1:21" s="251" customFormat="1" ht="42.75" customHeight="1" x14ac:dyDescent="0.2">
      <c r="A28" s="259" t="s">
        <v>59</v>
      </c>
      <c r="B28" s="262" t="s">
        <v>454</v>
      </c>
      <c r="C28" s="257" t="s">
        <v>526</v>
      </c>
      <c r="D28" s="243"/>
      <c r="E28" s="243"/>
      <c r="F28" s="206"/>
      <c r="G28" s="176"/>
      <c r="H28" s="176"/>
      <c r="I28" s="176"/>
      <c r="J28" s="176"/>
      <c r="K28" s="176"/>
      <c r="L28" s="176"/>
      <c r="M28" s="176"/>
      <c r="N28" s="176"/>
      <c r="O28" s="176"/>
      <c r="P28" s="176"/>
      <c r="Q28" s="176"/>
      <c r="R28" s="258"/>
      <c r="S28" s="258"/>
      <c r="T28" s="258"/>
      <c r="U28" s="258"/>
    </row>
    <row r="29" spans="1:21" s="251" customFormat="1" ht="51.75" customHeight="1" x14ac:dyDescent="0.2">
      <c r="A29" s="259" t="s">
        <v>57</v>
      </c>
      <c r="B29" s="262" t="s">
        <v>455</v>
      </c>
      <c r="C29" s="257" t="s">
        <v>526</v>
      </c>
      <c r="D29" s="243"/>
      <c r="E29" s="243"/>
      <c r="F29" s="206"/>
      <c r="G29" s="176"/>
      <c r="H29" s="176"/>
      <c r="I29" s="176"/>
      <c r="J29" s="176"/>
      <c r="K29" s="176"/>
      <c r="L29" s="176"/>
      <c r="M29" s="176"/>
      <c r="N29" s="176"/>
      <c r="O29" s="176"/>
      <c r="P29" s="176"/>
      <c r="Q29" s="176"/>
      <c r="R29" s="258"/>
      <c r="S29" s="258"/>
      <c r="T29" s="258"/>
      <c r="U29" s="258"/>
    </row>
    <row r="30" spans="1:21" s="251" customFormat="1" ht="51.75" customHeight="1" x14ac:dyDescent="0.2">
      <c r="A30" s="259" t="s">
        <v>55</v>
      </c>
      <c r="B30" s="262" t="s">
        <v>456</v>
      </c>
      <c r="C30" s="170" t="s">
        <v>526</v>
      </c>
      <c r="D30" s="243"/>
      <c r="E30" s="243"/>
      <c r="F30" s="206"/>
      <c r="G30" s="176"/>
      <c r="H30" s="176"/>
      <c r="I30" s="176"/>
      <c r="J30" s="176"/>
      <c r="K30" s="176"/>
      <c r="L30" s="176"/>
      <c r="M30" s="176"/>
      <c r="N30" s="176"/>
      <c r="O30" s="176"/>
      <c r="P30" s="176"/>
      <c r="Q30" s="176"/>
      <c r="R30" s="258"/>
      <c r="S30" s="258"/>
      <c r="T30" s="258"/>
      <c r="U30" s="258"/>
    </row>
    <row r="31" spans="1:21" s="251" customFormat="1" ht="51.75" customHeight="1" x14ac:dyDescent="0.2">
      <c r="A31" s="259" t="s">
        <v>74</v>
      </c>
      <c r="B31" s="262" t="s">
        <v>457</v>
      </c>
      <c r="C31" s="170" t="s">
        <v>526</v>
      </c>
      <c r="D31" s="243"/>
      <c r="E31" s="243"/>
      <c r="F31" s="206"/>
      <c r="G31" s="176"/>
      <c r="H31" s="176"/>
      <c r="I31" s="176"/>
      <c r="J31" s="176"/>
      <c r="K31" s="176"/>
      <c r="L31" s="176"/>
      <c r="M31" s="176"/>
      <c r="N31" s="176"/>
      <c r="O31" s="176"/>
      <c r="P31" s="176"/>
      <c r="Q31" s="176"/>
      <c r="R31" s="258"/>
      <c r="S31" s="258"/>
      <c r="T31" s="258"/>
      <c r="U31" s="258"/>
    </row>
    <row r="32" spans="1:21" s="251" customFormat="1" ht="51.75" customHeight="1" x14ac:dyDescent="0.2">
      <c r="A32" s="259" t="s">
        <v>72</v>
      </c>
      <c r="B32" s="262" t="s">
        <v>458</v>
      </c>
      <c r="C32" s="170" t="s">
        <v>526</v>
      </c>
      <c r="D32" s="243"/>
      <c r="E32" s="243"/>
      <c r="F32" s="206"/>
      <c r="G32" s="176"/>
      <c r="H32" s="176"/>
      <c r="I32" s="176"/>
      <c r="J32" s="176"/>
      <c r="K32" s="176"/>
      <c r="L32" s="176"/>
      <c r="M32" s="176"/>
      <c r="N32" s="176"/>
      <c r="O32" s="176"/>
      <c r="P32" s="176"/>
      <c r="Q32" s="176"/>
      <c r="R32" s="258"/>
      <c r="S32" s="258"/>
      <c r="T32" s="258"/>
      <c r="U32" s="258"/>
    </row>
    <row r="33" spans="1:21" s="251" customFormat="1" ht="101.25" customHeight="1" x14ac:dyDescent="0.2">
      <c r="A33" s="259" t="s">
        <v>71</v>
      </c>
      <c r="B33" s="262" t="s">
        <v>459</v>
      </c>
      <c r="C33" s="170" t="s">
        <v>531</v>
      </c>
      <c r="D33" s="243"/>
      <c r="E33" s="243"/>
      <c r="F33" s="206"/>
      <c r="G33" s="176"/>
      <c r="H33" s="176"/>
      <c r="I33" s="176"/>
      <c r="J33" s="176"/>
      <c r="K33" s="176"/>
      <c r="L33" s="176"/>
      <c r="M33" s="176"/>
      <c r="N33" s="176"/>
      <c r="O33" s="176"/>
      <c r="P33" s="176"/>
      <c r="Q33" s="176"/>
      <c r="R33" s="258"/>
      <c r="S33" s="258"/>
      <c r="T33" s="258"/>
      <c r="U33" s="258"/>
    </row>
    <row r="34" spans="1:21" ht="111" customHeight="1" x14ac:dyDescent="0.25">
      <c r="A34" s="259" t="s">
        <v>475</v>
      </c>
      <c r="B34" s="262" t="s">
        <v>460</v>
      </c>
      <c r="C34" s="170" t="s">
        <v>526</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59" t="s">
        <v>463</v>
      </c>
      <c r="B35" s="262" t="s">
        <v>73</v>
      </c>
      <c r="C35" s="170" t="s">
        <v>526</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59" t="s">
        <v>476</v>
      </c>
      <c r="B36" s="262" t="s">
        <v>461</v>
      </c>
      <c r="C36" s="170" t="s">
        <v>526</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59" t="s">
        <v>464</v>
      </c>
      <c r="B37" s="262" t="s">
        <v>462</v>
      </c>
      <c r="C37" s="170" t="s">
        <v>371</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59" t="s">
        <v>477</v>
      </c>
      <c r="B38" s="262" t="s">
        <v>239</v>
      </c>
      <c r="C38" s="170" t="s">
        <v>526</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9"/>
      <c r="B39" s="290"/>
      <c r="C39" s="291"/>
      <c r="D39" s="263"/>
      <c r="E39" s="263"/>
      <c r="F39" s="264"/>
      <c r="G39" s="264"/>
      <c r="H39" s="264"/>
      <c r="I39" s="264"/>
      <c r="J39" s="264"/>
      <c r="K39" s="264"/>
      <c r="L39" s="264"/>
      <c r="M39" s="264"/>
      <c r="N39" s="264"/>
      <c r="O39" s="264"/>
      <c r="P39" s="264"/>
      <c r="Q39" s="264"/>
      <c r="R39" s="264"/>
      <c r="S39" s="264"/>
      <c r="T39" s="264"/>
      <c r="U39" s="264"/>
    </row>
    <row r="40" spans="1:21" ht="63" x14ac:dyDescent="0.25">
      <c r="A40" s="259" t="s">
        <v>465</v>
      </c>
      <c r="B40" s="262" t="s">
        <v>519</v>
      </c>
      <c r="C40" s="266" t="s">
        <v>536</v>
      </c>
      <c r="D40" s="267"/>
      <c r="E40" s="263"/>
      <c r="F40" s="264"/>
      <c r="G40" s="264"/>
      <c r="H40" s="264"/>
      <c r="I40" s="264"/>
      <c r="J40" s="264"/>
      <c r="K40" s="264"/>
      <c r="L40" s="264"/>
      <c r="M40" s="264"/>
      <c r="N40" s="264"/>
      <c r="O40" s="264"/>
      <c r="P40" s="264"/>
      <c r="Q40" s="264"/>
      <c r="R40" s="264"/>
      <c r="S40" s="264"/>
      <c r="T40" s="264"/>
      <c r="U40" s="264"/>
    </row>
    <row r="41" spans="1:21" ht="105.75" customHeight="1" x14ac:dyDescent="0.25">
      <c r="A41" s="259" t="s">
        <v>478</v>
      </c>
      <c r="B41" s="262" t="s">
        <v>501</v>
      </c>
      <c r="C41" s="268" t="s">
        <v>525</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59" t="s">
        <v>466</v>
      </c>
      <c r="B42" s="262" t="s">
        <v>516</v>
      </c>
      <c r="C42" s="268" t="s">
        <v>525</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59" t="s">
        <v>481</v>
      </c>
      <c r="B43" s="262" t="s">
        <v>482</v>
      </c>
      <c r="C43" s="268" t="s">
        <v>622</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59" t="s">
        <v>467</v>
      </c>
      <c r="B44" s="262" t="s">
        <v>507</v>
      </c>
      <c r="C44" s="268" t="s">
        <v>622</v>
      </c>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59" t="s">
        <v>502</v>
      </c>
      <c r="B45" s="262" t="s">
        <v>508</v>
      </c>
      <c r="C45" s="268" t="s">
        <v>525</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59" t="s">
        <v>468</v>
      </c>
      <c r="B46" s="262" t="s">
        <v>509</v>
      </c>
      <c r="C46" s="268" t="s">
        <v>525</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9"/>
      <c r="B47" s="290"/>
      <c r="C47" s="291"/>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59" t="s">
        <v>503</v>
      </c>
      <c r="B48" s="262" t="s">
        <v>517</v>
      </c>
      <c r="C48" s="269">
        <v>8.0278016858602808</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59" t="s">
        <v>469</v>
      </c>
      <c r="B49" s="262" t="s">
        <v>518</v>
      </c>
      <c r="C49" s="269">
        <v>6.7365579908455189</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M_TP1600.PS.0157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480</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373</v>
      </c>
      <c r="R20" s="36" t="s">
        <v>374</v>
      </c>
      <c r="S20" s="311"/>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M_TP1600.PS.0157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5" t="s">
        <v>485</v>
      </c>
      <c r="B19" s="315"/>
      <c r="C19" s="315"/>
      <c r="D19" s="315"/>
      <c r="E19" s="315"/>
      <c r="F19" s="315"/>
      <c r="G19" s="315"/>
      <c r="H19" s="315"/>
      <c r="I19" s="315"/>
      <c r="J19" s="315"/>
      <c r="K19" s="315"/>
      <c r="L19" s="315"/>
      <c r="M19" s="315"/>
      <c r="N19" s="315"/>
      <c r="O19" s="315"/>
      <c r="P19" s="315"/>
      <c r="Q19" s="315"/>
      <c r="R19" s="315"/>
      <c r="S19" s="315"/>
      <c r="T19" s="315"/>
    </row>
    <row r="20" spans="1:20" s="5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73" t="s">
        <v>124</v>
      </c>
      <c r="R22" s="73" t="s">
        <v>484</v>
      </c>
      <c r="S22" s="73" t="s">
        <v>123</v>
      </c>
      <c r="T22" s="73" t="s">
        <v>122</v>
      </c>
    </row>
    <row r="23" spans="1:20" ht="51.75" customHeight="1" x14ac:dyDescent="0.25">
      <c r="A23" s="319"/>
      <c r="B23" s="99" t="s">
        <v>120</v>
      </c>
      <c r="C23" s="99" t="s">
        <v>121</v>
      </c>
      <c r="D23" s="325"/>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6" t="s">
        <v>520</v>
      </c>
      <c r="C37" s="326"/>
      <c r="D37" s="326"/>
      <c r="E37" s="326"/>
      <c r="F37" s="326"/>
      <c r="G37" s="326"/>
      <c r="H37" s="326"/>
      <c r="I37" s="326"/>
      <c r="J37" s="326"/>
      <c r="K37" s="326"/>
      <c r="L37" s="326"/>
      <c r="M37" s="326"/>
      <c r="N37" s="326"/>
      <c r="O37" s="326"/>
      <c r="P37" s="326"/>
      <c r="Q37" s="326"/>
      <c r="R37" s="32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M_TP1600.PS.0157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1" customFormat="1" ht="21" customHeight="1" x14ac:dyDescent="0.25"/>
    <row r="21" spans="1:27" ht="15.75" customHeight="1" x14ac:dyDescent="0.25">
      <c r="A21" s="328" t="s">
        <v>6</v>
      </c>
      <c r="B21" s="330" t="s">
        <v>494</v>
      </c>
      <c r="C21" s="331"/>
      <c r="D21" s="330" t="s">
        <v>496</v>
      </c>
      <c r="E21" s="331"/>
      <c r="F21" s="312" t="s">
        <v>103</v>
      </c>
      <c r="G21" s="314"/>
      <c r="H21" s="314"/>
      <c r="I21" s="313"/>
      <c r="J21" s="328" t="s">
        <v>497</v>
      </c>
      <c r="K21" s="330" t="s">
        <v>498</v>
      </c>
      <c r="L21" s="331"/>
      <c r="M21" s="330" t="s">
        <v>499</v>
      </c>
      <c r="N21" s="331"/>
      <c r="O21" s="330" t="s">
        <v>486</v>
      </c>
      <c r="P21" s="331"/>
      <c r="Q21" s="330" t="s">
        <v>136</v>
      </c>
      <c r="R21" s="331"/>
      <c r="S21" s="328" t="s">
        <v>135</v>
      </c>
      <c r="T21" s="328" t="s">
        <v>500</v>
      </c>
      <c r="U21" s="328" t="s">
        <v>495</v>
      </c>
      <c r="V21" s="330" t="s">
        <v>134</v>
      </c>
      <c r="W21" s="331"/>
      <c r="X21" s="312" t="s">
        <v>126</v>
      </c>
      <c r="Y21" s="314"/>
      <c r="Z21" s="312" t="s">
        <v>125</v>
      </c>
      <c r="AA21" s="314"/>
    </row>
    <row r="22" spans="1:27" ht="216" customHeight="1" x14ac:dyDescent="0.25">
      <c r="A22" s="334"/>
      <c r="B22" s="332"/>
      <c r="C22" s="333"/>
      <c r="D22" s="332"/>
      <c r="E22" s="333"/>
      <c r="F22" s="312" t="s">
        <v>133</v>
      </c>
      <c r="G22" s="313"/>
      <c r="H22" s="312" t="s">
        <v>132</v>
      </c>
      <c r="I22" s="313"/>
      <c r="J22" s="329"/>
      <c r="K22" s="332"/>
      <c r="L22" s="333"/>
      <c r="M22" s="332"/>
      <c r="N22" s="333"/>
      <c r="O22" s="332"/>
      <c r="P22" s="333"/>
      <c r="Q22" s="332"/>
      <c r="R22" s="333"/>
      <c r="S22" s="329"/>
      <c r="T22" s="329"/>
      <c r="U22" s="329"/>
      <c r="V22" s="332"/>
      <c r="W22" s="333"/>
      <c r="X22" s="73" t="s">
        <v>124</v>
      </c>
      <c r="Y22" s="73" t="s">
        <v>484</v>
      </c>
      <c r="Z22" s="73" t="s">
        <v>123</v>
      </c>
      <c r="AA22" s="73" t="s">
        <v>122</v>
      </c>
    </row>
    <row r="23" spans="1:27" ht="60" customHeight="1" x14ac:dyDescent="0.25">
      <c r="A23" s="329"/>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E36" sqref="E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M_TP1600.PS.0157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9"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479</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618</v>
      </c>
      <c r="D25" s="27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0"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5"/>
      <c r="AB6" s="9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5"/>
      <c r="AB7" s="95"/>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96"/>
      <c r="AB8" s="96"/>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97"/>
      <c r="AB9" s="9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5"/>
      <c r="AB10" s="95"/>
    </row>
    <row r="11" spans="1:28" ht="15.75" x14ac:dyDescent="0.25">
      <c r="A11" s="305" t="str">
        <f>'1. паспорт местоположение'!A12:C12</f>
        <v>M_TP1600.PS.0157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96"/>
      <c r="AB11" s="96"/>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97"/>
      <c r="AB12" s="9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96"/>
      <c r="AB14" s="96"/>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97"/>
      <c r="AB15" s="9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4"/>
      <c r="AB16" s="10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4"/>
      <c r="AB17" s="10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4"/>
      <c r="AB18" s="10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4"/>
      <c r="AB19" s="104"/>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05"/>
      <c r="AB20" s="105"/>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05"/>
      <c r="AB21" s="105"/>
    </row>
    <row r="22" spans="1:28" x14ac:dyDescent="0.25">
      <c r="A22" s="337" t="s">
        <v>511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06"/>
      <c r="AB22" s="106"/>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M_TP1600.PS.0157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19.25" customHeight="1" x14ac:dyDescent="0.2">
      <c r="A15" s="299"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2" t="s">
        <v>488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3" t="s">
        <v>87</v>
      </c>
      <c r="F19" s="344"/>
      <c r="G19" s="344"/>
      <c r="H19" s="344"/>
      <c r="I19" s="345"/>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80" workbookViewId="0">
      <selection activeCell="AT20" sqref="AT20"/>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551</v>
      </c>
    </row>
    <row r="4" spans="1:44" s="12" customFormat="1" ht="18.75" x14ac:dyDescent="0.3">
      <c r="A4" s="17"/>
      <c r="I4" s="16"/>
      <c r="J4" s="16"/>
      <c r="K4" s="15"/>
    </row>
    <row r="5" spans="1:44" s="12" customFormat="1" ht="18.75" customHeight="1" x14ac:dyDescent="0.2">
      <c r="A5" s="413" t="str">
        <f>'1. паспорт местоположение'!A5:C5</f>
        <v>Год раскрытия информации: 2024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23.25" x14ac:dyDescent="0.35">
      <c r="A6" s="126"/>
      <c r="B6" s="127"/>
      <c r="C6" s="127"/>
      <c r="D6" s="127"/>
      <c r="E6" s="127"/>
      <c r="F6" s="127"/>
      <c r="G6" s="127"/>
      <c r="H6" s="127"/>
      <c r="I6" s="128"/>
      <c r="J6" s="128"/>
      <c r="K6" s="129"/>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row>
    <row r="7" spans="1:44" s="12" customFormat="1" ht="22.5" x14ac:dyDescent="0.2">
      <c r="A7" s="414" t="s">
        <v>10</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2"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27"/>
      <c r="AA8" s="127"/>
      <c r="AB8" s="127"/>
      <c r="AC8" s="127"/>
      <c r="AD8" s="127"/>
      <c r="AE8" s="127"/>
      <c r="AF8" s="127"/>
      <c r="AG8" s="127"/>
      <c r="AH8" s="127"/>
      <c r="AI8" s="127"/>
      <c r="AJ8" s="127"/>
      <c r="AK8" s="127"/>
      <c r="AL8" s="127"/>
      <c r="AM8" s="127"/>
      <c r="AN8" s="127"/>
      <c r="AO8" s="127"/>
      <c r="AP8" s="127"/>
      <c r="AQ8" s="127"/>
      <c r="AR8" s="127"/>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23"/>
      <c r="B11" s="123"/>
      <c r="C11" s="123"/>
      <c r="D11" s="123"/>
      <c r="E11" s="123"/>
      <c r="F11" s="123"/>
      <c r="G11" s="123"/>
      <c r="H11" s="123"/>
      <c r="I11" s="123"/>
      <c r="J11" s="123"/>
      <c r="K11" s="123"/>
      <c r="L11" s="95"/>
      <c r="M11" s="95"/>
      <c r="N11" s="95"/>
      <c r="O11" s="95"/>
      <c r="P11" s="95"/>
      <c r="Q11" s="95"/>
      <c r="R11" s="95"/>
      <c r="S11" s="95"/>
      <c r="T11" s="95"/>
      <c r="U11" s="95"/>
      <c r="V11" s="95"/>
      <c r="W11" s="95"/>
      <c r="X11" s="95"/>
      <c r="Y11" s="95"/>
    </row>
    <row r="12" spans="1:44" s="12" customFormat="1" ht="18.75" customHeight="1" x14ac:dyDescent="0.2">
      <c r="A12" s="410" t="str">
        <f>'1. паспорт местоположение'!A12:C12</f>
        <v>M_TP1600.PS.0157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3" customFormat="1" ht="62.25" customHeight="1" x14ac:dyDescent="0.2">
      <c r="A15" s="412"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3" customFormat="1" ht="15" customHeight="1" x14ac:dyDescent="0.2">
      <c r="A18" s="410" t="s">
        <v>489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11" t="s">
        <v>343</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35"/>
      <c r="AN24" s="135"/>
      <c r="AO24" s="136"/>
      <c r="AP24" s="136"/>
      <c r="AQ24" s="136"/>
      <c r="AR24" s="136"/>
      <c r="AS24" s="137"/>
    </row>
    <row r="25" spans="1:45" ht="12.75" customHeight="1" x14ac:dyDescent="0.25">
      <c r="A25" s="391" t="s">
        <v>552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38"/>
      <c r="AN25" s="415" t="s">
        <v>342</v>
      </c>
      <c r="AO25" s="415"/>
      <c r="AP25" s="415"/>
      <c r="AQ25" s="416"/>
      <c r="AR25" s="416"/>
      <c r="AS25" s="137"/>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38"/>
      <c r="AN26" s="400" t="s">
        <v>340</v>
      </c>
      <c r="AO26" s="401"/>
      <c r="AP26" s="402"/>
      <c r="AQ26" s="398"/>
      <c r="AR26" s="403"/>
      <c r="AS26" s="137"/>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38"/>
      <c r="AN27" s="400" t="s">
        <v>338</v>
      </c>
      <c r="AO27" s="401"/>
      <c r="AP27" s="402"/>
      <c r="AQ27" s="398"/>
      <c r="AR27" s="403"/>
      <c r="AS27" s="137"/>
    </row>
    <row r="28" spans="1:45" ht="27.75" customHeight="1" thickBot="1" x14ac:dyDescent="0.3">
      <c r="A28" s="404" t="s">
        <v>337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138"/>
      <c r="AN28" s="407" t="s">
        <v>553</v>
      </c>
      <c r="AO28" s="408"/>
      <c r="AP28" s="409"/>
      <c r="AQ28" s="398"/>
      <c r="AR28" s="403"/>
      <c r="AS28" s="137"/>
    </row>
    <row r="29" spans="1:45" ht="17.25" customHeight="1" x14ac:dyDescent="0.25">
      <c r="A29" s="393" t="s">
        <v>336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138"/>
      <c r="AN29" s="396"/>
      <c r="AO29" s="397"/>
      <c r="AP29" s="397"/>
      <c r="AQ29" s="398"/>
      <c r="AR29" s="399"/>
      <c r="AS29" s="137"/>
    </row>
    <row r="30" spans="1:45" ht="17.25" customHeight="1" x14ac:dyDescent="0.25">
      <c r="A30" s="362" t="s">
        <v>554</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38"/>
      <c r="AS30" s="137"/>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38"/>
      <c r="AN31" s="138"/>
      <c r="AO31" s="139"/>
      <c r="AP31" s="139"/>
      <c r="AQ31" s="139"/>
      <c r="AR31" s="139"/>
      <c r="AS31" s="137"/>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38"/>
      <c r="AN32" s="138"/>
      <c r="AO32" s="138"/>
      <c r="AP32" s="138"/>
      <c r="AQ32" s="138"/>
      <c r="AR32" s="138"/>
      <c r="AS32" s="137"/>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38"/>
      <c r="AN33" s="138"/>
      <c r="AO33" s="138"/>
      <c r="AP33" s="138"/>
      <c r="AQ33" s="138"/>
      <c r="AR33" s="138"/>
      <c r="AS33" s="137"/>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38"/>
      <c r="AN34" s="138"/>
      <c r="AO34" s="138"/>
      <c r="AP34" s="138"/>
      <c r="AQ34" s="138"/>
      <c r="AR34" s="138"/>
      <c r="AS34" s="13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38"/>
      <c r="AN35" s="138"/>
      <c r="AO35" s="138"/>
      <c r="AP35" s="138"/>
      <c r="AQ35" s="138"/>
      <c r="AR35" s="138"/>
      <c r="AS35" s="137"/>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38"/>
      <c r="AN36" s="138"/>
      <c r="AO36" s="138"/>
      <c r="AP36" s="138"/>
      <c r="AQ36" s="138"/>
      <c r="AR36" s="138"/>
      <c r="AS36" s="13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38"/>
      <c r="AN37" s="138"/>
      <c r="AO37" s="138"/>
      <c r="AP37" s="138"/>
      <c r="AQ37" s="138"/>
      <c r="AR37" s="138"/>
      <c r="AS37" s="137"/>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38"/>
      <c r="AN38" s="138"/>
      <c r="AO38" s="138"/>
      <c r="AP38" s="138"/>
      <c r="AQ38" s="138"/>
      <c r="AR38" s="138"/>
      <c r="AS38" s="137"/>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38"/>
      <c r="AN39" s="138"/>
      <c r="AO39" s="138"/>
      <c r="AP39" s="138"/>
      <c r="AQ39" s="138"/>
      <c r="AR39" s="138"/>
      <c r="AS39" s="137"/>
    </row>
    <row r="40" spans="1:45" ht="17.25" customHeight="1" x14ac:dyDescent="0.25">
      <c r="A40" s="391" t="s">
        <v>555</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38"/>
      <c r="AN40" s="138"/>
      <c r="AO40" s="138"/>
      <c r="AP40" s="138"/>
      <c r="AQ40" s="138"/>
      <c r="AR40" s="138"/>
      <c r="AS40" s="137"/>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38"/>
      <c r="AN41" s="138"/>
      <c r="AO41" s="138"/>
      <c r="AP41" s="138"/>
      <c r="AQ41" s="138"/>
      <c r="AR41" s="138"/>
      <c r="AS41" s="137"/>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38"/>
      <c r="AN42" s="138"/>
      <c r="AO42" s="138"/>
      <c r="AP42" s="138"/>
      <c r="AQ42" s="138"/>
      <c r="AR42" s="138"/>
      <c r="AS42" s="137"/>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38"/>
      <c r="AN43" s="138"/>
      <c r="AO43" s="138"/>
      <c r="AP43" s="138"/>
      <c r="AQ43" s="138"/>
      <c r="AR43" s="138"/>
      <c r="AS43" s="137"/>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38"/>
      <c r="AN44" s="138"/>
      <c r="AO44" s="138"/>
      <c r="AP44" s="138"/>
      <c r="AQ44" s="138"/>
      <c r="AR44" s="138"/>
      <c r="AS44" s="137"/>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38"/>
      <c r="AN45" s="138"/>
      <c r="AO45" s="138"/>
      <c r="AP45" s="138"/>
      <c r="AQ45" s="138"/>
      <c r="AR45" s="138"/>
      <c r="AS45" s="137"/>
    </row>
    <row r="46" spans="1:45" ht="17.25" customHeight="1" thickBot="1" x14ac:dyDescent="0.3">
      <c r="A46" s="384" t="s">
        <v>556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38"/>
      <c r="AN46" s="138"/>
      <c r="AO46" s="138"/>
      <c r="AP46" s="138"/>
      <c r="AQ46" s="138"/>
      <c r="AR46" s="138"/>
      <c r="AS46" s="137"/>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557</v>
      </c>
      <c r="AN47" s="374"/>
      <c r="AO47" s="140" t="s">
        <v>558</v>
      </c>
      <c r="AP47" s="140" t="s">
        <v>559</v>
      </c>
      <c r="AQ47" s="137"/>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41"/>
      <c r="AP48" s="141"/>
      <c r="AQ48" s="137"/>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41"/>
      <c r="AP49" s="141"/>
      <c r="AQ49" s="137"/>
    </row>
    <row r="50" spans="1:43" ht="12" customHeight="1" thickBot="1" x14ac:dyDescent="0.3">
      <c r="A50" s="378" t="s">
        <v>560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42"/>
      <c r="AP50" s="142"/>
      <c r="AQ50" s="137"/>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557</v>
      </c>
      <c r="AN52" s="374"/>
      <c r="AO52" s="140" t="s">
        <v>558</v>
      </c>
      <c r="AP52" s="140" t="s">
        <v>559</v>
      </c>
      <c r="AQ52" s="137"/>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47"/>
      <c r="AP53" s="147"/>
      <c r="AQ53" s="137"/>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41"/>
      <c r="AP54" s="141"/>
      <c r="AQ54" s="137"/>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41"/>
      <c r="AP55" s="141"/>
      <c r="AQ55" s="137"/>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42"/>
      <c r="AP56" s="142"/>
      <c r="AQ56" s="137"/>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38"/>
      <c r="AN57" s="138"/>
      <c r="AO57" s="149"/>
      <c r="AP57" s="149"/>
      <c r="AQ57" s="135"/>
    </row>
    <row r="58" spans="1:43" ht="24" customHeight="1" x14ac:dyDescent="0.25">
      <c r="A58" s="372" t="s">
        <v>561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557</v>
      </c>
      <c r="AN58" s="374"/>
      <c r="AO58" s="140" t="s">
        <v>558</v>
      </c>
      <c r="AP58" s="140" t="s">
        <v>559</v>
      </c>
      <c r="AQ58" s="137"/>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50"/>
      <c r="AP59" s="150"/>
      <c r="AQ59" s="151"/>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41"/>
      <c r="AP60" s="141"/>
      <c r="AQ60" s="137"/>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41"/>
      <c r="AP61" s="141"/>
      <c r="AQ61" s="137"/>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41"/>
      <c r="AP62" s="141"/>
      <c r="AQ62" s="13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41"/>
      <c r="AP63" s="141"/>
      <c r="AQ63" s="13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41"/>
      <c r="AP64" s="141"/>
      <c r="AQ64" s="137"/>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41"/>
      <c r="AP65" s="141"/>
      <c r="AQ65" s="137"/>
    </row>
    <row r="66" spans="1:43" ht="27.75" customHeight="1" x14ac:dyDescent="0.25">
      <c r="A66" s="357" t="s">
        <v>562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52"/>
      <c r="AP66" s="152"/>
      <c r="AQ66" s="151"/>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41"/>
      <c r="AP67" s="141"/>
      <c r="AQ67" s="137"/>
    </row>
    <row r="68" spans="1:43" ht="25.5" customHeight="1" x14ac:dyDescent="0.25">
      <c r="A68" s="357" t="s">
        <v>563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52"/>
      <c r="AP68" s="152"/>
      <c r="AQ68" s="151"/>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41"/>
      <c r="AP69" s="141"/>
      <c r="AQ69" s="137"/>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52"/>
      <c r="AP70" s="152"/>
      <c r="AQ70" s="151"/>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41"/>
      <c r="AP71" s="141"/>
      <c r="AQ71" s="137"/>
    </row>
    <row r="72" spans="1:43"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53"/>
      <c r="AP72" s="153"/>
      <c r="AQ72" s="151"/>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38"/>
      <c r="AN73" s="138"/>
      <c r="AO73" s="149"/>
      <c r="AP73" s="149"/>
      <c r="AQ73" s="135"/>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557</v>
      </c>
      <c r="AN74" s="374"/>
      <c r="AO74" s="140" t="s">
        <v>558</v>
      </c>
      <c r="AP74" s="140" t="s">
        <v>559</v>
      </c>
      <c r="AQ74" s="137"/>
    </row>
    <row r="75" spans="1:43" ht="25.5" customHeight="1" x14ac:dyDescent="0.25">
      <c r="A75" s="357" t="s">
        <v>563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54"/>
      <c r="AP75" s="154"/>
      <c r="AQ75" s="151"/>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55"/>
      <c r="AP76" s="155"/>
      <c r="AQ76" s="137"/>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55"/>
      <c r="AP77" s="155"/>
      <c r="AQ77" s="137"/>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55"/>
      <c r="AP78" s="155"/>
      <c r="AQ78" s="137"/>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55"/>
      <c r="AP79" s="155"/>
      <c r="AQ79" s="137"/>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55"/>
      <c r="AP80" s="155"/>
      <c r="AQ80" s="137"/>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55"/>
      <c r="AP81" s="155"/>
      <c r="AQ81" s="137"/>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55"/>
      <c r="AP82" s="155"/>
      <c r="AQ82" s="137"/>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54"/>
      <c r="AP83" s="154"/>
      <c r="AQ83" s="151"/>
    </row>
    <row r="84" spans="1:45" ht="12" customHeight="1" x14ac:dyDescent="0.25">
      <c r="A84" s="366" t="s">
        <v>564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54"/>
      <c r="AP84" s="154"/>
      <c r="AQ84" s="151"/>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55"/>
      <c r="AP85" s="155"/>
      <c r="AQ85" s="135"/>
    </row>
    <row r="86" spans="1:45" ht="27.75" customHeight="1" x14ac:dyDescent="0.25">
      <c r="A86" s="357" t="s">
        <v>565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54"/>
      <c r="AP86" s="154"/>
      <c r="AQ86" s="151"/>
    </row>
    <row r="87" spans="1:45" x14ac:dyDescent="0.25">
      <c r="A87" s="357" t="s">
        <v>566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54"/>
      <c r="AP87" s="154"/>
      <c r="AQ87" s="151"/>
    </row>
    <row r="88" spans="1:45" ht="14.25" customHeight="1" x14ac:dyDescent="0.25">
      <c r="A88" s="346" t="s">
        <v>567</v>
      </c>
      <c r="B88" s="347"/>
      <c r="C88" s="347"/>
      <c r="D88" s="348"/>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49"/>
      <c r="AL88" s="350"/>
      <c r="AM88" s="351"/>
      <c r="AN88" s="352"/>
      <c r="AO88" s="154"/>
      <c r="AP88" s="154"/>
      <c r="AQ88" s="151"/>
    </row>
    <row r="89" spans="1:45" x14ac:dyDescent="0.25">
      <c r="A89" s="346" t="s">
        <v>568</v>
      </c>
      <c r="B89" s="347"/>
      <c r="C89" s="347"/>
      <c r="D89" s="348"/>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49"/>
      <c r="AL89" s="350"/>
      <c r="AM89" s="351"/>
      <c r="AN89" s="352"/>
      <c r="AO89" s="154"/>
      <c r="AP89" s="154"/>
      <c r="AQ89" s="135"/>
    </row>
    <row r="90" spans="1:45" ht="12" customHeight="1" thickBot="1" x14ac:dyDescent="0.3">
      <c r="A90" s="157" t="s">
        <v>569</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3"/>
      <c r="AL90" s="354"/>
      <c r="AM90" s="355"/>
      <c r="AN90" s="356"/>
      <c r="AO90" s="159"/>
      <c r="AP90" s="159"/>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60"/>
    </row>
    <row r="92" spans="1:45" ht="13.5" customHeight="1" x14ac:dyDescent="0.25">
      <c r="A92" s="138" t="s">
        <v>570</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60"/>
    </row>
    <row r="93" spans="1:45" ht="13.5" customHeight="1" x14ac:dyDescent="0.25">
      <c r="A93" s="161" t="s">
        <v>571</v>
      </c>
      <c r="B93" s="162"/>
      <c r="C93" s="163"/>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0"/>
      <c r="AQ93" s="160"/>
      <c r="AR93" s="160"/>
      <c r="AS93" s="160"/>
    </row>
    <row r="94" spans="1:45" ht="11.25" customHeight="1" x14ac:dyDescent="0.25">
      <c r="A94" s="161" t="s">
        <v>572</v>
      </c>
      <c r="B94" s="162"/>
      <c r="C94" s="163"/>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0"/>
      <c r="AQ94" s="160"/>
      <c r="AR94" s="160"/>
      <c r="AS94" s="135"/>
    </row>
    <row r="95" spans="1:45" x14ac:dyDescent="0.25">
      <c r="A95" s="161" t="s">
        <v>573</v>
      </c>
      <c r="B95" s="162"/>
      <c r="C95" s="163"/>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0"/>
      <c r="AQ95" s="160"/>
      <c r="AR95" s="160"/>
      <c r="AS95" s="135"/>
    </row>
    <row r="96" spans="1:45" x14ac:dyDescent="0.25">
      <c r="A96" s="138" t="s">
        <v>574</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Normal="100" zoomScaleSheetLayoutView="100" workbookViewId="0">
      <selection activeCell="C25" sqref="C25:AC357"/>
    </sheetView>
  </sheetViews>
  <sheetFormatPr defaultRowHeight="15.75" x14ac:dyDescent="0.25"/>
  <cols>
    <col min="1" max="1" width="9.140625" style="171"/>
    <col min="2" max="2" width="37.7109375" style="171" customWidth="1"/>
    <col min="3" max="3" width="17.42578125" style="171" customWidth="1"/>
    <col min="4" max="4" width="14.7109375" style="171" customWidth="1"/>
    <col min="5" max="5" width="18.140625" style="171" customWidth="1"/>
    <col min="6" max="6" width="15.5703125" style="171" customWidth="1"/>
    <col min="7" max="8" width="18.28515625" style="171" customWidth="1"/>
    <col min="9" max="9" width="64.85546875" style="171" customWidth="1"/>
    <col min="10" max="10" width="32.28515625" style="171" customWidth="1"/>
    <col min="11" max="250" width="9.140625" style="171"/>
    <col min="251" max="251" width="37.7109375" style="171" customWidth="1"/>
    <col min="252" max="252" width="9.140625" style="171"/>
    <col min="253" max="253" width="12.85546875" style="171" customWidth="1"/>
    <col min="254" max="255" width="0" style="171" hidden="1" customWidth="1"/>
    <col min="256" max="256" width="18.28515625" style="171" customWidth="1"/>
    <col min="257" max="257" width="64.85546875" style="171" customWidth="1"/>
    <col min="258" max="261" width="9.140625" style="171"/>
    <col min="262" max="262" width="14.85546875" style="171" customWidth="1"/>
    <col min="263" max="506" width="9.140625" style="171"/>
    <col min="507" max="507" width="37.7109375" style="171" customWidth="1"/>
    <col min="508" max="508" width="9.140625" style="171"/>
    <col min="509" max="509" width="12.85546875" style="171" customWidth="1"/>
    <col min="510" max="511" width="0" style="171" hidden="1" customWidth="1"/>
    <col min="512" max="512" width="18.28515625" style="171" customWidth="1"/>
    <col min="513" max="513" width="64.85546875" style="171" customWidth="1"/>
    <col min="514" max="517" width="9.140625" style="171"/>
    <col min="518" max="518" width="14.85546875" style="171" customWidth="1"/>
    <col min="519" max="762" width="9.140625" style="171"/>
    <col min="763" max="763" width="37.7109375" style="171" customWidth="1"/>
    <col min="764" max="764" width="9.140625" style="171"/>
    <col min="765" max="765" width="12.85546875" style="171" customWidth="1"/>
    <col min="766" max="767" width="0" style="171" hidden="1" customWidth="1"/>
    <col min="768" max="768" width="18.28515625" style="171" customWidth="1"/>
    <col min="769" max="769" width="64.85546875" style="171" customWidth="1"/>
    <col min="770" max="773" width="9.140625" style="171"/>
    <col min="774" max="774" width="14.85546875" style="171" customWidth="1"/>
    <col min="775" max="1018" width="9.140625" style="171"/>
    <col min="1019" max="1019" width="37.7109375" style="171" customWidth="1"/>
    <col min="1020" max="1020" width="9.140625" style="171"/>
    <col min="1021" max="1021" width="12.85546875" style="171" customWidth="1"/>
    <col min="1022" max="1023" width="0" style="171" hidden="1" customWidth="1"/>
    <col min="1024" max="1024" width="18.28515625" style="171" customWidth="1"/>
    <col min="1025" max="1025" width="64.85546875" style="171" customWidth="1"/>
    <col min="1026" max="1029" width="9.140625" style="171"/>
    <col min="1030" max="1030" width="14.85546875" style="171" customWidth="1"/>
    <col min="1031" max="1274" width="9.140625" style="171"/>
    <col min="1275" max="1275" width="37.7109375" style="171" customWidth="1"/>
    <col min="1276" max="1276" width="9.140625" style="171"/>
    <col min="1277" max="1277" width="12.85546875" style="171" customWidth="1"/>
    <col min="1278" max="1279" width="0" style="171" hidden="1" customWidth="1"/>
    <col min="1280" max="1280" width="18.28515625" style="171" customWidth="1"/>
    <col min="1281" max="1281" width="64.85546875" style="171" customWidth="1"/>
    <col min="1282" max="1285" width="9.140625" style="171"/>
    <col min="1286" max="1286" width="14.85546875" style="171" customWidth="1"/>
    <col min="1287" max="1530" width="9.140625" style="171"/>
    <col min="1531" max="1531" width="37.7109375" style="171" customWidth="1"/>
    <col min="1532" max="1532" width="9.140625" style="171"/>
    <col min="1533" max="1533" width="12.85546875" style="171" customWidth="1"/>
    <col min="1534" max="1535" width="0" style="171" hidden="1" customWidth="1"/>
    <col min="1536" max="1536" width="18.28515625" style="171" customWidth="1"/>
    <col min="1537" max="1537" width="64.85546875" style="171" customWidth="1"/>
    <col min="1538" max="1541" width="9.140625" style="171"/>
    <col min="1542" max="1542" width="14.85546875" style="171" customWidth="1"/>
    <col min="1543" max="1786" width="9.140625" style="171"/>
    <col min="1787" max="1787" width="37.7109375" style="171" customWidth="1"/>
    <col min="1788" max="1788" width="9.140625" style="171"/>
    <col min="1789" max="1789" width="12.85546875" style="171" customWidth="1"/>
    <col min="1790" max="1791" width="0" style="171" hidden="1" customWidth="1"/>
    <col min="1792" max="1792" width="18.28515625" style="171" customWidth="1"/>
    <col min="1793" max="1793" width="64.85546875" style="171" customWidth="1"/>
    <col min="1794" max="1797" width="9.140625" style="171"/>
    <col min="1798" max="1798" width="14.85546875" style="171" customWidth="1"/>
    <col min="1799" max="2042" width="9.140625" style="171"/>
    <col min="2043" max="2043" width="37.7109375" style="171" customWidth="1"/>
    <col min="2044" max="2044" width="9.140625" style="171"/>
    <col min="2045" max="2045" width="12.85546875" style="171" customWidth="1"/>
    <col min="2046" max="2047" width="0" style="171" hidden="1" customWidth="1"/>
    <col min="2048" max="2048" width="18.28515625" style="171" customWidth="1"/>
    <col min="2049" max="2049" width="64.85546875" style="171" customWidth="1"/>
    <col min="2050" max="2053" width="9.140625" style="171"/>
    <col min="2054" max="2054" width="14.85546875" style="171" customWidth="1"/>
    <col min="2055" max="2298" width="9.140625" style="171"/>
    <col min="2299" max="2299" width="37.7109375" style="171" customWidth="1"/>
    <col min="2300" max="2300" width="9.140625" style="171"/>
    <col min="2301" max="2301" width="12.85546875" style="171" customWidth="1"/>
    <col min="2302" max="2303" width="0" style="171" hidden="1" customWidth="1"/>
    <col min="2304" max="2304" width="18.28515625" style="171" customWidth="1"/>
    <col min="2305" max="2305" width="64.85546875" style="171" customWidth="1"/>
    <col min="2306" max="2309" width="9.140625" style="171"/>
    <col min="2310" max="2310" width="14.85546875" style="171" customWidth="1"/>
    <col min="2311" max="2554" width="9.140625" style="171"/>
    <col min="2555" max="2555" width="37.7109375" style="171" customWidth="1"/>
    <col min="2556" max="2556" width="9.140625" style="171"/>
    <col min="2557" max="2557" width="12.85546875" style="171" customWidth="1"/>
    <col min="2558" max="2559" width="0" style="171" hidden="1" customWidth="1"/>
    <col min="2560" max="2560" width="18.28515625" style="171" customWidth="1"/>
    <col min="2561" max="2561" width="64.85546875" style="171" customWidth="1"/>
    <col min="2562" max="2565" width="9.140625" style="171"/>
    <col min="2566" max="2566" width="14.85546875" style="171" customWidth="1"/>
    <col min="2567" max="2810" width="9.140625" style="171"/>
    <col min="2811" max="2811" width="37.7109375" style="171" customWidth="1"/>
    <col min="2812" max="2812" width="9.140625" style="171"/>
    <col min="2813" max="2813" width="12.85546875" style="171" customWidth="1"/>
    <col min="2814" max="2815" width="0" style="171" hidden="1" customWidth="1"/>
    <col min="2816" max="2816" width="18.28515625" style="171" customWidth="1"/>
    <col min="2817" max="2817" width="64.85546875" style="171" customWidth="1"/>
    <col min="2818" max="2821" width="9.140625" style="171"/>
    <col min="2822" max="2822" width="14.85546875" style="171" customWidth="1"/>
    <col min="2823" max="3066" width="9.140625" style="171"/>
    <col min="3067" max="3067" width="37.7109375" style="171" customWidth="1"/>
    <col min="3068" max="3068" width="9.140625" style="171"/>
    <col min="3069" max="3069" width="12.85546875" style="171" customWidth="1"/>
    <col min="3070" max="3071" width="0" style="171" hidden="1" customWidth="1"/>
    <col min="3072" max="3072" width="18.28515625" style="171" customWidth="1"/>
    <col min="3073" max="3073" width="64.85546875" style="171" customWidth="1"/>
    <col min="3074" max="3077" width="9.140625" style="171"/>
    <col min="3078" max="3078" width="14.85546875" style="171" customWidth="1"/>
    <col min="3079" max="3322" width="9.140625" style="171"/>
    <col min="3323" max="3323" width="37.7109375" style="171" customWidth="1"/>
    <col min="3324" max="3324" width="9.140625" style="171"/>
    <col min="3325" max="3325" width="12.85546875" style="171" customWidth="1"/>
    <col min="3326" max="3327" width="0" style="171" hidden="1" customWidth="1"/>
    <col min="3328" max="3328" width="18.28515625" style="171" customWidth="1"/>
    <col min="3329" max="3329" width="64.85546875" style="171" customWidth="1"/>
    <col min="3330" max="3333" width="9.140625" style="171"/>
    <col min="3334" max="3334" width="14.85546875" style="171" customWidth="1"/>
    <col min="3335" max="3578" width="9.140625" style="171"/>
    <col min="3579" max="3579" width="37.7109375" style="171" customWidth="1"/>
    <col min="3580" max="3580" width="9.140625" style="171"/>
    <col min="3581" max="3581" width="12.85546875" style="171" customWidth="1"/>
    <col min="3582" max="3583" width="0" style="171" hidden="1" customWidth="1"/>
    <col min="3584" max="3584" width="18.28515625" style="171" customWidth="1"/>
    <col min="3585" max="3585" width="64.85546875" style="171" customWidth="1"/>
    <col min="3586" max="3589" width="9.140625" style="171"/>
    <col min="3590" max="3590" width="14.85546875" style="171" customWidth="1"/>
    <col min="3591" max="3834" width="9.140625" style="171"/>
    <col min="3835" max="3835" width="37.7109375" style="171" customWidth="1"/>
    <col min="3836" max="3836" width="9.140625" style="171"/>
    <col min="3837" max="3837" width="12.85546875" style="171" customWidth="1"/>
    <col min="3838" max="3839" width="0" style="171" hidden="1" customWidth="1"/>
    <col min="3840" max="3840" width="18.28515625" style="171" customWidth="1"/>
    <col min="3841" max="3841" width="64.85546875" style="171" customWidth="1"/>
    <col min="3842" max="3845" width="9.140625" style="171"/>
    <col min="3846" max="3846" width="14.85546875" style="171" customWidth="1"/>
    <col min="3847" max="4090" width="9.140625" style="171"/>
    <col min="4091" max="4091" width="37.7109375" style="171" customWidth="1"/>
    <col min="4092" max="4092" width="9.140625" style="171"/>
    <col min="4093" max="4093" width="12.85546875" style="171" customWidth="1"/>
    <col min="4094" max="4095" width="0" style="171" hidden="1" customWidth="1"/>
    <col min="4096" max="4096" width="18.28515625" style="171" customWidth="1"/>
    <col min="4097" max="4097" width="64.85546875" style="171" customWidth="1"/>
    <col min="4098" max="4101" width="9.140625" style="171"/>
    <col min="4102" max="4102" width="14.85546875" style="171" customWidth="1"/>
    <col min="4103" max="4346" width="9.140625" style="171"/>
    <col min="4347" max="4347" width="37.7109375" style="171" customWidth="1"/>
    <col min="4348" max="4348" width="9.140625" style="171"/>
    <col min="4349" max="4349" width="12.85546875" style="171" customWidth="1"/>
    <col min="4350" max="4351" width="0" style="171" hidden="1" customWidth="1"/>
    <col min="4352" max="4352" width="18.28515625" style="171" customWidth="1"/>
    <col min="4353" max="4353" width="64.85546875" style="171" customWidth="1"/>
    <col min="4354" max="4357" width="9.140625" style="171"/>
    <col min="4358" max="4358" width="14.85546875" style="171" customWidth="1"/>
    <col min="4359" max="4602" width="9.140625" style="171"/>
    <col min="4603" max="4603" width="37.7109375" style="171" customWidth="1"/>
    <col min="4604" max="4604" width="9.140625" style="171"/>
    <col min="4605" max="4605" width="12.85546875" style="171" customWidth="1"/>
    <col min="4606" max="4607" width="0" style="171" hidden="1" customWidth="1"/>
    <col min="4608" max="4608" width="18.28515625" style="171" customWidth="1"/>
    <col min="4609" max="4609" width="64.85546875" style="171" customWidth="1"/>
    <col min="4610" max="4613" width="9.140625" style="171"/>
    <col min="4614" max="4614" width="14.85546875" style="171" customWidth="1"/>
    <col min="4615" max="4858" width="9.140625" style="171"/>
    <col min="4859" max="4859" width="37.7109375" style="171" customWidth="1"/>
    <col min="4860" max="4860" width="9.140625" style="171"/>
    <col min="4861" max="4861" width="12.85546875" style="171" customWidth="1"/>
    <col min="4862" max="4863" width="0" style="171" hidden="1" customWidth="1"/>
    <col min="4864" max="4864" width="18.28515625" style="171" customWidth="1"/>
    <col min="4865" max="4865" width="64.85546875" style="171" customWidth="1"/>
    <col min="4866" max="4869" width="9.140625" style="171"/>
    <col min="4870" max="4870" width="14.85546875" style="171" customWidth="1"/>
    <col min="4871" max="5114" width="9.140625" style="171"/>
    <col min="5115" max="5115" width="37.7109375" style="171" customWidth="1"/>
    <col min="5116" max="5116" width="9.140625" style="171"/>
    <col min="5117" max="5117" width="12.85546875" style="171" customWidth="1"/>
    <col min="5118" max="5119" width="0" style="171" hidden="1" customWidth="1"/>
    <col min="5120" max="5120" width="18.28515625" style="171" customWidth="1"/>
    <col min="5121" max="5121" width="64.85546875" style="171" customWidth="1"/>
    <col min="5122" max="5125" width="9.140625" style="171"/>
    <col min="5126" max="5126" width="14.85546875" style="171" customWidth="1"/>
    <col min="5127" max="5370" width="9.140625" style="171"/>
    <col min="5371" max="5371" width="37.7109375" style="171" customWidth="1"/>
    <col min="5372" max="5372" width="9.140625" style="171"/>
    <col min="5373" max="5373" width="12.85546875" style="171" customWidth="1"/>
    <col min="5374" max="5375" width="0" style="171" hidden="1" customWidth="1"/>
    <col min="5376" max="5376" width="18.28515625" style="171" customWidth="1"/>
    <col min="5377" max="5377" width="64.85546875" style="171" customWidth="1"/>
    <col min="5378" max="5381" width="9.140625" style="171"/>
    <col min="5382" max="5382" width="14.85546875" style="171" customWidth="1"/>
    <col min="5383" max="5626" width="9.140625" style="171"/>
    <col min="5627" max="5627" width="37.7109375" style="171" customWidth="1"/>
    <col min="5628" max="5628" width="9.140625" style="171"/>
    <col min="5629" max="5629" width="12.85546875" style="171" customWidth="1"/>
    <col min="5630" max="5631" width="0" style="171" hidden="1" customWidth="1"/>
    <col min="5632" max="5632" width="18.28515625" style="171" customWidth="1"/>
    <col min="5633" max="5633" width="64.85546875" style="171" customWidth="1"/>
    <col min="5634" max="5637" width="9.140625" style="171"/>
    <col min="5638" max="5638" width="14.85546875" style="171" customWidth="1"/>
    <col min="5639" max="5882" width="9.140625" style="171"/>
    <col min="5883" max="5883" width="37.7109375" style="171" customWidth="1"/>
    <col min="5884" max="5884" width="9.140625" style="171"/>
    <col min="5885" max="5885" width="12.85546875" style="171" customWidth="1"/>
    <col min="5886" max="5887" width="0" style="171" hidden="1" customWidth="1"/>
    <col min="5888" max="5888" width="18.28515625" style="171" customWidth="1"/>
    <col min="5889" max="5889" width="64.85546875" style="171" customWidth="1"/>
    <col min="5890" max="5893" width="9.140625" style="171"/>
    <col min="5894" max="5894" width="14.85546875" style="171" customWidth="1"/>
    <col min="5895" max="6138" width="9.140625" style="171"/>
    <col min="6139" max="6139" width="37.7109375" style="171" customWidth="1"/>
    <col min="6140" max="6140" width="9.140625" style="171"/>
    <col min="6141" max="6141" width="12.85546875" style="171" customWidth="1"/>
    <col min="6142" max="6143" width="0" style="171" hidden="1" customWidth="1"/>
    <col min="6144" max="6144" width="18.28515625" style="171" customWidth="1"/>
    <col min="6145" max="6145" width="64.85546875" style="171" customWidth="1"/>
    <col min="6146" max="6149" width="9.140625" style="171"/>
    <col min="6150" max="6150" width="14.85546875" style="171" customWidth="1"/>
    <col min="6151" max="6394" width="9.140625" style="171"/>
    <col min="6395" max="6395" width="37.7109375" style="171" customWidth="1"/>
    <col min="6396" max="6396" width="9.140625" style="171"/>
    <col min="6397" max="6397" width="12.85546875" style="171" customWidth="1"/>
    <col min="6398" max="6399" width="0" style="171" hidden="1" customWidth="1"/>
    <col min="6400" max="6400" width="18.28515625" style="171" customWidth="1"/>
    <col min="6401" max="6401" width="64.85546875" style="171" customWidth="1"/>
    <col min="6402" max="6405" width="9.140625" style="171"/>
    <col min="6406" max="6406" width="14.85546875" style="171" customWidth="1"/>
    <col min="6407" max="6650" width="9.140625" style="171"/>
    <col min="6651" max="6651" width="37.7109375" style="171" customWidth="1"/>
    <col min="6652" max="6652" width="9.140625" style="171"/>
    <col min="6653" max="6653" width="12.85546875" style="171" customWidth="1"/>
    <col min="6654" max="6655" width="0" style="171" hidden="1" customWidth="1"/>
    <col min="6656" max="6656" width="18.28515625" style="171" customWidth="1"/>
    <col min="6657" max="6657" width="64.85546875" style="171" customWidth="1"/>
    <col min="6658" max="6661" width="9.140625" style="171"/>
    <col min="6662" max="6662" width="14.85546875" style="171" customWidth="1"/>
    <col min="6663" max="6906" width="9.140625" style="171"/>
    <col min="6907" max="6907" width="37.7109375" style="171" customWidth="1"/>
    <col min="6908" max="6908" width="9.140625" style="171"/>
    <col min="6909" max="6909" width="12.85546875" style="171" customWidth="1"/>
    <col min="6910" max="6911" width="0" style="171" hidden="1" customWidth="1"/>
    <col min="6912" max="6912" width="18.28515625" style="171" customWidth="1"/>
    <col min="6913" max="6913" width="64.85546875" style="171" customWidth="1"/>
    <col min="6914" max="6917" width="9.140625" style="171"/>
    <col min="6918" max="6918" width="14.85546875" style="171" customWidth="1"/>
    <col min="6919" max="7162" width="9.140625" style="171"/>
    <col min="7163" max="7163" width="37.7109375" style="171" customWidth="1"/>
    <col min="7164" max="7164" width="9.140625" style="171"/>
    <col min="7165" max="7165" width="12.85546875" style="171" customWidth="1"/>
    <col min="7166" max="7167" width="0" style="171" hidden="1" customWidth="1"/>
    <col min="7168" max="7168" width="18.28515625" style="171" customWidth="1"/>
    <col min="7169" max="7169" width="64.85546875" style="171" customWidth="1"/>
    <col min="7170" max="7173" width="9.140625" style="171"/>
    <col min="7174" max="7174" width="14.85546875" style="171" customWidth="1"/>
    <col min="7175" max="7418" width="9.140625" style="171"/>
    <col min="7419" max="7419" width="37.7109375" style="171" customWidth="1"/>
    <col min="7420" max="7420" width="9.140625" style="171"/>
    <col min="7421" max="7421" width="12.85546875" style="171" customWidth="1"/>
    <col min="7422" max="7423" width="0" style="171" hidden="1" customWidth="1"/>
    <col min="7424" max="7424" width="18.28515625" style="171" customWidth="1"/>
    <col min="7425" max="7425" width="64.85546875" style="171" customWidth="1"/>
    <col min="7426" max="7429" width="9.140625" style="171"/>
    <col min="7430" max="7430" width="14.85546875" style="171" customWidth="1"/>
    <col min="7431" max="7674" width="9.140625" style="171"/>
    <col min="7675" max="7675" width="37.7109375" style="171" customWidth="1"/>
    <col min="7676" max="7676" width="9.140625" style="171"/>
    <col min="7677" max="7677" width="12.85546875" style="171" customWidth="1"/>
    <col min="7678" max="7679" width="0" style="171" hidden="1" customWidth="1"/>
    <col min="7680" max="7680" width="18.28515625" style="171" customWidth="1"/>
    <col min="7681" max="7681" width="64.85546875" style="171" customWidth="1"/>
    <col min="7682" max="7685" width="9.140625" style="171"/>
    <col min="7686" max="7686" width="14.85546875" style="171" customWidth="1"/>
    <col min="7687" max="7930" width="9.140625" style="171"/>
    <col min="7931" max="7931" width="37.7109375" style="171" customWidth="1"/>
    <col min="7932" max="7932" width="9.140625" style="171"/>
    <col min="7933" max="7933" width="12.85546875" style="171" customWidth="1"/>
    <col min="7934" max="7935" width="0" style="171" hidden="1" customWidth="1"/>
    <col min="7936" max="7936" width="18.28515625" style="171" customWidth="1"/>
    <col min="7937" max="7937" width="64.85546875" style="171" customWidth="1"/>
    <col min="7938" max="7941" width="9.140625" style="171"/>
    <col min="7942" max="7942" width="14.85546875" style="171" customWidth="1"/>
    <col min="7943" max="8186" width="9.140625" style="171"/>
    <col min="8187" max="8187" width="37.7109375" style="171" customWidth="1"/>
    <col min="8188" max="8188" width="9.140625" style="171"/>
    <col min="8189" max="8189" width="12.85546875" style="171" customWidth="1"/>
    <col min="8190" max="8191" width="0" style="171" hidden="1" customWidth="1"/>
    <col min="8192" max="8192" width="18.28515625" style="171" customWidth="1"/>
    <col min="8193" max="8193" width="64.85546875" style="171" customWidth="1"/>
    <col min="8194" max="8197" width="9.140625" style="171"/>
    <col min="8198" max="8198" width="14.85546875" style="171" customWidth="1"/>
    <col min="8199" max="8442" width="9.140625" style="171"/>
    <col min="8443" max="8443" width="37.7109375" style="171" customWidth="1"/>
    <col min="8444" max="8444" width="9.140625" style="171"/>
    <col min="8445" max="8445" width="12.85546875" style="171" customWidth="1"/>
    <col min="8446" max="8447" width="0" style="171" hidden="1" customWidth="1"/>
    <col min="8448" max="8448" width="18.28515625" style="171" customWidth="1"/>
    <col min="8449" max="8449" width="64.85546875" style="171" customWidth="1"/>
    <col min="8450" max="8453" width="9.140625" style="171"/>
    <col min="8454" max="8454" width="14.85546875" style="171" customWidth="1"/>
    <col min="8455" max="8698" width="9.140625" style="171"/>
    <col min="8699" max="8699" width="37.7109375" style="171" customWidth="1"/>
    <col min="8700" max="8700" width="9.140625" style="171"/>
    <col min="8701" max="8701" width="12.85546875" style="171" customWidth="1"/>
    <col min="8702" max="8703" width="0" style="171" hidden="1" customWidth="1"/>
    <col min="8704" max="8704" width="18.28515625" style="171" customWidth="1"/>
    <col min="8705" max="8705" width="64.85546875" style="171" customWidth="1"/>
    <col min="8706" max="8709" width="9.140625" style="171"/>
    <col min="8710" max="8710" width="14.85546875" style="171" customWidth="1"/>
    <col min="8711" max="8954" width="9.140625" style="171"/>
    <col min="8955" max="8955" width="37.7109375" style="171" customWidth="1"/>
    <col min="8956" max="8956" width="9.140625" style="171"/>
    <col min="8957" max="8957" width="12.85546875" style="171" customWidth="1"/>
    <col min="8958" max="8959" width="0" style="171" hidden="1" customWidth="1"/>
    <col min="8960" max="8960" width="18.28515625" style="171" customWidth="1"/>
    <col min="8961" max="8961" width="64.85546875" style="171" customWidth="1"/>
    <col min="8962" max="8965" width="9.140625" style="171"/>
    <col min="8966" max="8966" width="14.85546875" style="171" customWidth="1"/>
    <col min="8967" max="9210" width="9.140625" style="171"/>
    <col min="9211" max="9211" width="37.7109375" style="171" customWidth="1"/>
    <col min="9212" max="9212" width="9.140625" style="171"/>
    <col min="9213" max="9213" width="12.85546875" style="171" customWidth="1"/>
    <col min="9214" max="9215" width="0" style="171" hidden="1" customWidth="1"/>
    <col min="9216" max="9216" width="18.28515625" style="171" customWidth="1"/>
    <col min="9217" max="9217" width="64.85546875" style="171" customWidth="1"/>
    <col min="9218" max="9221" width="9.140625" style="171"/>
    <col min="9222" max="9222" width="14.85546875" style="171" customWidth="1"/>
    <col min="9223" max="9466" width="9.140625" style="171"/>
    <col min="9467" max="9467" width="37.7109375" style="171" customWidth="1"/>
    <col min="9468" max="9468" width="9.140625" style="171"/>
    <col min="9469" max="9469" width="12.85546875" style="171" customWidth="1"/>
    <col min="9470" max="9471" width="0" style="171" hidden="1" customWidth="1"/>
    <col min="9472" max="9472" width="18.28515625" style="171" customWidth="1"/>
    <col min="9473" max="9473" width="64.85546875" style="171" customWidth="1"/>
    <col min="9474" max="9477" width="9.140625" style="171"/>
    <col min="9478" max="9478" width="14.85546875" style="171" customWidth="1"/>
    <col min="9479" max="9722" width="9.140625" style="171"/>
    <col min="9723" max="9723" width="37.7109375" style="171" customWidth="1"/>
    <col min="9724" max="9724" width="9.140625" style="171"/>
    <col min="9725" max="9725" width="12.85546875" style="171" customWidth="1"/>
    <col min="9726" max="9727" width="0" style="171" hidden="1" customWidth="1"/>
    <col min="9728" max="9728" width="18.28515625" style="171" customWidth="1"/>
    <col min="9729" max="9729" width="64.85546875" style="171" customWidth="1"/>
    <col min="9730" max="9733" width="9.140625" style="171"/>
    <col min="9734" max="9734" width="14.85546875" style="171" customWidth="1"/>
    <col min="9735" max="9978" width="9.140625" style="171"/>
    <col min="9979" max="9979" width="37.7109375" style="171" customWidth="1"/>
    <col min="9980" max="9980" width="9.140625" style="171"/>
    <col min="9981" max="9981" width="12.85546875" style="171" customWidth="1"/>
    <col min="9982" max="9983" width="0" style="171" hidden="1" customWidth="1"/>
    <col min="9984" max="9984" width="18.28515625" style="171" customWidth="1"/>
    <col min="9985" max="9985" width="64.85546875" style="171" customWidth="1"/>
    <col min="9986" max="9989" width="9.140625" style="171"/>
    <col min="9990" max="9990" width="14.85546875" style="171" customWidth="1"/>
    <col min="9991" max="10234" width="9.140625" style="171"/>
    <col min="10235" max="10235" width="37.7109375" style="171" customWidth="1"/>
    <col min="10236" max="10236" width="9.140625" style="171"/>
    <col min="10237" max="10237" width="12.85546875" style="171" customWidth="1"/>
    <col min="10238" max="10239" width="0" style="171" hidden="1" customWidth="1"/>
    <col min="10240" max="10240" width="18.28515625" style="171" customWidth="1"/>
    <col min="10241" max="10241" width="64.85546875" style="171" customWidth="1"/>
    <col min="10242" max="10245" width="9.140625" style="171"/>
    <col min="10246" max="10246" width="14.85546875" style="171" customWidth="1"/>
    <col min="10247" max="10490" width="9.140625" style="171"/>
    <col min="10491" max="10491" width="37.7109375" style="171" customWidth="1"/>
    <col min="10492" max="10492" width="9.140625" style="171"/>
    <col min="10493" max="10493" width="12.85546875" style="171" customWidth="1"/>
    <col min="10494" max="10495" width="0" style="171" hidden="1" customWidth="1"/>
    <col min="10496" max="10496" width="18.28515625" style="171" customWidth="1"/>
    <col min="10497" max="10497" width="64.85546875" style="171" customWidth="1"/>
    <col min="10498" max="10501" width="9.140625" style="171"/>
    <col min="10502" max="10502" width="14.85546875" style="171" customWidth="1"/>
    <col min="10503" max="10746" width="9.140625" style="171"/>
    <col min="10747" max="10747" width="37.7109375" style="171" customWidth="1"/>
    <col min="10748" max="10748" width="9.140625" style="171"/>
    <col min="10749" max="10749" width="12.85546875" style="171" customWidth="1"/>
    <col min="10750" max="10751" width="0" style="171" hidden="1" customWidth="1"/>
    <col min="10752" max="10752" width="18.28515625" style="171" customWidth="1"/>
    <col min="10753" max="10753" width="64.85546875" style="171" customWidth="1"/>
    <col min="10754" max="10757" width="9.140625" style="171"/>
    <col min="10758" max="10758" width="14.85546875" style="171" customWidth="1"/>
    <col min="10759" max="11002" width="9.140625" style="171"/>
    <col min="11003" max="11003" width="37.7109375" style="171" customWidth="1"/>
    <col min="11004" max="11004" width="9.140625" style="171"/>
    <col min="11005" max="11005" width="12.85546875" style="171" customWidth="1"/>
    <col min="11006" max="11007" width="0" style="171" hidden="1" customWidth="1"/>
    <col min="11008" max="11008" width="18.28515625" style="171" customWidth="1"/>
    <col min="11009" max="11009" width="64.85546875" style="171" customWidth="1"/>
    <col min="11010" max="11013" width="9.140625" style="171"/>
    <col min="11014" max="11014" width="14.85546875" style="171" customWidth="1"/>
    <col min="11015" max="11258" width="9.140625" style="171"/>
    <col min="11259" max="11259" width="37.7109375" style="171" customWidth="1"/>
    <col min="11260" max="11260" width="9.140625" style="171"/>
    <col min="11261" max="11261" width="12.85546875" style="171" customWidth="1"/>
    <col min="11262" max="11263" width="0" style="171" hidden="1" customWidth="1"/>
    <col min="11264" max="11264" width="18.28515625" style="171" customWidth="1"/>
    <col min="11265" max="11265" width="64.85546875" style="171" customWidth="1"/>
    <col min="11266" max="11269" width="9.140625" style="171"/>
    <col min="11270" max="11270" width="14.85546875" style="171" customWidth="1"/>
    <col min="11271" max="11514" width="9.140625" style="171"/>
    <col min="11515" max="11515" width="37.7109375" style="171" customWidth="1"/>
    <col min="11516" max="11516" width="9.140625" style="171"/>
    <col min="11517" max="11517" width="12.85546875" style="171" customWidth="1"/>
    <col min="11518" max="11519" width="0" style="171" hidden="1" customWidth="1"/>
    <col min="11520" max="11520" width="18.28515625" style="171" customWidth="1"/>
    <col min="11521" max="11521" width="64.85546875" style="171" customWidth="1"/>
    <col min="11522" max="11525" width="9.140625" style="171"/>
    <col min="11526" max="11526" width="14.85546875" style="171" customWidth="1"/>
    <col min="11527" max="11770" width="9.140625" style="171"/>
    <col min="11771" max="11771" width="37.7109375" style="171" customWidth="1"/>
    <col min="11772" max="11772" width="9.140625" style="171"/>
    <col min="11773" max="11773" width="12.85546875" style="171" customWidth="1"/>
    <col min="11774" max="11775" width="0" style="171" hidden="1" customWidth="1"/>
    <col min="11776" max="11776" width="18.28515625" style="171" customWidth="1"/>
    <col min="11777" max="11777" width="64.85546875" style="171" customWidth="1"/>
    <col min="11778" max="11781" width="9.140625" style="171"/>
    <col min="11782" max="11782" width="14.85546875" style="171" customWidth="1"/>
    <col min="11783" max="12026" width="9.140625" style="171"/>
    <col min="12027" max="12027" width="37.7109375" style="171" customWidth="1"/>
    <col min="12028" max="12028" width="9.140625" style="171"/>
    <col min="12029" max="12029" width="12.85546875" style="171" customWidth="1"/>
    <col min="12030" max="12031" width="0" style="171" hidden="1" customWidth="1"/>
    <col min="12032" max="12032" width="18.28515625" style="171" customWidth="1"/>
    <col min="12033" max="12033" width="64.85546875" style="171" customWidth="1"/>
    <col min="12034" max="12037" width="9.140625" style="171"/>
    <col min="12038" max="12038" width="14.85546875" style="171" customWidth="1"/>
    <col min="12039" max="12282" width="9.140625" style="171"/>
    <col min="12283" max="12283" width="37.7109375" style="171" customWidth="1"/>
    <col min="12284" max="12284" width="9.140625" style="171"/>
    <col min="12285" max="12285" width="12.85546875" style="171" customWidth="1"/>
    <col min="12286" max="12287" width="0" style="171" hidden="1" customWidth="1"/>
    <col min="12288" max="12288" width="18.28515625" style="171" customWidth="1"/>
    <col min="12289" max="12289" width="64.85546875" style="171" customWidth="1"/>
    <col min="12290" max="12293" width="9.140625" style="171"/>
    <col min="12294" max="12294" width="14.85546875" style="171" customWidth="1"/>
    <col min="12295" max="12538" width="9.140625" style="171"/>
    <col min="12539" max="12539" width="37.7109375" style="171" customWidth="1"/>
    <col min="12540" max="12540" width="9.140625" style="171"/>
    <col min="12541" max="12541" width="12.85546875" style="171" customWidth="1"/>
    <col min="12542" max="12543" width="0" style="171" hidden="1" customWidth="1"/>
    <col min="12544" max="12544" width="18.28515625" style="171" customWidth="1"/>
    <col min="12545" max="12545" width="64.85546875" style="171" customWidth="1"/>
    <col min="12546" max="12549" width="9.140625" style="171"/>
    <col min="12550" max="12550" width="14.85546875" style="171" customWidth="1"/>
    <col min="12551" max="12794" width="9.140625" style="171"/>
    <col min="12795" max="12795" width="37.7109375" style="171" customWidth="1"/>
    <col min="12796" max="12796" width="9.140625" style="171"/>
    <col min="12797" max="12797" width="12.85546875" style="171" customWidth="1"/>
    <col min="12798" max="12799" width="0" style="171" hidden="1" customWidth="1"/>
    <col min="12800" max="12800" width="18.28515625" style="171" customWidth="1"/>
    <col min="12801" max="12801" width="64.85546875" style="171" customWidth="1"/>
    <col min="12802" max="12805" width="9.140625" style="171"/>
    <col min="12806" max="12806" width="14.85546875" style="171" customWidth="1"/>
    <col min="12807" max="13050" width="9.140625" style="171"/>
    <col min="13051" max="13051" width="37.7109375" style="171" customWidth="1"/>
    <col min="13052" max="13052" width="9.140625" style="171"/>
    <col min="13053" max="13053" width="12.85546875" style="171" customWidth="1"/>
    <col min="13054" max="13055" width="0" style="171" hidden="1" customWidth="1"/>
    <col min="13056" max="13056" width="18.28515625" style="171" customWidth="1"/>
    <col min="13057" max="13057" width="64.85546875" style="171" customWidth="1"/>
    <col min="13058" max="13061" width="9.140625" style="171"/>
    <col min="13062" max="13062" width="14.85546875" style="171" customWidth="1"/>
    <col min="13063" max="13306" width="9.140625" style="171"/>
    <col min="13307" max="13307" width="37.7109375" style="171" customWidth="1"/>
    <col min="13308" max="13308" width="9.140625" style="171"/>
    <col min="13309" max="13309" width="12.85546875" style="171" customWidth="1"/>
    <col min="13310" max="13311" width="0" style="171" hidden="1" customWidth="1"/>
    <col min="13312" max="13312" width="18.28515625" style="171" customWidth="1"/>
    <col min="13313" max="13313" width="64.85546875" style="171" customWidth="1"/>
    <col min="13314" max="13317" width="9.140625" style="171"/>
    <col min="13318" max="13318" width="14.85546875" style="171" customWidth="1"/>
    <col min="13319" max="13562" width="9.140625" style="171"/>
    <col min="13563" max="13563" width="37.7109375" style="171" customWidth="1"/>
    <col min="13564" max="13564" width="9.140625" style="171"/>
    <col min="13565" max="13565" width="12.85546875" style="171" customWidth="1"/>
    <col min="13566" max="13567" width="0" style="171" hidden="1" customWidth="1"/>
    <col min="13568" max="13568" width="18.28515625" style="171" customWidth="1"/>
    <col min="13569" max="13569" width="64.85546875" style="171" customWidth="1"/>
    <col min="13570" max="13573" width="9.140625" style="171"/>
    <col min="13574" max="13574" width="14.85546875" style="171" customWidth="1"/>
    <col min="13575" max="13818" width="9.140625" style="171"/>
    <col min="13819" max="13819" width="37.7109375" style="171" customWidth="1"/>
    <col min="13820" max="13820" width="9.140625" style="171"/>
    <col min="13821" max="13821" width="12.85546875" style="171" customWidth="1"/>
    <col min="13822" max="13823" width="0" style="171" hidden="1" customWidth="1"/>
    <col min="13824" max="13824" width="18.28515625" style="171" customWidth="1"/>
    <col min="13825" max="13825" width="64.85546875" style="171" customWidth="1"/>
    <col min="13826" max="13829" width="9.140625" style="171"/>
    <col min="13830" max="13830" width="14.85546875" style="171" customWidth="1"/>
    <col min="13831" max="14074" width="9.140625" style="171"/>
    <col min="14075" max="14075" width="37.7109375" style="171" customWidth="1"/>
    <col min="14076" max="14076" width="9.140625" style="171"/>
    <col min="14077" max="14077" width="12.85546875" style="171" customWidth="1"/>
    <col min="14078" max="14079" width="0" style="171" hidden="1" customWidth="1"/>
    <col min="14080" max="14080" width="18.28515625" style="171" customWidth="1"/>
    <col min="14081" max="14081" width="64.85546875" style="171" customWidth="1"/>
    <col min="14082" max="14085" width="9.140625" style="171"/>
    <col min="14086" max="14086" width="14.85546875" style="171" customWidth="1"/>
    <col min="14087" max="14330" width="9.140625" style="171"/>
    <col min="14331" max="14331" width="37.7109375" style="171" customWidth="1"/>
    <col min="14332" max="14332" width="9.140625" style="171"/>
    <col min="14333" max="14333" width="12.85546875" style="171" customWidth="1"/>
    <col min="14334" max="14335" width="0" style="171" hidden="1" customWidth="1"/>
    <col min="14336" max="14336" width="18.28515625" style="171" customWidth="1"/>
    <col min="14337" max="14337" width="64.85546875" style="171" customWidth="1"/>
    <col min="14338" max="14341" width="9.140625" style="171"/>
    <col min="14342" max="14342" width="14.85546875" style="171" customWidth="1"/>
    <col min="14343" max="14586" width="9.140625" style="171"/>
    <col min="14587" max="14587" width="37.7109375" style="171" customWidth="1"/>
    <col min="14588" max="14588" width="9.140625" style="171"/>
    <col min="14589" max="14589" width="12.85546875" style="171" customWidth="1"/>
    <col min="14590" max="14591" width="0" style="171" hidden="1" customWidth="1"/>
    <col min="14592" max="14592" width="18.28515625" style="171" customWidth="1"/>
    <col min="14593" max="14593" width="64.85546875" style="171" customWidth="1"/>
    <col min="14594" max="14597" width="9.140625" style="171"/>
    <col min="14598" max="14598" width="14.85546875" style="171" customWidth="1"/>
    <col min="14599" max="14842" width="9.140625" style="171"/>
    <col min="14843" max="14843" width="37.7109375" style="171" customWidth="1"/>
    <col min="14844" max="14844" width="9.140625" style="171"/>
    <col min="14845" max="14845" width="12.85546875" style="171" customWidth="1"/>
    <col min="14846" max="14847" width="0" style="171" hidden="1" customWidth="1"/>
    <col min="14848" max="14848" width="18.28515625" style="171" customWidth="1"/>
    <col min="14849" max="14849" width="64.85546875" style="171" customWidth="1"/>
    <col min="14850" max="14853" width="9.140625" style="171"/>
    <col min="14854" max="14854" width="14.85546875" style="171" customWidth="1"/>
    <col min="14855" max="15098" width="9.140625" style="171"/>
    <col min="15099" max="15099" width="37.7109375" style="171" customWidth="1"/>
    <col min="15100" max="15100" width="9.140625" style="171"/>
    <col min="15101" max="15101" width="12.85546875" style="171" customWidth="1"/>
    <col min="15102" max="15103" width="0" style="171" hidden="1" customWidth="1"/>
    <col min="15104" max="15104" width="18.28515625" style="171" customWidth="1"/>
    <col min="15105" max="15105" width="64.85546875" style="171" customWidth="1"/>
    <col min="15106" max="15109" width="9.140625" style="171"/>
    <col min="15110" max="15110" width="14.85546875" style="171" customWidth="1"/>
    <col min="15111" max="15354" width="9.140625" style="171"/>
    <col min="15355" max="15355" width="37.7109375" style="171" customWidth="1"/>
    <col min="15356" max="15356" width="9.140625" style="171"/>
    <col min="15357" max="15357" width="12.85546875" style="171" customWidth="1"/>
    <col min="15358" max="15359" width="0" style="171" hidden="1" customWidth="1"/>
    <col min="15360" max="15360" width="18.28515625" style="171" customWidth="1"/>
    <col min="15361" max="15361" width="64.85546875" style="171" customWidth="1"/>
    <col min="15362" max="15365" width="9.140625" style="171"/>
    <col min="15366" max="15366" width="14.85546875" style="171" customWidth="1"/>
    <col min="15367" max="15610" width="9.140625" style="171"/>
    <col min="15611" max="15611" width="37.7109375" style="171" customWidth="1"/>
    <col min="15612" max="15612" width="9.140625" style="171"/>
    <col min="15613" max="15613" width="12.85546875" style="171" customWidth="1"/>
    <col min="15614" max="15615" width="0" style="171" hidden="1" customWidth="1"/>
    <col min="15616" max="15616" width="18.28515625" style="171" customWidth="1"/>
    <col min="15617" max="15617" width="64.85546875" style="171" customWidth="1"/>
    <col min="15618" max="15621" width="9.140625" style="171"/>
    <col min="15622" max="15622" width="14.85546875" style="171" customWidth="1"/>
    <col min="15623" max="15866" width="9.140625" style="171"/>
    <col min="15867" max="15867" width="37.7109375" style="171" customWidth="1"/>
    <col min="15868" max="15868" width="9.140625" style="171"/>
    <col min="15869" max="15869" width="12.85546875" style="171" customWidth="1"/>
    <col min="15870" max="15871" width="0" style="171" hidden="1" customWidth="1"/>
    <col min="15872" max="15872" width="18.28515625" style="171" customWidth="1"/>
    <col min="15873" max="15873" width="64.85546875" style="171" customWidth="1"/>
    <col min="15874" max="15877" width="9.140625" style="171"/>
    <col min="15878" max="15878" width="14.85546875" style="171" customWidth="1"/>
    <col min="15879" max="16122" width="9.140625" style="171"/>
    <col min="16123" max="16123" width="37.7109375" style="171" customWidth="1"/>
    <col min="16124" max="16124" width="9.140625" style="171"/>
    <col min="16125" max="16125" width="12.85546875" style="171" customWidth="1"/>
    <col min="16126" max="16127" width="0" style="171" hidden="1" customWidth="1"/>
    <col min="16128" max="16128" width="18.28515625" style="171" customWidth="1"/>
    <col min="16129" max="16129" width="64.85546875" style="171" customWidth="1"/>
    <col min="16130" max="16133" width="9.140625" style="171"/>
    <col min="16134" max="16134" width="14.85546875" style="171" customWidth="1"/>
    <col min="16135" max="16384" width="9.140625" style="171"/>
  </cols>
  <sheetData>
    <row r="1" spans="1:42" ht="18.75" x14ac:dyDescent="0.25">
      <c r="J1" s="172" t="s">
        <v>70</v>
      </c>
    </row>
    <row r="2" spans="1:42" ht="18.75" x14ac:dyDescent="0.3">
      <c r="J2" s="173" t="s">
        <v>11</v>
      </c>
    </row>
    <row r="3" spans="1:42" ht="18.75" x14ac:dyDescent="0.3">
      <c r="J3" s="173" t="s">
        <v>69</v>
      </c>
    </row>
    <row r="4" spans="1:42" ht="18.75" x14ac:dyDescent="0.3">
      <c r="I4" s="173"/>
    </row>
    <row r="5" spans="1:42" x14ac:dyDescent="0.25">
      <c r="A5" s="292" t="str">
        <f>'1. паспорт местоположение'!A5:C5</f>
        <v>Год раскрытия информации: 2024 год</v>
      </c>
      <c r="B5" s="292"/>
      <c r="C5" s="292"/>
      <c r="D5" s="292"/>
      <c r="E5" s="292"/>
      <c r="F5" s="292"/>
      <c r="G5" s="292"/>
      <c r="H5" s="292"/>
      <c r="I5" s="292"/>
      <c r="J5" s="292"/>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73"/>
    </row>
    <row r="7" spans="1:42" ht="18.75" x14ac:dyDescent="0.25">
      <c r="A7" s="296" t="s">
        <v>10</v>
      </c>
      <c r="B7" s="296"/>
      <c r="C7" s="296"/>
      <c r="D7" s="296"/>
      <c r="E7" s="296"/>
      <c r="F7" s="296"/>
      <c r="G7" s="296"/>
      <c r="H7" s="296"/>
      <c r="I7" s="296"/>
      <c r="J7" s="296"/>
    </row>
    <row r="8" spans="1:42" ht="18.75" x14ac:dyDescent="0.25">
      <c r="A8" s="296"/>
      <c r="B8" s="296"/>
      <c r="C8" s="296"/>
      <c r="D8" s="296"/>
      <c r="E8" s="296"/>
      <c r="F8" s="296"/>
      <c r="G8" s="296"/>
      <c r="H8" s="296"/>
      <c r="I8" s="296"/>
      <c r="J8" s="296"/>
    </row>
    <row r="9" spans="1:42" x14ac:dyDescent="0.25">
      <c r="A9" s="419" t="str">
        <f>'1. паспорт местоположение'!A9:C9</f>
        <v>АО "Россети Тюмень"</v>
      </c>
      <c r="B9" s="419"/>
      <c r="C9" s="419"/>
      <c r="D9" s="419"/>
      <c r="E9" s="419"/>
      <c r="F9" s="419"/>
      <c r="G9" s="419"/>
      <c r="H9" s="419"/>
      <c r="I9" s="419"/>
      <c r="J9" s="419"/>
    </row>
    <row r="10" spans="1:42" x14ac:dyDescent="0.25">
      <c r="A10" s="293" t="s">
        <v>9</v>
      </c>
      <c r="B10" s="293"/>
      <c r="C10" s="293"/>
      <c r="D10" s="293"/>
      <c r="E10" s="293"/>
      <c r="F10" s="293"/>
      <c r="G10" s="293"/>
      <c r="H10" s="293"/>
      <c r="I10" s="293"/>
      <c r="J10" s="293"/>
    </row>
    <row r="11" spans="1:42" ht="18.75" x14ac:dyDescent="0.25">
      <c r="A11" s="296"/>
      <c r="B11" s="296"/>
      <c r="C11" s="296"/>
      <c r="D11" s="296"/>
      <c r="E11" s="296"/>
      <c r="F11" s="296"/>
      <c r="G11" s="296"/>
      <c r="H11" s="296"/>
      <c r="I11" s="296"/>
      <c r="J11" s="296"/>
    </row>
    <row r="12" spans="1:42" x14ac:dyDescent="0.25">
      <c r="A12" s="419" t="str">
        <f>'1. паспорт местоположение'!A12:C12</f>
        <v>M_TP1600.PS.0157</v>
      </c>
      <c r="B12" s="419"/>
      <c r="C12" s="419"/>
      <c r="D12" s="419"/>
      <c r="E12" s="419"/>
      <c r="F12" s="419"/>
      <c r="G12" s="419"/>
      <c r="H12" s="419"/>
      <c r="I12" s="419"/>
      <c r="J12" s="419"/>
    </row>
    <row r="13" spans="1:42" x14ac:dyDescent="0.25">
      <c r="A13" s="293" t="s">
        <v>8</v>
      </c>
      <c r="B13" s="293"/>
      <c r="C13" s="293"/>
      <c r="D13" s="293"/>
      <c r="E13" s="293"/>
      <c r="F13" s="293"/>
      <c r="G13" s="293"/>
      <c r="H13" s="293"/>
      <c r="I13" s="293"/>
      <c r="J13" s="293"/>
    </row>
    <row r="14" spans="1:42" ht="18.75" x14ac:dyDescent="0.25">
      <c r="A14" s="417"/>
      <c r="B14" s="417"/>
      <c r="C14" s="417"/>
      <c r="D14" s="417"/>
      <c r="E14" s="417"/>
      <c r="F14" s="417"/>
      <c r="G14" s="417"/>
      <c r="H14" s="417"/>
      <c r="I14" s="417"/>
      <c r="J14" s="417"/>
    </row>
    <row r="15" spans="1:42" ht="33.75" customHeight="1" x14ac:dyDescent="0.25">
      <c r="A15" s="420"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0"/>
      <c r="C15" s="420"/>
      <c r="D15" s="420"/>
      <c r="E15" s="420"/>
      <c r="F15" s="420"/>
      <c r="G15" s="420"/>
      <c r="H15" s="420"/>
      <c r="I15" s="420"/>
      <c r="J15" s="420"/>
    </row>
    <row r="16" spans="1:42" x14ac:dyDescent="0.25">
      <c r="A16" s="293" t="s">
        <v>7</v>
      </c>
      <c r="B16" s="293"/>
      <c r="C16" s="293"/>
      <c r="D16" s="293"/>
      <c r="E16" s="293"/>
      <c r="F16" s="293"/>
      <c r="G16" s="293"/>
      <c r="H16" s="293"/>
      <c r="I16" s="293"/>
      <c r="J16" s="293"/>
    </row>
    <row r="17" spans="1:10" ht="15.75" customHeight="1" x14ac:dyDescent="0.25">
      <c r="J17" s="177"/>
    </row>
    <row r="18" spans="1:10" x14ac:dyDescent="0.25">
      <c r="I18" s="178"/>
    </row>
    <row r="19" spans="1:10" ht="15.75" customHeight="1" x14ac:dyDescent="0.25">
      <c r="A19" s="418" t="s">
        <v>490</v>
      </c>
      <c r="B19" s="418"/>
      <c r="C19" s="418"/>
      <c r="D19" s="418"/>
      <c r="E19" s="418"/>
      <c r="F19" s="418"/>
      <c r="G19" s="418"/>
      <c r="H19" s="418"/>
      <c r="I19" s="418"/>
      <c r="J19" s="418"/>
    </row>
    <row r="20" spans="1:10" x14ac:dyDescent="0.25">
      <c r="A20" s="179"/>
      <c r="B20" s="179"/>
      <c r="C20" s="180"/>
      <c r="D20" s="180"/>
      <c r="E20" s="180"/>
      <c r="F20" s="180"/>
      <c r="G20" s="180"/>
      <c r="H20" s="180"/>
      <c r="I20" s="180"/>
      <c r="J20" s="180"/>
    </row>
    <row r="21" spans="1:10" ht="28.5" customHeight="1" x14ac:dyDescent="0.25">
      <c r="A21" s="421" t="s">
        <v>229</v>
      </c>
      <c r="B21" s="421" t="s">
        <v>228</v>
      </c>
      <c r="C21" s="427" t="s">
        <v>422</v>
      </c>
      <c r="D21" s="427"/>
      <c r="E21" s="427"/>
      <c r="F21" s="427"/>
      <c r="G21" s="422" t="s">
        <v>227</v>
      </c>
      <c r="H21" s="424" t="s">
        <v>424</v>
      </c>
      <c r="I21" s="421" t="s">
        <v>226</v>
      </c>
      <c r="J21" s="423" t="s">
        <v>423</v>
      </c>
    </row>
    <row r="22" spans="1:10" ht="58.5" customHeight="1" x14ac:dyDescent="0.25">
      <c r="A22" s="421"/>
      <c r="B22" s="421"/>
      <c r="C22" s="428" t="s">
        <v>3</v>
      </c>
      <c r="D22" s="428"/>
      <c r="E22" s="429" t="s">
        <v>2</v>
      </c>
      <c r="F22" s="430"/>
      <c r="G22" s="422"/>
      <c r="H22" s="425"/>
      <c r="I22" s="421"/>
      <c r="J22" s="423"/>
    </row>
    <row r="23" spans="1:10" ht="31.5" x14ac:dyDescent="0.25">
      <c r="A23" s="421"/>
      <c r="B23" s="421"/>
      <c r="C23" s="181" t="s">
        <v>225</v>
      </c>
      <c r="D23" s="181" t="s">
        <v>224</v>
      </c>
      <c r="E23" s="181" t="s">
        <v>225</v>
      </c>
      <c r="F23" s="181" t="s">
        <v>224</v>
      </c>
      <c r="G23" s="422"/>
      <c r="H23" s="426"/>
      <c r="I23" s="421"/>
      <c r="J23" s="423"/>
    </row>
    <row r="24" spans="1:10" x14ac:dyDescent="0.25">
      <c r="A24" s="275">
        <v>1</v>
      </c>
      <c r="B24" s="275">
        <v>2</v>
      </c>
      <c r="C24" s="181">
        <v>3</v>
      </c>
      <c r="D24" s="181">
        <v>4</v>
      </c>
      <c r="E24" s="181">
        <v>7</v>
      </c>
      <c r="F24" s="181">
        <v>8</v>
      </c>
      <c r="G24" s="181">
        <v>9</v>
      </c>
      <c r="H24" s="181">
        <v>10</v>
      </c>
      <c r="I24" s="181">
        <v>11</v>
      </c>
      <c r="J24" s="181">
        <v>12</v>
      </c>
    </row>
    <row r="25" spans="1:10" ht="31.5" x14ac:dyDescent="0.25">
      <c r="A25" s="181">
        <v>1</v>
      </c>
      <c r="B25" s="182" t="s">
        <v>223</v>
      </c>
      <c r="C25" s="183"/>
      <c r="D25" s="183"/>
      <c r="E25" s="183"/>
      <c r="F25" s="183"/>
      <c r="G25" s="183"/>
      <c r="H25" s="183"/>
      <c r="I25" s="184"/>
      <c r="J25" s="185"/>
    </row>
    <row r="26" spans="1:10" ht="21.75" customHeight="1" x14ac:dyDescent="0.25">
      <c r="A26" s="181" t="s">
        <v>222</v>
      </c>
      <c r="B26" s="186" t="s">
        <v>429</v>
      </c>
      <c r="C26" s="183" t="s">
        <v>526</v>
      </c>
      <c r="D26" s="183" t="s">
        <v>526</v>
      </c>
      <c r="E26" s="183" t="s">
        <v>526</v>
      </c>
      <c r="F26" s="183" t="s">
        <v>526</v>
      </c>
      <c r="G26" s="183"/>
      <c r="H26" s="183"/>
      <c r="I26" s="184"/>
      <c r="J26" s="184"/>
    </row>
    <row r="27" spans="1:10" s="187" customFormat="1" ht="39" customHeight="1" x14ac:dyDescent="0.25">
      <c r="A27" s="181" t="s">
        <v>221</v>
      </c>
      <c r="B27" s="186" t="s">
        <v>431</v>
      </c>
      <c r="C27" s="183" t="s">
        <v>526</v>
      </c>
      <c r="D27" s="183" t="s">
        <v>526</v>
      </c>
      <c r="E27" s="183" t="s">
        <v>526</v>
      </c>
      <c r="F27" s="183" t="s">
        <v>526</v>
      </c>
      <c r="G27" s="183"/>
      <c r="H27" s="183"/>
      <c r="I27" s="184"/>
      <c r="J27" s="184"/>
    </row>
    <row r="28" spans="1:10" s="187" customFormat="1" ht="70.5" customHeight="1" x14ac:dyDescent="0.25">
      <c r="A28" s="181" t="s">
        <v>430</v>
      </c>
      <c r="B28" s="186" t="s">
        <v>435</v>
      </c>
      <c r="C28" s="183" t="s">
        <v>526</v>
      </c>
      <c r="D28" s="183" t="s">
        <v>526</v>
      </c>
      <c r="E28" s="183" t="s">
        <v>526</v>
      </c>
      <c r="F28" s="183" t="s">
        <v>526</v>
      </c>
      <c r="G28" s="183"/>
      <c r="H28" s="183"/>
      <c r="I28" s="184"/>
      <c r="J28" s="184"/>
    </row>
    <row r="29" spans="1:10" s="187" customFormat="1" ht="54" customHeight="1" x14ac:dyDescent="0.25">
      <c r="A29" s="181" t="s">
        <v>220</v>
      </c>
      <c r="B29" s="186" t="s">
        <v>434</v>
      </c>
      <c r="C29" s="183" t="s">
        <v>526</v>
      </c>
      <c r="D29" s="183" t="s">
        <v>526</v>
      </c>
      <c r="E29" s="183" t="s">
        <v>526</v>
      </c>
      <c r="F29" s="183" t="s">
        <v>526</v>
      </c>
      <c r="G29" s="183"/>
      <c r="H29" s="183"/>
      <c r="I29" s="184"/>
      <c r="J29" s="184"/>
    </row>
    <row r="30" spans="1:10" s="187" customFormat="1" ht="42" customHeight="1" x14ac:dyDescent="0.25">
      <c r="A30" s="181" t="s">
        <v>219</v>
      </c>
      <c r="B30" s="186" t="s">
        <v>436</v>
      </c>
      <c r="C30" s="183" t="s">
        <v>526</v>
      </c>
      <c r="D30" s="183" t="s">
        <v>526</v>
      </c>
      <c r="E30" s="183" t="s">
        <v>526</v>
      </c>
      <c r="F30" s="183" t="s">
        <v>526</v>
      </c>
      <c r="G30" s="183"/>
      <c r="H30" s="183"/>
      <c r="I30" s="184"/>
      <c r="J30" s="184"/>
    </row>
    <row r="31" spans="1:10" s="187" customFormat="1" ht="37.5" customHeight="1" x14ac:dyDescent="0.25">
      <c r="A31" s="181" t="s">
        <v>218</v>
      </c>
      <c r="B31" s="188" t="s">
        <v>432</v>
      </c>
      <c r="C31" s="189">
        <v>45311</v>
      </c>
      <c r="D31" s="189">
        <v>45342</v>
      </c>
      <c r="E31" s="189">
        <v>45282</v>
      </c>
      <c r="F31" s="189">
        <v>45300</v>
      </c>
      <c r="G31" s="183"/>
      <c r="H31" s="183"/>
      <c r="I31" s="184"/>
      <c r="J31" s="184"/>
    </row>
    <row r="32" spans="1:10" s="187" customFormat="1" ht="31.5" x14ac:dyDescent="0.25">
      <c r="A32" s="181" t="s">
        <v>216</v>
      </c>
      <c r="B32" s="188" t="s">
        <v>437</v>
      </c>
      <c r="C32" s="189">
        <v>45383</v>
      </c>
      <c r="D32" s="189">
        <v>45412</v>
      </c>
      <c r="E32" s="189">
        <v>45376</v>
      </c>
      <c r="F32" s="189">
        <v>45408</v>
      </c>
      <c r="G32" s="183"/>
      <c r="H32" s="183"/>
      <c r="I32" s="184"/>
      <c r="J32" s="184"/>
    </row>
    <row r="33" spans="1:10" s="187" customFormat="1" ht="37.5" customHeight="1" x14ac:dyDescent="0.25">
      <c r="A33" s="181" t="s">
        <v>448</v>
      </c>
      <c r="B33" s="188" t="s">
        <v>367</v>
      </c>
      <c r="C33" s="183" t="s">
        <v>526</v>
      </c>
      <c r="D33" s="183" t="s">
        <v>526</v>
      </c>
      <c r="E33" s="183" t="s">
        <v>526</v>
      </c>
      <c r="F33" s="183" t="s">
        <v>526</v>
      </c>
      <c r="G33" s="183"/>
      <c r="H33" s="183"/>
      <c r="I33" s="184"/>
      <c r="J33" s="184"/>
    </row>
    <row r="34" spans="1:10" s="187" customFormat="1" ht="47.25" customHeight="1" x14ac:dyDescent="0.25">
      <c r="A34" s="181" t="s">
        <v>449</v>
      </c>
      <c r="B34" s="188" t="s">
        <v>441</v>
      </c>
      <c r="C34" s="183" t="s">
        <v>526</v>
      </c>
      <c r="D34" s="183" t="s">
        <v>526</v>
      </c>
      <c r="E34" s="183" t="s">
        <v>526</v>
      </c>
      <c r="F34" s="183" t="s">
        <v>526</v>
      </c>
      <c r="G34" s="190"/>
      <c r="H34" s="190"/>
      <c r="I34" s="190"/>
      <c r="J34" s="184"/>
    </row>
    <row r="35" spans="1:10" s="187" customFormat="1" ht="49.5" customHeight="1" x14ac:dyDescent="0.25">
      <c r="A35" s="181" t="s">
        <v>450</v>
      </c>
      <c r="B35" s="188" t="s">
        <v>217</v>
      </c>
      <c r="C35" s="189">
        <v>45474</v>
      </c>
      <c r="D35" s="189">
        <v>45483</v>
      </c>
      <c r="E35" s="189">
        <v>45408</v>
      </c>
      <c r="F35" s="189">
        <v>45436</v>
      </c>
      <c r="G35" s="190"/>
      <c r="H35" s="190"/>
      <c r="I35" s="190"/>
      <c r="J35" s="184"/>
    </row>
    <row r="36" spans="1:10" ht="37.5" customHeight="1" x14ac:dyDescent="0.25">
      <c r="A36" s="181" t="s">
        <v>451</v>
      </c>
      <c r="B36" s="188" t="s">
        <v>433</v>
      </c>
      <c r="C36" s="183" t="s">
        <v>526</v>
      </c>
      <c r="D36" s="183" t="s">
        <v>526</v>
      </c>
      <c r="E36" s="183" t="s">
        <v>526</v>
      </c>
      <c r="F36" s="183" t="s">
        <v>526</v>
      </c>
      <c r="G36" s="191"/>
      <c r="H36" s="191"/>
      <c r="I36" s="184"/>
      <c r="J36" s="184"/>
    </row>
    <row r="37" spans="1:10" x14ac:dyDescent="0.25">
      <c r="A37" s="181" t="s">
        <v>452</v>
      </c>
      <c r="B37" s="188" t="s">
        <v>215</v>
      </c>
      <c r="C37" s="189">
        <v>45442</v>
      </c>
      <c r="D37" s="189">
        <v>45473</v>
      </c>
      <c r="E37" s="189">
        <v>45376</v>
      </c>
      <c r="F37" s="189">
        <v>45471</v>
      </c>
      <c r="G37" s="191"/>
      <c r="H37" s="191"/>
      <c r="I37" s="184"/>
      <c r="J37" s="184"/>
    </row>
    <row r="38" spans="1:10" x14ac:dyDescent="0.25">
      <c r="A38" s="181" t="s">
        <v>575</v>
      </c>
      <c r="B38" s="182" t="s">
        <v>214</v>
      </c>
      <c r="C38" s="184"/>
      <c r="D38" s="184"/>
      <c r="E38" s="184"/>
      <c r="F38" s="184"/>
      <c r="G38" s="184"/>
      <c r="H38" s="184"/>
      <c r="I38" s="184"/>
      <c r="J38" s="184"/>
    </row>
    <row r="39" spans="1:10" ht="63" x14ac:dyDescent="0.25">
      <c r="A39" s="181">
        <v>2</v>
      </c>
      <c r="B39" s="188" t="s">
        <v>438</v>
      </c>
      <c r="C39" s="192">
        <v>45498</v>
      </c>
      <c r="D39" s="192">
        <v>45529</v>
      </c>
      <c r="E39" s="192">
        <v>45863</v>
      </c>
      <c r="F39" s="192">
        <v>45894</v>
      </c>
      <c r="G39" s="193"/>
      <c r="H39" s="184"/>
      <c r="I39" s="184"/>
      <c r="J39" s="184"/>
    </row>
    <row r="40" spans="1:10" ht="33.75" customHeight="1" x14ac:dyDescent="0.25">
      <c r="A40" s="181" t="s">
        <v>213</v>
      </c>
      <c r="B40" s="188" t="s">
        <v>440</v>
      </c>
      <c r="C40" s="192">
        <v>45529</v>
      </c>
      <c r="D40" s="194">
        <v>45560</v>
      </c>
      <c r="E40" s="192">
        <v>45894</v>
      </c>
      <c r="F40" s="194">
        <v>45925</v>
      </c>
      <c r="G40" s="193"/>
      <c r="H40" s="119"/>
      <c r="I40" s="184"/>
      <c r="J40" s="184"/>
    </row>
    <row r="41" spans="1:10" ht="63" customHeight="1" x14ac:dyDescent="0.25">
      <c r="A41" s="181" t="s">
        <v>212</v>
      </c>
      <c r="B41" s="182" t="s">
        <v>521</v>
      </c>
      <c r="C41" s="195"/>
      <c r="D41" s="195"/>
      <c r="E41" s="195"/>
      <c r="F41" s="195"/>
      <c r="G41" s="195"/>
      <c r="H41" s="184"/>
      <c r="I41" s="184"/>
      <c r="J41" s="184"/>
    </row>
    <row r="42" spans="1:10" ht="58.5" customHeight="1" x14ac:dyDescent="0.25">
      <c r="A42" s="181">
        <v>3</v>
      </c>
      <c r="B42" s="188" t="s">
        <v>439</v>
      </c>
      <c r="C42" s="183" t="s">
        <v>526</v>
      </c>
      <c r="D42" s="183" t="s">
        <v>526</v>
      </c>
      <c r="E42" s="183" t="s">
        <v>526</v>
      </c>
      <c r="F42" s="183" t="s">
        <v>526</v>
      </c>
      <c r="G42" s="195"/>
      <c r="H42" s="184"/>
      <c r="I42" s="184"/>
      <c r="J42" s="184"/>
    </row>
    <row r="43" spans="1:10" ht="34.5" customHeight="1" x14ac:dyDescent="0.25">
      <c r="A43" s="181" t="s">
        <v>211</v>
      </c>
      <c r="B43" s="188" t="s">
        <v>209</v>
      </c>
      <c r="C43" s="194">
        <v>45590</v>
      </c>
      <c r="D43" s="192">
        <v>45597</v>
      </c>
      <c r="E43" s="194">
        <v>45955</v>
      </c>
      <c r="F43" s="192">
        <v>45962</v>
      </c>
      <c r="G43" s="193"/>
      <c r="H43" s="184"/>
      <c r="I43" s="184"/>
      <c r="J43" s="184"/>
    </row>
    <row r="44" spans="1:10" ht="24.75" customHeight="1" x14ac:dyDescent="0.25">
      <c r="A44" s="181" t="s">
        <v>210</v>
      </c>
      <c r="B44" s="188" t="s">
        <v>207</v>
      </c>
      <c r="C44" s="192">
        <v>45595</v>
      </c>
      <c r="D44" s="192">
        <v>45626</v>
      </c>
      <c r="E44" s="192">
        <v>45960</v>
      </c>
      <c r="F44" s="192">
        <v>45991</v>
      </c>
      <c r="G44" s="193"/>
      <c r="H44" s="184"/>
      <c r="I44" s="184"/>
      <c r="J44" s="184"/>
    </row>
    <row r="45" spans="1:10" ht="90.75" customHeight="1" x14ac:dyDescent="0.25">
      <c r="A45" s="181" t="s">
        <v>208</v>
      </c>
      <c r="B45" s="188" t="s">
        <v>444</v>
      </c>
      <c r="C45" s="183" t="s">
        <v>526</v>
      </c>
      <c r="D45" s="183" t="s">
        <v>526</v>
      </c>
      <c r="E45" s="183" t="s">
        <v>526</v>
      </c>
      <c r="F45" s="183" t="s">
        <v>526</v>
      </c>
      <c r="G45" s="184"/>
      <c r="H45" s="184"/>
      <c r="I45" s="184"/>
      <c r="J45" s="184"/>
    </row>
    <row r="46" spans="1:10" ht="167.25" customHeight="1" x14ac:dyDescent="0.25">
      <c r="A46" s="181" t="s">
        <v>206</v>
      </c>
      <c r="B46" s="188" t="s">
        <v>442</v>
      </c>
      <c r="C46" s="183" t="s">
        <v>526</v>
      </c>
      <c r="D46" s="183" t="s">
        <v>526</v>
      </c>
      <c r="E46" s="183" t="s">
        <v>526</v>
      </c>
      <c r="F46" s="183" t="s">
        <v>526</v>
      </c>
      <c r="G46" s="184"/>
      <c r="H46" s="184"/>
      <c r="I46" s="184"/>
      <c r="J46" s="184"/>
    </row>
    <row r="47" spans="1:10" ht="30.75" customHeight="1" x14ac:dyDescent="0.25">
      <c r="A47" s="181" t="s">
        <v>204</v>
      </c>
      <c r="B47" s="188" t="s">
        <v>205</v>
      </c>
      <c r="C47" s="192">
        <v>45601</v>
      </c>
      <c r="D47" s="192">
        <v>45631</v>
      </c>
      <c r="E47" s="192">
        <v>45966</v>
      </c>
      <c r="F47" s="192">
        <v>45996</v>
      </c>
      <c r="G47" s="184"/>
      <c r="H47" s="184"/>
      <c r="I47" s="184"/>
      <c r="J47" s="184"/>
    </row>
    <row r="48" spans="1:10" ht="37.5" customHeight="1" x14ac:dyDescent="0.25">
      <c r="A48" s="181" t="s">
        <v>576</v>
      </c>
      <c r="B48" s="182" t="s">
        <v>203</v>
      </c>
      <c r="C48" s="195"/>
      <c r="D48" s="195"/>
      <c r="E48" s="195"/>
      <c r="F48" s="195"/>
      <c r="G48" s="184"/>
      <c r="H48" s="184"/>
      <c r="I48" s="184"/>
      <c r="J48" s="184"/>
    </row>
    <row r="49" spans="1:10" ht="35.25" customHeight="1" x14ac:dyDescent="0.25">
      <c r="A49" s="181">
        <v>4</v>
      </c>
      <c r="B49" s="188" t="s">
        <v>201</v>
      </c>
      <c r="C49" s="194">
        <v>45631</v>
      </c>
      <c r="D49" s="194">
        <v>45636</v>
      </c>
      <c r="E49" s="194">
        <v>45996</v>
      </c>
      <c r="F49" s="194">
        <v>46001</v>
      </c>
      <c r="G49" s="184"/>
      <c r="H49" s="184"/>
      <c r="I49" s="184"/>
      <c r="J49" s="184"/>
    </row>
    <row r="50" spans="1:10" ht="86.25" customHeight="1" x14ac:dyDescent="0.25">
      <c r="A50" s="181" t="s">
        <v>202</v>
      </c>
      <c r="B50" s="188" t="s">
        <v>443</v>
      </c>
      <c r="C50" s="192">
        <v>45636</v>
      </c>
      <c r="D50" s="192">
        <v>45641</v>
      </c>
      <c r="E50" s="192">
        <v>46001</v>
      </c>
      <c r="F50" s="192">
        <v>46006</v>
      </c>
      <c r="G50" s="184"/>
      <c r="H50" s="184"/>
      <c r="I50" s="184"/>
      <c r="J50" s="184"/>
    </row>
    <row r="51" spans="1:10" ht="77.25" customHeight="1" x14ac:dyDescent="0.25">
      <c r="A51" s="181" t="s">
        <v>200</v>
      </c>
      <c r="B51" s="188" t="s">
        <v>445</v>
      </c>
      <c r="C51" s="183" t="s">
        <v>526</v>
      </c>
      <c r="D51" s="183" t="s">
        <v>526</v>
      </c>
      <c r="E51" s="183" t="s">
        <v>526</v>
      </c>
      <c r="F51" s="183" t="s">
        <v>526</v>
      </c>
      <c r="G51" s="184"/>
      <c r="H51" s="184"/>
      <c r="I51" s="184"/>
      <c r="J51" s="184"/>
    </row>
    <row r="52" spans="1:10" ht="71.25" customHeight="1" x14ac:dyDescent="0.25">
      <c r="A52" s="181" t="s">
        <v>198</v>
      </c>
      <c r="B52" s="188" t="s">
        <v>199</v>
      </c>
      <c r="C52" s="183" t="s">
        <v>526</v>
      </c>
      <c r="D52" s="183" t="s">
        <v>526</v>
      </c>
      <c r="E52" s="183" t="s">
        <v>526</v>
      </c>
      <c r="F52" s="183" t="s">
        <v>526</v>
      </c>
      <c r="G52" s="184"/>
      <c r="H52" s="184"/>
      <c r="I52" s="184"/>
      <c r="J52" s="184"/>
    </row>
    <row r="53" spans="1:10" ht="48" customHeight="1" x14ac:dyDescent="0.25">
      <c r="A53" s="181" t="s">
        <v>196</v>
      </c>
      <c r="B53" s="196" t="s">
        <v>446</v>
      </c>
      <c r="C53" s="192">
        <v>45641</v>
      </c>
      <c r="D53" s="192">
        <v>45651</v>
      </c>
      <c r="E53" s="192">
        <v>46006</v>
      </c>
      <c r="F53" s="192">
        <v>46016</v>
      </c>
      <c r="G53" s="119"/>
      <c r="H53" s="119"/>
      <c r="I53" s="184"/>
      <c r="J53" s="184"/>
    </row>
    <row r="54" spans="1:10" ht="46.5" customHeight="1" x14ac:dyDescent="0.25">
      <c r="A54" s="181" t="s">
        <v>447</v>
      </c>
      <c r="B54" s="188" t="s">
        <v>197</v>
      </c>
      <c r="C54" s="183" t="s">
        <v>526</v>
      </c>
      <c r="D54" s="183" t="s">
        <v>526</v>
      </c>
      <c r="E54" s="183" t="s">
        <v>526</v>
      </c>
      <c r="F54" s="183" t="s">
        <v>526</v>
      </c>
      <c r="G54" s="184"/>
      <c r="H54" s="184"/>
      <c r="I54" s="184"/>
      <c r="J54" s="1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19" zoomScale="60" zoomScaleNormal="60" zoomScaleSheetLayoutView="50" workbookViewId="0">
      <selection activeCell="M32" sqref="M3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8"/>
      <c r="B5" s="58"/>
      <c r="C5" s="58"/>
      <c r="D5" s="58"/>
      <c r="E5" s="58"/>
      <c r="F5" s="58"/>
      <c r="L5" s="58"/>
      <c r="M5" s="58"/>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5" t="str">
        <f>'1. паспорт местоположение'!A12:C12</f>
        <v>M_TP1600.PS.0157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299"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3" t="s">
        <v>491</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9" t="s">
        <v>195</v>
      </c>
      <c r="B20" s="439" t="s">
        <v>194</v>
      </c>
      <c r="C20" s="437" t="s">
        <v>193</v>
      </c>
      <c r="D20" s="437"/>
      <c r="E20" s="442" t="s">
        <v>192</v>
      </c>
      <c r="F20" s="442"/>
      <c r="G20" s="431" t="s">
        <v>623</v>
      </c>
      <c r="H20" s="435" t="s">
        <v>542</v>
      </c>
      <c r="I20" s="436"/>
      <c r="J20" s="436"/>
      <c r="K20" s="436"/>
      <c r="L20" s="435" t="s">
        <v>543</v>
      </c>
      <c r="M20" s="436"/>
      <c r="N20" s="436"/>
      <c r="O20" s="436"/>
      <c r="P20" s="435" t="s">
        <v>549</v>
      </c>
      <c r="Q20" s="436"/>
      <c r="R20" s="436"/>
      <c r="S20" s="436"/>
      <c r="T20" s="435" t="s">
        <v>550</v>
      </c>
      <c r="U20" s="436"/>
      <c r="V20" s="436"/>
      <c r="W20" s="436"/>
      <c r="X20" s="435" t="s">
        <v>624</v>
      </c>
      <c r="Y20" s="436"/>
      <c r="Z20" s="436"/>
      <c r="AA20" s="436"/>
      <c r="AB20" s="444" t="s">
        <v>191</v>
      </c>
      <c r="AC20" s="444"/>
      <c r="AD20" s="59"/>
      <c r="AE20" s="59"/>
      <c r="AF20" s="59"/>
    </row>
    <row r="21" spans="1:39" ht="99.75" customHeight="1" x14ac:dyDescent="0.25">
      <c r="A21" s="440"/>
      <c r="B21" s="440"/>
      <c r="C21" s="437"/>
      <c r="D21" s="437"/>
      <c r="E21" s="442"/>
      <c r="F21" s="442"/>
      <c r="G21" s="432"/>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44"/>
      <c r="AC21" s="444"/>
    </row>
    <row r="22" spans="1:39" ht="89.25" customHeight="1" x14ac:dyDescent="0.3">
      <c r="A22" s="441"/>
      <c r="B22" s="441"/>
      <c r="C22" s="278" t="s">
        <v>3</v>
      </c>
      <c r="D22" s="278" t="s">
        <v>189</v>
      </c>
      <c r="E22" s="279" t="s">
        <v>625</v>
      </c>
      <c r="F22" s="279" t="s">
        <v>621</v>
      </c>
      <c r="G22" s="433"/>
      <c r="H22" s="280" t="s">
        <v>470</v>
      </c>
      <c r="I22" s="280" t="s">
        <v>471</v>
      </c>
      <c r="J22" s="280" t="s">
        <v>470</v>
      </c>
      <c r="K22" s="280" t="s">
        <v>471</v>
      </c>
      <c r="L22" s="280" t="s">
        <v>470</v>
      </c>
      <c r="M22" s="280" t="s">
        <v>471</v>
      </c>
      <c r="N22" s="280" t="s">
        <v>470</v>
      </c>
      <c r="O22" s="280" t="s">
        <v>471</v>
      </c>
      <c r="P22" s="280" t="s">
        <v>470</v>
      </c>
      <c r="Q22" s="280" t="s">
        <v>471</v>
      </c>
      <c r="R22" s="280" t="s">
        <v>470</v>
      </c>
      <c r="S22" s="280" t="s">
        <v>471</v>
      </c>
      <c r="T22" s="280" t="s">
        <v>470</v>
      </c>
      <c r="U22" s="280" t="s">
        <v>471</v>
      </c>
      <c r="V22" s="280" t="s">
        <v>470</v>
      </c>
      <c r="W22" s="280" t="s">
        <v>471</v>
      </c>
      <c r="X22" s="280" t="s">
        <v>470</v>
      </c>
      <c r="Y22" s="280" t="s">
        <v>471</v>
      </c>
      <c r="Z22" s="280" t="s">
        <v>470</v>
      </c>
      <c r="AA22" s="280" t="s">
        <v>471</v>
      </c>
      <c r="AB22" s="278" t="s">
        <v>190</v>
      </c>
      <c r="AC22" s="278" t="s">
        <v>189</v>
      </c>
      <c r="AI22" s="281"/>
      <c r="AJ22" s="281"/>
      <c r="AK22" s="281"/>
      <c r="AL22" s="281"/>
      <c r="AM22" s="58"/>
    </row>
    <row r="23" spans="1:39" s="110"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I23" s="111"/>
      <c r="AJ23" s="111"/>
      <c r="AK23" s="111"/>
      <c r="AL23" s="111"/>
      <c r="AM23" s="111"/>
    </row>
    <row r="24" spans="1:39" ht="47.25" customHeight="1" x14ac:dyDescent="0.25">
      <c r="A24" s="164">
        <v>1</v>
      </c>
      <c r="B24" s="165" t="s">
        <v>188</v>
      </c>
      <c r="C24" s="282">
        <v>7.5390851999999997</v>
      </c>
      <c r="D24" s="282">
        <v>8.027801685860279</v>
      </c>
      <c r="E24" s="282">
        <v>8.027801685860279</v>
      </c>
      <c r="F24" s="282">
        <v>8.027801685860279</v>
      </c>
      <c r="G24" s="282">
        <v>0</v>
      </c>
      <c r="H24" s="282">
        <v>7.5390851999999997</v>
      </c>
      <c r="I24" s="282"/>
      <c r="J24" s="282">
        <v>0.45502431021713741</v>
      </c>
      <c r="K24" s="282"/>
      <c r="L24" s="282">
        <v>0</v>
      </c>
      <c r="M24" s="282"/>
      <c r="N24" s="282">
        <v>7.5727773756431427</v>
      </c>
      <c r="O24" s="282"/>
      <c r="P24" s="282">
        <v>0</v>
      </c>
      <c r="Q24" s="282"/>
      <c r="R24" s="282">
        <v>0</v>
      </c>
      <c r="S24" s="282"/>
      <c r="T24" s="282">
        <v>0</v>
      </c>
      <c r="U24" s="282"/>
      <c r="V24" s="282">
        <v>0</v>
      </c>
      <c r="W24" s="282"/>
      <c r="X24" s="282">
        <v>0</v>
      </c>
      <c r="Y24" s="282"/>
      <c r="Z24" s="282" t="s">
        <v>622</v>
      </c>
      <c r="AA24" s="282"/>
      <c r="AB24" s="282">
        <v>7.5390851999999997</v>
      </c>
      <c r="AC24" s="282">
        <v>8.0278016858602808</v>
      </c>
    </row>
    <row r="25" spans="1:39" ht="24" customHeight="1" x14ac:dyDescent="0.25">
      <c r="A25" s="166" t="s">
        <v>187</v>
      </c>
      <c r="B25" s="168"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622</v>
      </c>
      <c r="AA25" s="282"/>
      <c r="AB25" s="282">
        <v>0</v>
      </c>
      <c r="AC25" s="282">
        <v>0</v>
      </c>
    </row>
    <row r="26" spans="1:39" x14ac:dyDescent="0.25">
      <c r="A26" s="166" t="s">
        <v>185</v>
      </c>
      <c r="B26" s="168"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622</v>
      </c>
      <c r="AA26" s="282"/>
      <c r="AB26" s="282">
        <v>0</v>
      </c>
      <c r="AC26" s="282">
        <v>0</v>
      </c>
    </row>
    <row r="27" spans="1:39" ht="31.5" x14ac:dyDescent="0.25">
      <c r="A27" s="166" t="s">
        <v>183</v>
      </c>
      <c r="B27" s="168" t="s">
        <v>428</v>
      </c>
      <c r="C27" s="282"/>
      <c r="D27" s="282"/>
      <c r="E27" s="282"/>
      <c r="F27" s="282"/>
      <c r="G27" s="282">
        <v>0</v>
      </c>
      <c r="H27" s="282">
        <v>6.2825709999999999</v>
      </c>
      <c r="I27" s="282"/>
      <c r="J27" s="282">
        <v>0.37918692518094788</v>
      </c>
      <c r="K27" s="282"/>
      <c r="L27" s="282">
        <v>0</v>
      </c>
      <c r="M27" s="282"/>
      <c r="N27" s="282">
        <v>6.3573710656645712</v>
      </c>
      <c r="O27" s="282"/>
      <c r="P27" s="282">
        <v>0</v>
      </c>
      <c r="Q27" s="282"/>
      <c r="R27" s="282">
        <v>0</v>
      </c>
      <c r="S27" s="282"/>
      <c r="T27" s="282">
        <v>0</v>
      </c>
      <c r="U27" s="282"/>
      <c r="V27" s="282">
        <v>0</v>
      </c>
      <c r="W27" s="282"/>
      <c r="X27" s="282">
        <v>0</v>
      </c>
      <c r="Y27" s="282"/>
      <c r="Z27" s="282" t="s">
        <v>622</v>
      </c>
      <c r="AA27" s="282"/>
      <c r="AB27" s="282">
        <v>6.2825709999999999</v>
      </c>
      <c r="AC27" s="282">
        <v>6.7365579908455189</v>
      </c>
    </row>
    <row r="28" spans="1:39" x14ac:dyDescent="0.25">
      <c r="A28" s="166" t="s">
        <v>182</v>
      </c>
      <c r="B28" s="168"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9" x14ac:dyDescent="0.25">
      <c r="A29" s="166" t="s">
        <v>180</v>
      </c>
      <c r="B29" s="283" t="s">
        <v>179</v>
      </c>
      <c r="C29" s="282"/>
      <c r="D29" s="282"/>
      <c r="E29" s="282"/>
      <c r="F29" s="282"/>
      <c r="G29" s="282">
        <v>0</v>
      </c>
      <c r="H29" s="282">
        <v>1.2565141999999998</v>
      </c>
      <c r="I29" s="282"/>
      <c r="J29" s="282">
        <v>7.5837385036189531E-2</v>
      </c>
      <c r="K29" s="282"/>
      <c r="L29" s="282">
        <v>0</v>
      </c>
      <c r="M29" s="282"/>
      <c r="N29" s="282">
        <v>1.2154063099785715</v>
      </c>
      <c r="O29" s="282"/>
      <c r="P29" s="282">
        <v>0</v>
      </c>
      <c r="Q29" s="282"/>
      <c r="R29" s="282">
        <v>0</v>
      </c>
      <c r="S29" s="282"/>
      <c r="T29" s="282">
        <v>0</v>
      </c>
      <c r="U29" s="282"/>
      <c r="V29" s="282">
        <v>0</v>
      </c>
      <c r="W29" s="282"/>
      <c r="X29" s="282">
        <v>0</v>
      </c>
      <c r="Y29" s="282"/>
      <c r="Z29" s="282" t="s">
        <v>622</v>
      </c>
      <c r="AA29" s="282"/>
      <c r="AB29" s="282">
        <v>1.2565141999999998</v>
      </c>
      <c r="AC29" s="282">
        <v>1.2912436950147619</v>
      </c>
    </row>
    <row r="30" spans="1:39" ht="47.25" x14ac:dyDescent="0.25">
      <c r="A30" s="164" t="s">
        <v>64</v>
      </c>
      <c r="B30" s="165" t="s">
        <v>178</v>
      </c>
      <c r="C30" s="282">
        <v>6.2825709999999999</v>
      </c>
      <c r="D30" s="282">
        <v>6.736557990845518</v>
      </c>
      <c r="E30" s="282">
        <v>6.736557990845518</v>
      </c>
      <c r="F30" s="282">
        <v>6.736557990845518</v>
      </c>
      <c r="G30" s="282">
        <v>0</v>
      </c>
      <c r="H30" s="282">
        <v>6.2825709999999999</v>
      </c>
      <c r="I30" s="282"/>
      <c r="J30" s="282">
        <v>0.37918692518094782</v>
      </c>
      <c r="K30" s="282"/>
      <c r="L30" s="282">
        <v>0</v>
      </c>
      <c r="M30" s="282"/>
      <c r="N30" s="282">
        <v>6.3573710656645712</v>
      </c>
      <c r="O30" s="282"/>
      <c r="P30" s="282">
        <v>0</v>
      </c>
      <c r="Q30" s="282"/>
      <c r="R30" s="282">
        <v>0</v>
      </c>
      <c r="S30" s="282"/>
      <c r="T30" s="282">
        <v>0</v>
      </c>
      <c r="U30" s="282"/>
      <c r="V30" s="282">
        <v>0</v>
      </c>
      <c r="W30" s="282"/>
      <c r="X30" s="282">
        <v>0</v>
      </c>
      <c r="Y30" s="282"/>
      <c r="Z30" s="282" t="s">
        <v>622</v>
      </c>
      <c r="AA30" s="282"/>
      <c r="AB30" s="282">
        <v>6.2825709999999999</v>
      </c>
      <c r="AC30" s="282">
        <v>6.7365579908455189</v>
      </c>
    </row>
    <row r="31" spans="1:39" x14ac:dyDescent="0.25">
      <c r="A31" s="164" t="s">
        <v>177</v>
      </c>
      <c r="B31" s="168" t="s">
        <v>176</v>
      </c>
      <c r="C31" s="282">
        <v>0.372998</v>
      </c>
      <c r="D31" s="282">
        <v>0.37918692518094782</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9" ht="31.5" x14ac:dyDescent="0.25">
      <c r="A32" s="164" t="s">
        <v>175</v>
      </c>
      <c r="B32" s="168" t="s">
        <v>174</v>
      </c>
      <c r="C32" s="282">
        <v>0.72476300000000005</v>
      </c>
      <c r="D32" s="282">
        <v>0.7739513967936239</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164" t="s">
        <v>173</v>
      </c>
      <c r="B33" s="168" t="s">
        <v>172</v>
      </c>
      <c r="C33" s="282">
        <v>4.2073990000000006</v>
      </c>
      <c r="D33" s="282">
        <v>4.4929523115083887</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164" t="s">
        <v>171</v>
      </c>
      <c r="B34" s="168" t="s">
        <v>170</v>
      </c>
      <c r="C34" s="282">
        <v>0.97741100000000003</v>
      </c>
      <c r="D34" s="282">
        <v>1.0904673573625585</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164" t="s">
        <v>63</v>
      </c>
      <c r="B35" s="165"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166" t="s">
        <v>168</v>
      </c>
      <c r="B36" s="168" t="s">
        <v>581</v>
      </c>
      <c r="C36" s="282"/>
      <c r="D36" s="282"/>
      <c r="E36" s="282"/>
      <c r="F36" s="282"/>
      <c r="G36" s="282">
        <v>0</v>
      </c>
      <c r="H36" s="282">
        <v>0</v>
      </c>
      <c r="I36" s="284" t="s">
        <v>536</v>
      </c>
      <c r="J36" s="282">
        <v>0</v>
      </c>
      <c r="K36" s="284" t="s">
        <v>536</v>
      </c>
      <c r="L36" s="282">
        <v>0</v>
      </c>
      <c r="M36" s="284" t="s">
        <v>536</v>
      </c>
      <c r="N36" s="282">
        <v>0</v>
      </c>
      <c r="O36" s="284" t="s">
        <v>536</v>
      </c>
      <c r="P36" s="282">
        <v>0</v>
      </c>
      <c r="Q36" s="284" t="s">
        <v>536</v>
      </c>
      <c r="R36" s="282">
        <v>0</v>
      </c>
      <c r="S36" s="284" t="s">
        <v>536</v>
      </c>
      <c r="T36" s="282">
        <v>0</v>
      </c>
      <c r="U36" s="284" t="s">
        <v>536</v>
      </c>
      <c r="V36" s="282">
        <v>0</v>
      </c>
      <c r="W36" s="284" t="s">
        <v>536</v>
      </c>
      <c r="X36" s="282">
        <v>0</v>
      </c>
      <c r="Y36" s="284" t="s">
        <v>536</v>
      </c>
      <c r="Z36" s="282" t="s">
        <v>622</v>
      </c>
      <c r="AA36" s="284" t="s">
        <v>622</v>
      </c>
      <c r="AB36" s="282">
        <v>0</v>
      </c>
      <c r="AC36" s="282">
        <v>0</v>
      </c>
    </row>
    <row r="37" spans="1:29" ht="31.5" x14ac:dyDescent="0.25">
      <c r="A37" s="166" t="s">
        <v>167</v>
      </c>
      <c r="B37" s="167" t="s">
        <v>579</v>
      </c>
      <c r="C37" s="282"/>
      <c r="D37" s="282"/>
      <c r="E37" s="282"/>
      <c r="F37" s="282"/>
      <c r="G37" s="282">
        <v>0</v>
      </c>
      <c r="H37" s="282">
        <v>0</v>
      </c>
      <c r="I37" s="284" t="s">
        <v>536</v>
      </c>
      <c r="J37" s="282">
        <v>0</v>
      </c>
      <c r="K37" s="284" t="s">
        <v>536</v>
      </c>
      <c r="L37" s="282">
        <v>0</v>
      </c>
      <c r="M37" s="284" t="s">
        <v>536</v>
      </c>
      <c r="N37" s="282">
        <v>0</v>
      </c>
      <c r="O37" s="284" t="s">
        <v>536</v>
      </c>
      <c r="P37" s="282">
        <v>0</v>
      </c>
      <c r="Q37" s="284" t="s">
        <v>536</v>
      </c>
      <c r="R37" s="282">
        <v>0</v>
      </c>
      <c r="S37" s="284" t="s">
        <v>536</v>
      </c>
      <c r="T37" s="282">
        <v>0</v>
      </c>
      <c r="U37" s="284" t="s">
        <v>536</v>
      </c>
      <c r="V37" s="282">
        <v>0</v>
      </c>
      <c r="W37" s="284" t="s">
        <v>536</v>
      </c>
      <c r="X37" s="282">
        <v>0</v>
      </c>
      <c r="Y37" s="284" t="s">
        <v>536</v>
      </c>
      <c r="Z37" s="282" t="s">
        <v>622</v>
      </c>
      <c r="AA37" s="284" t="s">
        <v>622</v>
      </c>
      <c r="AB37" s="282">
        <v>0</v>
      </c>
      <c r="AC37" s="282">
        <v>0</v>
      </c>
    </row>
    <row r="38" spans="1:29" x14ac:dyDescent="0.25">
      <c r="A38" s="166" t="s">
        <v>166</v>
      </c>
      <c r="B38" s="167" t="s">
        <v>157</v>
      </c>
      <c r="C38" s="282"/>
      <c r="D38" s="282"/>
      <c r="E38" s="282"/>
      <c r="F38" s="282"/>
      <c r="G38" s="282">
        <v>0</v>
      </c>
      <c r="H38" s="282">
        <v>0</v>
      </c>
      <c r="I38" s="284" t="s">
        <v>536</v>
      </c>
      <c r="J38" s="282">
        <v>0</v>
      </c>
      <c r="K38" s="284" t="s">
        <v>536</v>
      </c>
      <c r="L38" s="282">
        <v>0</v>
      </c>
      <c r="M38" s="284" t="s">
        <v>536</v>
      </c>
      <c r="N38" s="282">
        <v>0</v>
      </c>
      <c r="O38" s="284" t="s">
        <v>536</v>
      </c>
      <c r="P38" s="282">
        <v>0</v>
      </c>
      <c r="Q38" s="284" t="s">
        <v>536</v>
      </c>
      <c r="R38" s="282">
        <v>0</v>
      </c>
      <c r="S38" s="284" t="s">
        <v>536</v>
      </c>
      <c r="T38" s="282">
        <v>0</v>
      </c>
      <c r="U38" s="284" t="s">
        <v>536</v>
      </c>
      <c r="V38" s="282">
        <v>0</v>
      </c>
      <c r="W38" s="284" t="s">
        <v>536</v>
      </c>
      <c r="X38" s="282">
        <v>0</v>
      </c>
      <c r="Y38" s="284" t="s">
        <v>536</v>
      </c>
      <c r="Z38" s="282" t="s">
        <v>622</v>
      </c>
      <c r="AA38" s="284" t="s">
        <v>622</v>
      </c>
      <c r="AB38" s="282">
        <v>0</v>
      </c>
      <c r="AC38" s="282">
        <v>0</v>
      </c>
    </row>
    <row r="39" spans="1:29" x14ac:dyDescent="0.25">
      <c r="A39" s="166" t="s">
        <v>165</v>
      </c>
      <c r="B39" s="168" t="s">
        <v>580</v>
      </c>
      <c r="C39" s="282"/>
      <c r="D39" s="282"/>
      <c r="E39" s="282"/>
      <c r="F39" s="282"/>
      <c r="G39" s="282">
        <v>0</v>
      </c>
      <c r="H39" s="282">
        <v>0</v>
      </c>
      <c r="I39" s="284" t="s">
        <v>536</v>
      </c>
      <c r="J39" s="282">
        <v>0</v>
      </c>
      <c r="K39" s="284" t="s">
        <v>536</v>
      </c>
      <c r="L39" s="282">
        <v>0</v>
      </c>
      <c r="M39" s="284" t="s">
        <v>536</v>
      </c>
      <c r="N39" s="282">
        <v>0</v>
      </c>
      <c r="O39" s="284" t="s">
        <v>536</v>
      </c>
      <c r="P39" s="282">
        <v>0</v>
      </c>
      <c r="Q39" s="284" t="s">
        <v>536</v>
      </c>
      <c r="R39" s="282">
        <v>0</v>
      </c>
      <c r="S39" s="284" t="s">
        <v>536</v>
      </c>
      <c r="T39" s="282">
        <v>0</v>
      </c>
      <c r="U39" s="284" t="s">
        <v>536</v>
      </c>
      <c r="V39" s="282">
        <v>0</v>
      </c>
      <c r="W39" s="284" t="s">
        <v>536</v>
      </c>
      <c r="X39" s="282">
        <v>0</v>
      </c>
      <c r="Y39" s="284" t="s">
        <v>536</v>
      </c>
      <c r="Z39" s="282" t="s">
        <v>622</v>
      </c>
      <c r="AA39" s="284" t="s">
        <v>622</v>
      </c>
      <c r="AB39" s="282">
        <v>0</v>
      </c>
      <c r="AC39" s="282">
        <v>0</v>
      </c>
    </row>
    <row r="40" spans="1:29" x14ac:dyDescent="0.25">
      <c r="A40" s="166" t="s">
        <v>164</v>
      </c>
      <c r="B40" s="168" t="s">
        <v>582</v>
      </c>
      <c r="C40" s="282"/>
      <c r="D40" s="282"/>
      <c r="E40" s="282"/>
      <c r="F40" s="282"/>
      <c r="G40" s="282">
        <v>0</v>
      </c>
      <c r="H40" s="282">
        <v>0</v>
      </c>
      <c r="I40" s="284" t="s">
        <v>536</v>
      </c>
      <c r="J40" s="282">
        <v>0</v>
      </c>
      <c r="K40" s="284" t="s">
        <v>536</v>
      </c>
      <c r="L40" s="282">
        <v>0</v>
      </c>
      <c r="M40" s="284" t="s">
        <v>536</v>
      </c>
      <c r="N40" s="282">
        <v>0</v>
      </c>
      <c r="O40" s="284" t="s">
        <v>536</v>
      </c>
      <c r="P40" s="282">
        <v>0</v>
      </c>
      <c r="Q40" s="284" t="s">
        <v>536</v>
      </c>
      <c r="R40" s="282">
        <v>0</v>
      </c>
      <c r="S40" s="284" t="s">
        <v>536</v>
      </c>
      <c r="T40" s="282">
        <v>0</v>
      </c>
      <c r="U40" s="284" t="s">
        <v>536</v>
      </c>
      <c r="V40" s="282">
        <v>0</v>
      </c>
      <c r="W40" s="284" t="s">
        <v>536</v>
      </c>
      <c r="X40" s="282">
        <v>0</v>
      </c>
      <c r="Y40" s="284" t="s">
        <v>536</v>
      </c>
      <c r="Z40" s="282" t="s">
        <v>622</v>
      </c>
      <c r="AA40" s="284" t="s">
        <v>622</v>
      </c>
      <c r="AB40" s="282">
        <v>0</v>
      </c>
      <c r="AC40" s="282">
        <v>0</v>
      </c>
    </row>
    <row r="41" spans="1:29" x14ac:dyDescent="0.25">
      <c r="A41" s="166" t="s">
        <v>163</v>
      </c>
      <c r="B41" s="168" t="s">
        <v>583</v>
      </c>
      <c r="C41" s="282"/>
      <c r="D41" s="282"/>
      <c r="E41" s="282"/>
      <c r="F41" s="282"/>
      <c r="G41" s="282">
        <v>0</v>
      </c>
      <c r="H41" s="282">
        <v>0</v>
      </c>
      <c r="I41" s="284" t="s">
        <v>536</v>
      </c>
      <c r="J41" s="282">
        <v>0</v>
      </c>
      <c r="K41" s="284" t="s">
        <v>536</v>
      </c>
      <c r="L41" s="282">
        <v>0</v>
      </c>
      <c r="M41" s="284" t="s">
        <v>536</v>
      </c>
      <c r="N41" s="282">
        <v>0</v>
      </c>
      <c r="O41" s="284" t="s">
        <v>536</v>
      </c>
      <c r="P41" s="282">
        <v>0</v>
      </c>
      <c r="Q41" s="284" t="s">
        <v>536</v>
      </c>
      <c r="R41" s="282">
        <v>0</v>
      </c>
      <c r="S41" s="284" t="s">
        <v>536</v>
      </c>
      <c r="T41" s="282">
        <v>0</v>
      </c>
      <c r="U41" s="284" t="s">
        <v>536</v>
      </c>
      <c r="V41" s="282">
        <v>0</v>
      </c>
      <c r="W41" s="284" t="s">
        <v>536</v>
      </c>
      <c r="X41" s="282">
        <v>0</v>
      </c>
      <c r="Y41" s="284" t="s">
        <v>536</v>
      </c>
      <c r="Z41" s="282" t="s">
        <v>622</v>
      </c>
      <c r="AA41" s="284" t="s">
        <v>622</v>
      </c>
      <c r="AB41" s="282">
        <v>0</v>
      </c>
      <c r="AC41" s="282">
        <v>0</v>
      </c>
    </row>
    <row r="42" spans="1:29" x14ac:dyDescent="0.25">
      <c r="A42" s="166" t="s">
        <v>162</v>
      </c>
      <c r="B42" s="168" t="s">
        <v>584</v>
      </c>
      <c r="C42" s="282"/>
      <c r="D42" s="282"/>
      <c r="E42" s="282"/>
      <c r="F42" s="282"/>
      <c r="G42" s="282">
        <v>0</v>
      </c>
      <c r="H42" s="282">
        <v>0</v>
      </c>
      <c r="I42" s="284" t="s">
        <v>536</v>
      </c>
      <c r="J42" s="282">
        <v>0</v>
      </c>
      <c r="K42" s="284" t="s">
        <v>536</v>
      </c>
      <c r="L42" s="282">
        <v>0</v>
      </c>
      <c r="M42" s="284" t="s">
        <v>536</v>
      </c>
      <c r="N42" s="282">
        <v>0</v>
      </c>
      <c r="O42" s="284" t="s">
        <v>536</v>
      </c>
      <c r="P42" s="282">
        <v>0</v>
      </c>
      <c r="Q42" s="284" t="s">
        <v>536</v>
      </c>
      <c r="R42" s="282">
        <v>0</v>
      </c>
      <c r="S42" s="284" t="s">
        <v>536</v>
      </c>
      <c r="T42" s="282">
        <v>0</v>
      </c>
      <c r="U42" s="284" t="s">
        <v>536</v>
      </c>
      <c r="V42" s="282">
        <v>0</v>
      </c>
      <c r="W42" s="284" t="s">
        <v>536</v>
      </c>
      <c r="X42" s="282">
        <v>0</v>
      </c>
      <c r="Y42" s="284" t="s">
        <v>536</v>
      </c>
      <c r="Z42" s="282" t="s">
        <v>622</v>
      </c>
      <c r="AA42" s="284" t="s">
        <v>622</v>
      </c>
      <c r="AB42" s="282">
        <v>0</v>
      </c>
      <c r="AC42" s="282">
        <v>0</v>
      </c>
    </row>
    <row r="43" spans="1:29" x14ac:dyDescent="0.25">
      <c r="A43" s="166" t="s">
        <v>585</v>
      </c>
      <c r="B43" s="168" t="s">
        <v>586</v>
      </c>
      <c r="C43" s="282"/>
      <c r="D43" s="282"/>
      <c r="E43" s="282"/>
      <c r="F43" s="282"/>
      <c r="G43" s="282">
        <v>0</v>
      </c>
      <c r="H43" s="282">
        <v>0</v>
      </c>
      <c r="I43" s="284" t="s">
        <v>536</v>
      </c>
      <c r="J43" s="282">
        <v>0</v>
      </c>
      <c r="K43" s="284" t="s">
        <v>536</v>
      </c>
      <c r="L43" s="282">
        <v>0</v>
      </c>
      <c r="M43" s="284" t="s">
        <v>536</v>
      </c>
      <c r="N43" s="282">
        <v>0</v>
      </c>
      <c r="O43" s="284" t="s">
        <v>536</v>
      </c>
      <c r="P43" s="282">
        <v>0</v>
      </c>
      <c r="Q43" s="284" t="s">
        <v>536</v>
      </c>
      <c r="R43" s="282">
        <v>0</v>
      </c>
      <c r="S43" s="284" t="s">
        <v>536</v>
      </c>
      <c r="T43" s="282">
        <v>0</v>
      </c>
      <c r="U43" s="284" t="s">
        <v>536</v>
      </c>
      <c r="V43" s="282">
        <v>0</v>
      </c>
      <c r="W43" s="284" t="s">
        <v>536</v>
      </c>
      <c r="X43" s="282">
        <v>0</v>
      </c>
      <c r="Y43" s="284" t="s">
        <v>536</v>
      </c>
      <c r="Z43" s="282" t="s">
        <v>622</v>
      </c>
      <c r="AA43" s="284" t="s">
        <v>622</v>
      </c>
      <c r="AB43" s="282">
        <v>0</v>
      </c>
      <c r="AC43" s="282">
        <v>0</v>
      </c>
    </row>
    <row r="44" spans="1:29" x14ac:dyDescent="0.25">
      <c r="A44" s="166" t="s">
        <v>587</v>
      </c>
      <c r="B44" s="168" t="s">
        <v>588</v>
      </c>
      <c r="C44" s="282"/>
      <c r="D44" s="282"/>
      <c r="E44" s="282"/>
      <c r="F44" s="282"/>
      <c r="G44" s="282">
        <v>0</v>
      </c>
      <c r="H44" s="282">
        <v>0</v>
      </c>
      <c r="I44" s="284" t="s">
        <v>536</v>
      </c>
      <c r="J44" s="282">
        <v>0</v>
      </c>
      <c r="K44" s="284" t="s">
        <v>536</v>
      </c>
      <c r="L44" s="282">
        <v>0</v>
      </c>
      <c r="M44" s="284" t="s">
        <v>536</v>
      </c>
      <c r="N44" s="282">
        <v>0</v>
      </c>
      <c r="O44" s="284" t="s">
        <v>536</v>
      </c>
      <c r="P44" s="282">
        <v>0</v>
      </c>
      <c r="Q44" s="284" t="s">
        <v>536</v>
      </c>
      <c r="R44" s="282">
        <v>0</v>
      </c>
      <c r="S44" s="284" t="s">
        <v>536</v>
      </c>
      <c r="T44" s="282">
        <v>0</v>
      </c>
      <c r="U44" s="284" t="s">
        <v>536</v>
      </c>
      <c r="V44" s="282">
        <v>0</v>
      </c>
      <c r="W44" s="284" t="s">
        <v>536</v>
      </c>
      <c r="X44" s="282">
        <v>0</v>
      </c>
      <c r="Y44" s="284" t="s">
        <v>536</v>
      </c>
      <c r="Z44" s="282" t="s">
        <v>622</v>
      </c>
      <c r="AA44" s="284" t="s">
        <v>622</v>
      </c>
      <c r="AB44" s="282">
        <v>0</v>
      </c>
      <c r="AC44" s="282">
        <v>0</v>
      </c>
    </row>
    <row r="45" spans="1:29" x14ac:dyDescent="0.25">
      <c r="A45" s="166" t="s">
        <v>589</v>
      </c>
      <c r="B45" s="168" t="s">
        <v>590</v>
      </c>
      <c r="C45" s="282"/>
      <c r="D45" s="282"/>
      <c r="E45" s="282"/>
      <c r="F45" s="282"/>
      <c r="G45" s="282">
        <v>0</v>
      </c>
      <c r="H45" s="282">
        <v>0</v>
      </c>
      <c r="I45" s="284" t="s">
        <v>536</v>
      </c>
      <c r="J45" s="282">
        <v>0</v>
      </c>
      <c r="K45" s="284" t="s">
        <v>536</v>
      </c>
      <c r="L45" s="282">
        <v>0</v>
      </c>
      <c r="M45" s="284" t="s">
        <v>536</v>
      </c>
      <c r="N45" s="282">
        <v>0</v>
      </c>
      <c r="O45" s="284" t="s">
        <v>536</v>
      </c>
      <c r="P45" s="282">
        <v>0</v>
      </c>
      <c r="Q45" s="284" t="s">
        <v>536</v>
      </c>
      <c r="R45" s="282">
        <v>0</v>
      </c>
      <c r="S45" s="284" t="s">
        <v>536</v>
      </c>
      <c r="T45" s="282">
        <v>0</v>
      </c>
      <c r="U45" s="284" t="s">
        <v>536</v>
      </c>
      <c r="V45" s="282">
        <v>0</v>
      </c>
      <c r="W45" s="284" t="s">
        <v>536</v>
      </c>
      <c r="X45" s="282">
        <v>0</v>
      </c>
      <c r="Y45" s="284" t="s">
        <v>536</v>
      </c>
      <c r="Z45" s="282" t="s">
        <v>622</v>
      </c>
      <c r="AA45" s="284" t="s">
        <v>622</v>
      </c>
      <c r="AB45" s="282">
        <v>0</v>
      </c>
      <c r="AC45" s="282">
        <v>0</v>
      </c>
    </row>
    <row r="46" spans="1:29" x14ac:dyDescent="0.25">
      <c r="A46" s="166" t="s">
        <v>591</v>
      </c>
      <c r="B46" s="168" t="s">
        <v>592</v>
      </c>
      <c r="C46" s="282"/>
      <c r="D46" s="282"/>
      <c r="E46" s="282"/>
      <c r="F46" s="282"/>
      <c r="G46" s="282">
        <v>0</v>
      </c>
      <c r="H46" s="282">
        <v>0</v>
      </c>
      <c r="I46" s="284" t="s">
        <v>536</v>
      </c>
      <c r="J46" s="282">
        <v>0</v>
      </c>
      <c r="K46" s="284" t="s">
        <v>536</v>
      </c>
      <c r="L46" s="282">
        <v>0</v>
      </c>
      <c r="M46" s="284" t="s">
        <v>536</v>
      </c>
      <c r="N46" s="282">
        <v>0</v>
      </c>
      <c r="O46" s="284" t="s">
        <v>536</v>
      </c>
      <c r="P46" s="282">
        <v>0</v>
      </c>
      <c r="Q46" s="284" t="s">
        <v>536</v>
      </c>
      <c r="R46" s="282">
        <v>0</v>
      </c>
      <c r="S46" s="284" t="s">
        <v>536</v>
      </c>
      <c r="T46" s="282">
        <v>0</v>
      </c>
      <c r="U46" s="284" t="s">
        <v>536</v>
      </c>
      <c r="V46" s="282">
        <v>0</v>
      </c>
      <c r="W46" s="284" t="s">
        <v>536</v>
      </c>
      <c r="X46" s="282">
        <v>0</v>
      </c>
      <c r="Y46" s="284" t="s">
        <v>536</v>
      </c>
      <c r="Z46" s="282" t="s">
        <v>622</v>
      </c>
      <c r="AA46" s="284" t="s">
        <v>622</v>
      </c>
      <c r="AB46" s="282">
        <v>0</v>
      </c>
      <c r="AC46" s="282">
        <v>0</v>
      </c>
    </row>
    <row r="47" spans="1:29" x14ac:dyDescent="0.25">
      <c r="A47" s="164" t="s">
        <v>62</v>
      </c>
      <c r="B47" s="165" t="s">
        <v>161</v>
      </c>
      <c r="C47" s="282"/>
      <c r="D47" s="282"/>
      <c r="E47" s="282"/>
      <c r="F47" s="282"/>
      <c r="G47" s="282"/>
      <c r="H47" s="282"/>
      <c r="I47" s="282"/>
      <c r="J47" s="282"/>
      <c r="K47" s="282"/>
      <c r="L47" s="282"/>
      <c r="M47" s="282"/>
      <c r="N47" s="282"/>
      <c r="O47" s="282"/>
      <c r="P47" s="282"/>
      <c r="Q47" s="282"/>
      <c r="R47" s="282"/>
      <c r="S47" s="284"/>
      <c r="T47" s="282"/>
      <c r="U47" s="282"/>
      <c r="V47" s="282"/>
      <c r="W47" s="282"/>
      <c r="X47" s="282"/>
      <c r="Y47" s="282"/>
      <c r="Z47" s="282"/>
      <c r="AA47" s="282"/>
      <c r="AB47" s="282"/>
      <c r="AC47" s="282"/>
    </row>
    <row r="48" spans="1:29" x14ac:dyDescent="0.25">
      <c r="A48" s="166" t="s">
        <v>160</v>
      </c>
      <c r="B48" s="168" t="s">
        <v>581</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622</v>
      </c>
      <c r="AA48" s="282"/>
      <c r="AB48" s="282">
        <v>0</v>
      </c>
      <c r="AC48" s="282">
        <v>0</v>
      </c>
    </row>
    <row r="49" spans="1:29" ht="31.5" x14ac:dyDescent="0.25">
      <c r="A49" s="166" t="s">
        <v>159</v>
      </c>
      <c r="B49" s="167" t="s">
        <v>579</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622</v>
      </c>
      <c r="AA49" s="282"/>
      <c r="AB49" s="282">
        <v>0</v>
      </c>
      <c r="AC49" s="282">
        <v>0</v>
      </c>
    </row>
    <row r="50" spans="1:29" x14ac:dyDescent="0.25">
      <c r="A50" s="166" t="s">
        <v>158</v>
      </c>
      <c r="B50" s="167"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622</v>
      </c>
      <c r="AA50" s="282"/>
      <c r="AB50" s="282">
        <v>0</v>
      </c>
      <c r="AC50" s="282">
        <v>0</v>
      </c>
    </row>
    <row r="51" spans="1:29" ht="35.25" customHeight="1" x14ac:dyDescent="0.25">
      <c r="A51" s="166" t="s">
        <v>156</v>
      </c>
      <c r="B51" s="168"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622</v>
      </c>
      <c r="AA51" s="282"/>
      <c r="AB51" s="282">
        <v>0</v>
      </c>
      <c r="AC51" s="282">
        <v>0</v>
      </c>
    </row>
    <row r="52" spans="1:29" ht="31.5" x14ac:dyDescent="0.25">
      <c r="A52" s="166" t="s">
        <v>154</v>
      </c>
      <c r="B52" s="168"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622</v>
      </c>
      <c r="AA52" s="282"/>
      <c r="AB52" s="282">
        <v>0</v>
      </c>
      <c r="AC52" s="282">
        <v>0</v>
      </c>
    </row>
    <row r="53" spans="1:29" x14ac:dyDescent="0.25">
      <c r="A53" s="166" t="s">
        <v>152</v>
      </c>
      <c r="B53" s="168"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622</v>
      </c>
      <c r="AA53" s="282"/>
      <c r="AB53" s="282">
        <v>0</v>
      </c>
      <c r="AC53" s="282">
        <v>0</v>
      </c>
    </row>
    <row r="54" spans="1:29" x14ac:dyDescent="0.25">
      <c r="A54" s="166" t="s">
        <v>150</v>
      </c>
      <c r="B54" s="168" t="s">
        <v>582</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622</v>
      </c>
      <c r="AA54" s="282"/>
      <c r="AB54" s="282">
        <v>0</v>
      </c>
      <c r="AC54" s="282">
        <v>0</v>
      </c>
    </row>
    <row r="55" spans="1:29" x14ac:dyDescent="0.25">
      <c r="A55" s="166" t="s">
        <v>593</v>
      </c>
      <c r="B55" s="168" t="s">
        <v>583</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622</v>
      </c>
      <c r="AA55" s="282"/>
      <c r="AB55" s="282">
        <v>0</v>
      </c>
      <c r="AC55" s="282">
        <v>0</v>
      </c>
    </row>
    <row r="56" spans="1:29" x14ac:dyDescent="0.25">
      <c r="A56" s="166" t="s">
        <v>594</v>
      </c>
      <c r="B56" s="168" t="s">
        <v>584</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622</v>
      </c>
      <c r="AA56" s="282"/>
      <c r="AB56" s="282">
        <v>0</v>
      </c>
      <c r="AC56" s="282">
        <v>0</v>
      </c>
    </row>
    <row r="57" spans="1:29" x14ac:dyDescent="0.25">
      <c r="A57" s="166" t="s">
        <v>595</v>
      </c>
      <c r="B57" s="168" t="s">
        <v>586</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622</v>
      </c>
      <c r="AA57" s="282"/>
      <c r="AB57" s="282">
        <v>0</v>
      </c>
      <c r="AC57" s="282">
        <v>0</v>
      </c>
    </row>
    <row r="58" spans="1:29" ht="36.75" customHeight="1" x14ac:dyDescent="0.25">
      <c r="A58" s="166" t="s">
        <v>596</v>
      </c>
      <c r="B58" s="168" t="s">
        <v>588</v>
      </c>
      <c r="C58" s="282">
        <v>2</v>
      </c>
      <c r="D58" s="282">
        <v>2</v>
      </c>
      <c r="E58" s="282"/>
      <c r="F58" s="282"/>
      <c r="G58" s="282">
        <v>0</v>
      </c>
      <c r="H58" s="282">
        <v>2</v>
      </c>
      <c r="I58" s="282"/>
      <c r="J58" s="282">
        <v>0</v>
      </c>
      <c r="K58" s="282"/>
      <c r="L58" s="282">
        <v>0</v>
      </c>
      <c r="M58" s="282"/>
      <c r="N58" s="282">
        <v>2</v>
      </c>
      <c r="O58" s="282"/>
      <c r="P58" s="282">
        <v>0</v>
      </c>
      <c r="Q58" s="282"/>
      <c r="R58" s="282">
        <v>0</v>
      </c>
      <c r="S58" s="282"/>
      <c r="T58" s="282">
        <v>0</v>
      </c>
      <c r="U58" s="282"/>
      <c r="V58" s="282">
        <v>0</v>
      </c>
      <c r="W58" s="282"/>
      <c r="X58" s="282">
        <v>0</v>
      </c>
      <c r="Y58" s="282"/>
      <c r="Z58" s="282" t="s">
        <v>622</v>
      </c>
      <c r="AA58" s="282"/>
      <c r="AB58" s="282">
        <v>2</v>
      </c>
      <c r="AC58" s="282">
        <v>2</v>
      </c>
    </row>
    <row r="59" spans="1:29" x14ac:dyDescent="0.25">
      <c r="A59" s="166" t="s">
        <v>597</v>
      </c>
      <c r="B59" s="168" t="s">
        <v>590</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622</v>
      </c>
      <c r="AA59" s="282"/>
      <c r="AB59" s="282">
        <v>0</v>
      </c>
      <c r="AC59" s="282">
        <v>0</v>
      </c>
    </row>
    <row r="60" spans="1:29" x14ac:dyDescent="0.25">
      <c r="A60" s="166" t="s">
        <v>598</v>
      </c>
      <c r="B60" s="168" t="s">
        <v>592</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622</v>
      </c>
      <c r="AA60" s="282"/>
      <c r="AB60" s="282">
        <v>0</v>
      </c>
      <c r="AC60" s="282">
        <v>0</v>
      </c>
    </row>
    <row r="61" spans="1:29" ht="31.5" x14ac:dyDescent="0.25">
      <c r="A61" s="164" t="s">
        <v>60</v>
      </c>
      <c r="B61" s="165"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166" t="s">
        <v>148</v>
      </c>
      <c r="B62" s="168" t="s">
        <v>147</v>
      </c>
      <c r="C62" s="282">
        <v>6.2825709999999999</v>
      </c>
      <c r="D62" s="282">
        <v>6.736557990845518</v>
      </c>
      <c r="E62" s="282"/>
      <c r="F62" s="282"/>
      <c r="G62" s="282">
        <v>0</v>
      </c>
      <c r="H62" s="282">
        <v>6.2825709999999999</v>
      </c>
      <c r="I62" s="282"/>
      <c r="J62" s="282">
        <v>0</v>
      </c>
      <c r="K62" s="282"/>
      <c r="L62" s="282">
        <v>0</v>
      </c>
      <c r="M62" s="282"/>
      <c r="N62" s="282">
        <v>6.736557990845518</v>
      </c>
      <c r="O62" s="282"/>
      <c r="P62" s="282">
        <v>0</v>
      </c>
      <c r="Q62" s="282"/>
      <c r="R62" s="282">
        <v>0</v>
      </c>
      <c r="S62" s="282"/>
      <c r="T62" s="282">
        <v>0</v>
      </c>
      <c r="U62" s="282"/>
      <c r="V62" s="282">
        <v>0</v>
      </c>
      <c r="W62" s="282"/>
      <c r="X62" s="282">
        <v>0</v>
      </c>
      <c r="Y62" s="282"/>
      <c r="Z62" s="282" t="s">
        <v>622</v>
      </c>
      <c r="AA62" s="282"/>
      <c r="AB62" s="282">
        <v>6.2825709999999999</v>
      </c>
      <c r="AC62" s="282">
        <v>6.736557990845518</v>
      </c>
    </row>
    <row r="63" spans="1:29" x14ac:dyDescent="0.25">
      <c r="A63" s="166" t="s">
        <v>146</v>
      </c>
      <c r="B63" s="167"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622</v>
      </c>
      <c r="AA63" s="282"/>
      <c r="AB63" s="282">
        <v>0</v>
      </c>
      <c r="AC63" s="282">
        <v>0</v>
      </c>
    </row>
    <row r="64" spans="1:29" x14ac:dyDescent="0.25">
      <c r="A64" s="166" t="s">
        <v>145</v>
      </c>
      <c r="B64" s="168"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622</v>
      </c>
      <c r="AA64" s="282"/>
      <c r="AB64" s="282">
        <v>0</v>
      </c>
      <c r="AC64" s="282">
        <v>0</v>
      </c>
    </row>
    <row r="65" spans="1:29" x14ac:dyDescent="0.25">
      <c r="A65" s="166" t="s">
        <v>144</v>
      </c>
      <c r="B65" s="167"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622</v>
      </c>
      <c r="AA65" s="282"/>
      <c r="AB65" s="282">
        <v>0</v>
      </c>
      <c r="AC65" s="282">
        <v>0</v>
      </c>
    </row>
    <row r="66" spans="1:29" x14ac:dyDescent="0.25">
      <c r="A66" s="166" t="s">
        <v>143</v>
      </c>
      <c r="B66" s="167"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622</v>
      </c>
      <c r="AA66" s="282"/>
      <c r="AB66" s="282">
        <v>0</v>
      </c>
      <c r="AC66" s="282">
        <v>0</v>
      </c>
    </row>
    <row r="67" spans="1:29" x14ac:dyDescent="0.25">
      <c r="A67" s="166" t="s">
        <v>142</v>
      </c>
      <c r="B67" s="168" t="s">
        <v>582</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622</v>
      </c>
      <c r="AA67" s="282"/>
      <c r="AB67" s="282">
        <v>0</v>
      </c>
      <c r="AC67" s="282">
        <v>0</v>
      </c>
    </row>
    <row r="68" spans="1:29" x14ac:dyDescent="0.25">
      <c r="A68" s="166" t="s">
        <v>599</v>
      </c>
      <c r="B68" s="168" t="s">
        <v>583</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622</v>
      </c>
      <c r="AA68" s="282"/>
      <c r="AB68" s="282">
        <v>0</v>
      </c>
      <c r="AC68" s="282">
        <v>0</v>
      </c>
    </row>
    <row r="69" spans="1:29" x14ac:dyDescent="0.25">
      <c r="A69" s="166" t="s">
        <v>600</v>
      </c>
      <c r="B69" s="168" t="s">
        <v>584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622</v>
      </c>
      <c r="AA69" s="282"/>
      <c r="AB69" s="282">
        <v>0</v>
      </c>
      <c r="AC69" s="282">
        <v>0</v>
      </c>
    </row>
    <row r="70" spans="1:29" x14ac:dyDescent="0.25">
      <c r="A70" s="166" t="s">
        <v>601</v>
      </c>
      <c r="B70" s="168" t="s">
        <v>586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622</v>
      </c>
      <c r="AA70" s="282"/>
      <c r="AB70" s="282">
        <v>0</v>
      </c>
      <c r="AC70" s="282">
        <v>0</v>
      </c>
    </row>
    <row r="71" spans="1:29" x14ac:dyDescent="0.25">
      <c r="A71" s="166" t="s">
        <v>602</v>
      </c>
      <c r="B71" s="168" t="s">
        <v>588</v>
      </c>
      <c r="C71" s="282"/>
      <c r="D71" s="282"/>
      <c r="E71" s="282"/>
      <c r="F71" s="282"/>
      <c r="G71" s="282">
        <v>0</v>
      </c>
      <c r="H71" s="282">
        <v>2</v>
      </c>
      <c r="I71" s="282"/>
      <c r="J71" s="282">
        <v>0</v>
      </c>
      <c r="K71" s="282"/>
      <c r="L71" s="282">
        <v>0</v>
      </c>
      <c r="M71" s="282"/>
      <c r="N71" s="282">
        <v>2</v>
      </c>
      <c r="O71" s="282"/>
      <c r="P71" s="282">
        <v>0</v>
      </c>
      <c r="Q71" s="282"/>
      <c r="R71" s="282">
        <v>0</v>
      </c>
      <c r="S71" s="282"/>
      <c r="T71" s="282">
        <v>0</v>
      </c>
      <c r="U71" s="282"/>
      <c r="V71" s="282">
        <v>0</v>
      </c>
      <c r="W71" s="282"/>
      <c r="X71" s="282">
        <v>0</v>
      </c>
      <c r="Y71" s="282"/>
      <c r="Z71" s="282" t="s">
        <v>622</v>
      </c>
      <c r="AA71" s="282"/>
      <c r="AB71" s="282">
        <v>2</v>
      </c>
      <c r="AC71" s="282">
        <v>2</v>
      </c>
    </row>
    <row r="72" spans="1:29" x14ac:dyDescent="0.25">
      <c r="A72" s="166" t="s">
        <v>603</v>
      </c>
      <c r="B72" s="168" t="s">
        <v>590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622</v>
      </c>
      <c r="AA72" s="282"/>
      <c r="AB72" s="282">
        <v>0</v>
      </c>
      <c r="AC72" s="282">
        <v>0</v>
      </c>
    </row>
    <row r="73" spans="1:29" x14ac:dyDescent="0.25">
      <c r="A73" s="166" t="s">
        <v>604</v>
      </c>
      <c r="B73" s="168" t="s">
        <v>592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622</v>
      </c>
      <c r="AA73" s="282"/>
      <c r="AB73" s="282">
        <v>0</v>
      </c>
      <c r="AC73" s="282">
        <v>0</v>
      </c>
    </row>
    <row r="74" spans="1:29" ht="31.5" x14ac:dyDescent="0.25">
      <c r="A74" s="164" t="s">
        <v>59</v>
      </c>
      <c r="B74" s="169"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622</v>
      </c>
      <c r="AA74" s="282"/>
      <c r="AB74" s="282">
        <v>0</v>
      </c>
      <c r="AC74" s="282">
        <v>0</v>
      </c>
    </row>
    <row r="75" spans="1:29" x14ac:dyDescent="0.25">
      <c r="A75" s="164" t="s">
        <v>57</v>
      </c>
      <c r="B75" s="165"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x14ac:dyDescent="0.25">
      <c r="A76" s="166" t="s">
        <v>231</v>
      </c>
      <c r="B76" s="168" t="s">
        <v>581</v>
      </c>
      <c r="C76" s="285"/>
      <c r="D76" s="286"/>
      <c r="E76" s="287"/>
      <c r="F76" s="287"/>
      <c r="G76" s="282">
        <v>0</v>
      </c>
      <c r="H76" s="282">
        <v>0</v>
      </c>
      <c r="I76" s="287"/>
      <c r="J76" s="282">
        <v>0</v>
      </c>
      <c r="K76" s="286"/>
      <c r="L76" s="282">
        <v>0</v>
      </c>
      <c r="M76" s="286"/>
      <c r="N76" s="282">
        <v>0</v>
      </c>
      <c r="O76" s="286"/>
      <c r="P76" s="282">
        <v>0</v>
      </c>
      <c r="Q76" s="286"/>
      <c r="R76" s="282">
        <v>0</v>
      </c>
      <c r="S76" s="286"/>
      <c r="T76" s="282">
        <v>0</v>
      </c>
      <c r="U76" s="286"/>
      <c r="V76" s="282">
        <v>0</v>
      </c>
      <c r="W76" s="286"/>
      <c r="X76" s="282">
        <v>0</v>
      </c>
      <c r="Y76" s="286"/>
      <c r="Z76" s="282" t="s">
        <v>622</v>
      </c>
      <c r="AA76" s="286"/>
      <c r="AB76" s="282">
        <v>0</v>
      </c>
      <c r="AC76" s="282">
        <v>0</v>
      </c>
    </row>
    <row r="77" spans="1:29" ht="31.5" x14ac:dyDescent="0.25">
      <c r="A77" s="166" t="s">
        <v>232</v>
      </c>
      <c r="B77" s="167" t="s">
        <v>579</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622</v>
      </c>
      <c r="AA77" s="282"/>
      <c r="AB77" s="282">
        <v>0</v>
      </c>
      <c r="AC77" s="282">
        <v>0</v>
      </c>
    </row>
    <row r="78" spans="1:29" x14ac:dyDescent="0.25">
      <c r="A78" s="166" t="s">
        <v>233</v>
      </c>
      <c r="B78" s="167"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622</v>
      </c>
      <c r="AA78" s="282"/>
      <c r="AB78" s="282">
        <v>0</v>
      </c>
      <c r="AC78" s="282">
        <v>0</v>
      </c>
    </row>
    <row r="79" spans="1:29" x14ac:dyDescent="0.25">
      <c r="A79" s="166" t="s">
        <v>234</v>
      </c>
      <c r="B79" s="168" t="s">
        <v>605</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622</v>
      </c>
      <c r="AA79" s="282"/>
      <c r="AB79" s="282">
        <v>0</v>
      </c>
      <c r="AC79" s="282">
        <v>0</v>
      </c>
    </row>
    <row r="80" spans="1:29" x14ac:dyDescent="0.25">
      <c r="A80" s="166" t="s">
        <v>235</v>
      </c>
      <c r="B80" s="168" t="s">
        <v>582</v>
      </c>
      <c r="C80" s="285"/>
      <c r="D80" s="286"/>
      <c r="E80" s="287"/>
      <c r="F80" s="287"/>
      <c r="G80" s="282">
        <v>0</v>
      </c>
      <c r="H80" s="282">
        <v>0</v>
      </c>
      <c r="I80" s="287"/>
      <c r="J80" s="282">
        <v>0</v>
      </c>
      <c r="K80" s="286"/>
      <c r="L80" s="282">
        <v>0</v>
      </c>
      <c r="M80" s="286"/>
      <c r="N80" s="282">
        <v>0</v>
      </c>
      <c r="O80" s="286"/>
      <c r="P80" s="282">
        <v>0</v>
      </c>
      <c r="Q80" s="286"/>
      <c r="R80" s="282">
        <v>0</v>
      </c>
      <c r="S80" s="286"/>
      <c r="T80" s="282">
        <v>0</v>
      </c>
      <c r="U80" s="286"/>
      <c r="V80" s="282">
        <v>0</v>
      </c>
      <c r="W80" s="286"/>
      <c r="X80" s="282">
        <v>0</v>
      </c>
      <c r="Y80" s="286"/>
      <c r="Z80" s="282" t="s">
        <v>622</v>
      </c>
      <c r="AA80" s="286"/>
      <c r="AB80" s="282">
        <v>0</v>
      </c>
      <c r="AC80" s="282">
        <v>0</v>
      </c>
    </row>
    <row r="81" spans="1:29" x14ac:dyDescent="0.25">
      <c r="A81" s="166" t="s">
        <v>606</v>
      </c>
      <c r="B81" s="168" t="s">
        <v>583</v>
      </c>
      <c r="C81" s="285"/>
      <c r="D81" s="286"/>
      <c r="E81" s="287"/>
      <c r="F81" s="287"/>
      <c r="G81" s="282">
        <v>0</v>
      </c>
      <c r="H81" s="282">
        <v>0</v>
      </c>
      <c r="I81" s="287"/>
      <c r="J81" s="282">
        <v>0</v>
      </c>
      <c r="K81" s="286"/>
      <c r="L81" s="282">
        <v>0</v>
      </c>
      <c r="M81" s="286"/>
      <c r="N81" s="282">
        <v>0</v>
      </c>
      <c r="O81" s="286"/>
      <c r="P81" s="282">
        <v>0</v>
      </c>
      <c r="Q81" s="286"/>
      <c r="R81" s="282">
        <v>0</v>
      </c>
      <c r="S81" s="286"/>
      <c r="T81" s="282">
        <v>0</v>
      </c>
      <c r="U81" s="286"/>
      <c r="V81" s="282">
        <v>0</v>
      </c>
      <c r="W81" s="286"/>
      <c r="X81" s="282">
        <v>0</v>
      </c>
      <c r="Y81" s="286"/>
      <c r="Z81" s="282" t="s">
        <v>622</v>
      </c>
      <c r="AA81" s="286"/>
      <c r="AB81" s="282">
        <v>0</v>
      </c>
      <c r="AC81" s="282">
        <v>0</v>
      </c>
    </row>
    <row r="82" spans="1:29" x14ac:dyDescent="0.25">
      <c r="A82" s="166" t="s">
        <v>607</v>
      </c>
      <c r="B82" s="168" t="s">
        <v>584</v>
      </c>
      <c r="C82" s="285"/>
      <c r="D82" s="286"/>
      <c r="E82" s="287"/>
      <c r="F82" s="287"/>
      <c r="G82" s="282">
        <v>0</v>
      </c>
      <c r="H82" s="282">
        <v>0</v>
      </c>
      <c r="I82" s="287"/>
      <c r="J82" s="282">
        <v>0</v>
      </c>
      <c r="K82" s="286"/>
      <c r="L82" s="282">
        <v>0</v>
      </c>
      <c r="M82" s="286"/>
      <c r="N82" s="282">
        <v>0</v>
      </c>
      <c r="O82" s="286"/>
      <c r="P82" s="282">
        <v>0</v>
      </c>
      <c r="Q82" s="286"/>
      <c r="R82" s="282">
        <v>0</v>
      </c>
      <c r="S82" s="286"/>
      <c r="T82" s="282">
        <v>0</v>
      </c>
      <c r="U82" s="286"/>
      <c r="V82" s="282">
        <v>0</v>
      </c>
      <c r="W82" s="286"/>
      <c r="X82" s="282">
        <v>0</v>
      </c>
      <c r="Y82" s="286"/>
      <c r="Z82" s="282" t="s">
        <v>622</v>
      </c>
      <c r="AA82" s="286"/>
      <c r="AB82" s="282">
        <v>0</v>
      </c>
      <c r="AC82" s="282">
        <v>0</v>
      </c>
    </row>
    <row r="83" spans="1:29" x14ac:dyDescent="0.25">
      <c r="A83" s="166" t="s">
        <v>608</v>
      </c>
      <c r="B83" s="168" t="s">
        <v>586</v>
      </c>
      <c r="C83" s="285"/>
      <c r="D83" s="286"/>
      <c r="E83" s="287"/>
      <c r="F83" s="287"/>
      <c r="G83" s="282">
        <v>0</v>
      </c>
      <c r="H83" s="282">
        <v>0</v>
      </c>
      <c r="I83" s="287"/>
      <c r="J83" s="282">
        <v>0</v>
      </c>
      <c r="K83" s="286"/>
      <c r="L83" s="282">
        <v>0</v>
      </c>
      <c r="M83" s="286"/>
      <c r="N83" s="282">
        <v>0</v>
      </c>
      <c r="O83" s="286"/>
      <c r="P83" s="282">
        <v>0</v>
      </c>
      <c r="Q83" s="286"/>
      <c r="R83" s="282">
        <v>0</v>
      </c>
      <c r="S83" s="286"/>
      <c r="T83" s="282">
        <v>0</v>
      </c>
      <c r="U83" s="286"/>
      <c r="V83" s="282">
        <v>0</v>
      </c>
      <c r="W83" s="286"/>
      <c r="X83" s="282">
        <v>0</v>
      </c>
      <c r="Y83" s="286"/>
      <c r="Z83" s="282" t="s">
        <v>622</v>
      </c>
      <c r="AA83" s="286"/>
      <c r="AB83" s="282">
        <v>0</v>
      </c>
      <c r="AC83" s="282">
        <v>0</v>
      </c>
    </row>
    <row r="84" spans="1:29" x14ac:dyDescent="0.25">
      <c r="A84" s="166" t="s">
        <v>609</v>
      </c>
      <c r="B84" s="168" t="s">
        <v>588</v>
      </c>
      <c r="C84" s="285"/>
      <c r="D84" s="286"/>
      <c r="E84" s="287"/>
      <c r="F84" s="287"/>
      <c r="G84" s="282">
        <v>0</v>
      </c>
      <c r="H84" s="282">
        <v>2</v>
      </c>
      <c r="I84" s="287"/>
      <c r="J84" s="282">
        <v>0</v>
      </c>
      <c r="K84" s="286"/>
      <c r="L84" s="282">
        <v>0</v>
      </c>
      <c r="M84" s="286"/>
      <c r="N84" s="282">
        <v>2</v>
      </c>
      <c r="O84" s="286"/>
      <c r="P84" s="282">
        <v>0</v>
      </c>
      <c r="Q84" s="286"/>
      <c r="R84" s="282">
        <v>0</v>
      </c>
      <c r="S84" s="286"/>
      <c r="T84" s="282">
        <v>0</v>
      </c>
      <c r="U84" s="286"/>
      <c r="V84" s="282">
        <v>0</v>
      </c>
      <c r="W84" s="286"/>
      <c r="X84" s="282">
        <v>0</v>
      </c>
      <c r="Y84" s="286"/>
      <c r="Z84" s="282" t="s">
        <v>622</v>
      </c>
      <c r="AA84" s="286"/>
      <c r="AB84" s="282">
        <v>2</v>
      </c>
      <c r="AC84" s="282">
        <v>2</v>
      </c>
    </row>
    <row r="85" spans="1:29" x14ac:dyDescent="0.25">
      <c r="A85" s="166" t="s">
        <v>610</v>
      </c>
      <c r="B85" s="168" t="s">
        <v>590</v>
      </c>
      <c r="C85" s="285"/>
      <c r="D85" s="286"/>
      <c r="E85" s="287"/>
      <c r="F85" s="287"/>
      <c r="G85" s="282">
        <v>0</v>
      </c>
      <c r="H85" s="282">
        <v>0</v>
      </c>
      <c r="I85" s="287"/>
      <c r="J85" s="282">
        <v>0</v>
      </c>
      <c r="K85" s="286"/>
      <c r="L85" s="282">
        <v>0</v>
      </c>
      <c r="M85" s="286"/>
      <c r="N85" s="282">
        <v>0</v>
      </c>
      <c r="O85" s="286"/>
      <c r="P85" s="282">
        <v>0</v>
      </c>
      <c r="Q85" s="286"/>
      <c r="R85" s="282">
        <v>0</v>
      </c>
      <c r="S85" s="286"/>
      <c r="T85" s="282">
        <v>0</v>
      </c>
      <c r="U85" s="286"/>
      <c r="V85" s="282">
        <v>0</v>
      </c>
      <c r="W85" s="286"/>
      <c r="X85" s="282">
        <v>0</v>
      </c>
      <c r="Y85" s="286"/>
      <c r="Z85" s="282" t="s">
        <v>622</v>
      </c>
      <c r="AA85" s="286"/>
      <c r="AB85" s="282">
        <v>0</v>
      </c>
      <c r="AC85" s="282">
        <v>0</v>
      </c>
    </row>
    <row r="86" spans="1:29" x14ac:dyDescent="0.25">
      <c r="A86" s="166" t="s">
        <v>611</v>
      </c>
      <c r="B86" s="168" t="s">
        <v>592</v>
      </c>
      <c r="C86" s="288"/>
      <c r="D86" s="286"/>
      <c r="E86" s="287"/>
      <c r="F86" s="287"/>
      <c r="G86" s="282">
        <v>0</v>
      </c>
      <c r="H86" s="282">
        <v>0</v>
      </c>
      <c r="I86" s="287"/>
      <c r="J86" s="282">
        <v>0</v>
      </c>
      <c r="K86" s="286"/>
      <c r="L86" s="282">
        <v>0</v>
      </c>
      <c r="M86" s="286"/>
      <c r="N86" s="282">
        <v>0</v>
      </c>
      <c r="O86" s="286"/>
      <c r="P86" s="282">
        <v>0</v>
      </c>
      <c r="Q86" s="286"/>
      <c r="R86" s="282">
        <v>0</v>
      </c>
      <c r="S86" s="286"/>
      <c r="T86" s="282">
        <v>0</v>
      </c>
      <c r="U86" s="286"/>
      <c r="V86" s="282">
        <v>0</v>
      </c>
      <c r="W86" s="286"/>
      <c r="X86" s="282">
        <v>0</v>
      </c>
      <c r="Y86" s="286"/>
      <c r="Z86" s="282" t="s">
        <v>622</v>
      </c>
      <c r="AA86" s="286"/>
      <c r="AB86" s="282">
        <v>0</v>
      </c>
      <c r="AC86" s="28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4" zoomScaleNormal="100" zoomScaleSheetLayoutView="100" workbookViewId="0">
      <selection activeCell="Z22" sqref="Z22: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M_TP1600.PS.0157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72.75" customHeight="1" x14ac:dyDescent="0.25">
      <c r="A15" s="299"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5" t="s">
        <v>504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515</v>
      </c>
      <c r="F22" s="453"/>
      <c r="G22" s="453"/>
      <c r="H22" s="453"/>
      <c r="I22" s="453"/>
      <c r="J22" s="453"/>
      <c r="K22" s="453"/>
      <c r="L22" s="454"/>
      <c r="M22" s="446" t="s">
        <v>50</v>
      </c>
      <c r="N22" s="446" t="s">
        <v>49</v>
      </c>
      <c r="O22" s="446" t="s">
        <v>48</v>
      </c>
      <c r="P22" s="455" t="s">
        <v>266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425</v>
      </c>
      <c r="J23" s="467" t="s">
        <v>426</v>
      </c>
      <c r="K23" s="467" t="s">
        <v>427</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128.2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90" t="s">
        <v>14</v>
      </c>
      <c r="AG24" s="90" t="s">
        <v>13</v>
      </c>
      <c r="AH24" s="91" t="s">
        <v>3</v>
      </c>
      <c r="AI24" s="91"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D15" sqref="D15"/>
    </sheetView>
  </sheetViews>
  <sheetFormatPr defaultRowHeight="15.75" x14ac:dyDescent="0.25"/>
  <cols>
    <col min="1" max="1" width="66.140625" style="197" customWidth="1"/>
    <col min="2" max="2" width="71.28515625" style="197" customWidth="1"/>
    <col min="3" max="3" width="36.28515625" style="198" customWidth="1"/>
    <col min="4" max="4" width="68.85546875" style="198" customWidth="1"/>
    <col min="5" max="256" width="9.140625" style="198"/>
    <col min="257" max="258" width="66.140625" style="198" customWidth="1"/>
    <col min="259" max="512" width="9.140625" style="198"/>
    <col min="513" max="514" width="66.140625" style="198" customWidth="1"/>
    <col min="515" max="768" width="9.140625" style="198"/>
    <col min="769" max="770" width="66.140625" style="198" customWidth="1"/>
    <col min="771" max="1024" width="9.140625" style="198"/>
    <col min="1025" max="1026" width="66.140625" style="198" customWidth="1"/>
    <col min="1027" max="1280" width="9.140625" style="198"/>
    <col min="1281" max="1282" width="66.140625" style="198" customWidth="1"/>
    <col min="1283" max="1536" width="9.140625" style="198"/>
    <col min="1537" max="1538" width="66.140625" style="198" customWidth="1"/>
    <col min="1539" max="1792" width="9.140625" style="198"/>
    <col min="1793" max="1794" width="66.140625" style="198" customWidth="1"/>
    <col min="1795" max="2048" width="9.140625" style="198"/>
    <col min="2049" max="2050" width="66.140625" style="198" customWidth="1"/>
    <col min="2051" max="2304" width="9.140625" style="198"/>
    <col min="2305" max="2306" width="66.140625" style="198" customWidth="1"/>
    <col min="2307" max="2560" width="9.140625" style="198"/>
    <col min="2561" max="2562" width="66.140625" style="198" customWidth="1"/>
    <col min="2563" max="2816" width="9.140625" style="198"/>
    <col min="2817" max="2818" width="66.140625" style="198" customWidth="1"/>
    <col min="2819" max="3072" width="9.140625" style="198"/>
    <col min="3073" max="3074" width="66.140625" style="198" customWidth="1"/>
    <col min="3075" max="3328" width="9.140625" style="198"/>
    <col min="3329" max="3330" width="66.140625" style="198" customWidth="1"/>
    <col min="3331" max="3584" width="9.140625" style="198"/>
    <col min="3585" max="3586" width="66.140625" style="198" customWidth="1"/>
    <col min="3587" max="3840" width="9.140625" style="198"/>
    <col min="3841" max="3842" width="66.140625" style="198" customWidth="1"/>
    <col min="3843" max="4096" width="9.140625" style="198"/>
    <col min="4097" max="4098" width="66.140625" style="198" customWidth="1"/>
    <col min="4099" max="4352" width="9.140625" style="198"/>
    <col min="4353" max="4354" width="66.140625" style="198" customWidth="1"/>
    <col min="4355" max="4608" width="9.140625" style="198"/>
    <col min="4609" max="4610" width="66.140625" style="198" customWidth="1"/>
    <col min="4611" max="4864" width="9.140625" style="198"/>
    <col min="4865" max="4866" width="66.140625" style="198" customWidth="1"/>
    <col min="4867" max="5120" width="9.140625" style="198"/>
    <col min="5121" max="5122" width="66.140625" style="198" customWidth="1"/>
    <col min="5123" max="5376" width="9.140625" style="198"/>
    <col min="5377" max="5378" width="66.140625" style="198" customWidth="1"/>
    <col min="5379" max="5632" width="9.140625" style="198"/>
    <col min="5633" max="5634" width="66.140625" style="198" customWidth="1"/>
    <col min="5635" max="5888" width="9.140625" style="198"/>
    <col min="5889" max="5890" width="66.140625" style="198" customWidth="1"/>
    <col min="5891" max="6144" width="9.140625" style="198"/>
    <col min="6145" max="6146" width="66.140625" style="198" customWidth="1"/>
    <col min="6147" max="6400" width="9.140625" style="198"/>
    <col min="6401" max="6402" width="66.140625" style="198" customWidth="1"/>
    <col min="6403" max="6656" width="9.140625" style="198"/>
    <col min="6657" max="6658" width="66.140625" style="198" customWidth="1"/>
    <col min="6659" max="6912" width="9.140625" style="198"/>
    <col min="6913" max="6914" width="66.140625" style="198" customWidth="1"/>
    <col min="6915" max="7168" width="9.140625" style="198"/>
    <col min="7169" max="7170" width="66.140625" style="198" customWidth="1"/>
    <col min="7171" max="7424" width="9.140625" style="198"/>
    <col min="7425" max="7426" width="66.140625" style="198" customWidth="1"/>
    <col min="7427" max="7680" width="9.140625" style="198"/>
    <col min="7681" max="7682" width="66.140625" style="198" customWidth="1"/>
    <col min="7683" max="7936" width="9.140625" style="198"/>
    <col min="7937" max="7938" width="66.140625" style="198" customWidth="1"/>
    <col min="7939" max="8192" width="9.140625" style="198"/>
    <col min="8193" max="8194" width="66.140625" style="198" customWidth="1"/>
    <col min="8195" max="8448" width="9.140625" style="198"/>
    <col min="8449" max="8450" width="66.140625" style="198" customWidth="1"/>
    <col min="8451" max="8704" width="9.140625" style="198"/>
    <col min="8705" max="8706" width="66.140625" style="198" customWidth="1"/>
    <col min="8707" max="8960" width="9.140625" style="198"/>
    <col min="8961" max="8962" width="66.140625" style="198" customWidth="1"/>
    <col min="8963" max="9216" width="9.140625" style="198"/>
    <col min="9217" max="9218" width="66.140625" style="198" customWidth="1"/>
    <col min="9219" max="9472" width="9.140625" style="198"/>
    <col min="9473" max="9474" width="66.140625" style="198" customWidth="1"/>
    <col min="9475" max="9728" width="9.140625" style="198"/>
    <col min="9729" max="9730" width="66.140625" style="198" customWidth="1"/>
    <col min="9731" max="9984" width="9.140625" style="198"/>
    <col min="9985" max="9986" width="66.140625" style="198" customWidth="1"/>
    <col min="9987" max="10240" width="9.140625" style="198"/>
    <col min="10241" max="10242" width="66.140625" style="198" customWidth="1"/>
    <col min="10243" max="10496" width="9.140625" style="198"/>
    <col min="10497" max="10498" width="66.140625" style="198" customWidth="1"/>
    <col min="10499" max="10752" width="9.140625" style="198"/>
    <col min="10753" max="10754" width="66.140625" style="198" customWidth="1"/>
    <col min="10755" max="11008" width="9.140625" style="198"/>
    <col min="11009" max="11010" width="66.140625" style="198" customWidth="1"/>
    <col min="11011" max="11264" width="9.140625" style="198"/>
    <col min="11265" max="11266" width="66.140625" style="198" customWidth="1"/>
    <col min="11267" max="11520" width="9.140625" style="198"/>
    <col min="11521" max="11522" width="66.140625" style="198" customWidth="1"/>
    <col min="11523" max="11776" width="9.140625" style="198"/>
    <col min="11777" max="11778" width="66.140625" style="198" customWidth="1"/>
    <col min="11779" max="12032" width="9.140625" style="198"/>
    <col min="12033" max="12034" width="66.140625" style="198" customWidth="1"/>
    <col min="12035" max="12288" width="9.140625" style="198"/>
    <col min="12289" max="12290" width="66.140625" style="198" customWidth="1"/>
    <col min="12291" max="12544" width="9.140625" style="198"/>
    <col min="12545" max="12546" width="66.140625" style="198" customWidth="1"/>
    <col min="12547" max="12800" width="9.140625" style="198"/>
    <col min="12801" max="12802" width="66.140625" style="198" customWidth="1"/>
    <col min="12803" max="13056" width="9.140625" style="198"/>
    <col min="13057" max="13058" width="66.140625" style="198" customWidth="1"/>
    <col min="13059" max="13312" width="9.140625" style="198"/>
    <col min="13313" max="13314" width="66.140625" style="198" customWidth="1"/>
    <col min="13315" max="13568" width="9.140625" style="198"/>
    <col min="13569" max="13570" width="66.140625" style="198" customWidth="1"/>
    <col min="13571" max="13824" width="9.140625" style="198"/>
    <col min="13825" max="13826" width="66.140625" style="198" customWidth="1"/>
    <col min="13827" max="14080" width="9.140625" style="198"/>
    <col min="14081" max="14082" width="66.140625" style="198" customWidth="1"/>
    <col min="14083" max="14336" width="9.140625" style="198"/>
    <col min="14337" max="14338" width="66.140625" style="198" customWidth="1"/>
    <col min="14339" max="14592" width="9.140625" style="198"/>
    <col min="14593" max="14594" width="66.140625" style="198" customWidth="1"/>
    <col min="14595" max="14848" width="9.140625" style="198"/>
    <col min="14849" max="14850" width="66.140625" style="198" customWidth="1"/>
    <col min="14851" max="15104" width="9.140625" style="198"/>
    <col min="15105" max="15106" width="66.140625" style="198" customWidth="1"/>
    <col min="15107" max="15360" width="9.140625" style="198"/>
    <col min="15361" max="15362" width="66.140625" style="198" customWidth="1"/>
    <col min="15363" max="15616" width="9.140625" style="198"/>
    <col min="15617" max="15618" width="66.140625" style="198" customWidth="1"/>
    <col min="15619" max="15872" width="9.140625" style="198"/>
    <col min="15873" max="15874" width="66.140625" style="198" customWidth="1"/>
    <col min="15875" max="16128" width="9.140625" style="198"/>
    <col min="16129" max="16130" width="66.140625" style="198" customWidth="1"/>
    <col min="16131" max="16384" width="9.140625" style="198"/>
  </cols>
  <sheetData>
    <row r="1" spans="1:8" ht="18.75" x14ac:dyDescent="0.25">
      <c r="B1" s="172" t="s">
        <v>70</v>
      </c>
    </row>
    <row r="2" spans="1:8" ht="18.75" x14ac:dyDescent="0.3">
      <c r="B2" s="173" t="s">
        <v>11</v>
      </c>
    </row>
    <row r="3" spans="1:8" ht="18.75" x14ac:dyDescent="0.3">
      <c r="B3" s="173" t="s">
        <v>529</v>
      </c>
    </row>
    <row r="4" spans="1:8" x14ac:dyDescent="0.25">
      <c r="B4" s="178"/>
    </row>
    <row r="5" spans="1:8" ht="18.75" x14ac:dyDescent="0.3">
      <c r="A5" s="470" t="str">
        <f>'1. паспорт местоположение'!A5:C5</f>
        <v>Год раскрытия информации: 2024 год</v>
      </c>
      <c r="B5" s="470"/>
      <c r="C5" s="199"/>
      <c r="D5" s="199"/>
      <c r="E5" s="199"/>
      <c r="F5" s="199"/>
      <c r="G5" s="199"/>
      <c r="H5" s="199"/>
    </row>
    <row r="6" spans="1:8" ht="18.75" x14ac:dyDescent="0.3">
      <c r="A6" s="200"/>
      <c r="B6" s="200"/>
      <c r="C6" s="200"/>
      <c r="D6" s="200"/>
      <c r="E6" s="200"/>
      <c r="F6" s="200"/>
      <c r="G6" s="200"/>
      <c r="H6" s="200"/>
    </row>
    <row r="7" spans="1:8" ht="18.75" x14ac:dyDescent="0.25">
      <c r="A7" s="296" t="s">
        <v>10</v>
      </c>
      <c r="B7" s="296"/>
      <c r="C7" s="201"/>
      <c r="D7" s="201"/>
      <c r="E7" s="201"/>
      <c r="F7" s="201"/>
      <c r="G7" s="201"/>
      <c r="H7" s="201"/>
    </row>
    <row r="8" spans="1:8" ht="18.75" x14ac:dyDescent="0.25">
      <c r="A8" s="201"/>
      <c r="B8" s="201"/>
      <c r="C8" s="201"/>
      <c r="D8" s="201"/>
      <c r="E8" s="201"/>
      <c r="F8" s="201"/>
      <c r="G8" s="201"/>
      <c r="H8" s="201"/>
    </row>
    <row r="9" spans="1:8" x14ac:dyDescent="0.25">
      <c r="A9" s="419" t="str">
        <f>'1. паспорт местоположение'!A9:C9</f>
        <v>АО "Россети Тюмень"</v>
      </c>
      <c r="B9" s="419"/>
      <c r="C9" s="202"/>
      <c r="D9" s="202"/>
      <c r="E9" s="202"/>
      <c r="F9" s="202"/>
      <c r="G9" s="202"/>
      <c r="H9" s="202"/>
    </row>
    <row r="10" spans="1:8" x14ac:dyDescent="0.25">
      <c r="A10" s="293" t="s">
        <v>9</v>
      </c>
      <c r="B10" s="293"/>
      <c r="C10" s="203"/>
      <c r="D10" s="203"/>
      <c r="E10" s="203"/>
      <c r="F10" s="203"/>
      <c r="G10" s="203"/>
      <c r="H10" s="203"/>
    </row>
    <row r="11" spans="1:8" ht="18.75" x14ac:dyDescent="0.25">
      <c r="A11" s="201"/>
      <c r="B11" s="201"/>
      <c r="C11" s="204"/>
      <c r="D11" s="204"/>
      <c r="E11" s="201"/>
      <c r="F11" s="201"/>
      <c r="G11" s="201"/>
      <c r="H11" s="201"/>
    </row>
    <row r="12" spans="1:8" ht="30.75" customHeight="1" x14ac:dyDescent="0.25">
      <c r="A12" s="419" t="str">
        <f>'1. паспорт местоположение'!A12:C12</f>
        <v>M_TP1600.PS.0157</v>
      </c>
      <c r="B12" s="419"/>
      <c r="C12" s="205"/>
      <c r="D12" s="205"/>
      <c r="E12" s="202"/>
      <c r="F12" s="202"/>
      <c r="G12" s="202"/>
      <c r="H12" s="202"/>
    </row>
    <row r="13" spans="1:8" x14ac:dyDescent="0.25">
      <c r="A13" s="293" t="s">
        <v>8</v>
      </c>
      <c r="B13" s="293"/>
      <c r="C13" s="206"/>
      <c r="D13" s="206"/>
      <c r="E13" s="203"/>
      <c r="F13" s="203"/>
      <c r="G13" s="203"/>
      <c r="H13" s="203"/>
    </row>
    <row r="14" spans="1:8" ht="18.75" x14ac:dyDescent="0.25">
      <c r="A14" s="207"/>
      <c r="B14" s="207"/>
      <c r="C14" s="208"/>
      <c r="D14" s="207"/>
      <c r="E14" s="207"/>
      <c r="F14" s="207"/>
      <c r="G14" s="207"/>
      <c r="H14" s="207"/>
    </row>
    <row r="15" spans="1:8" ht="53.25" customHeight="1" x14ac:dyDescent="0.25">
      <c r="A15" s="420"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0"/>
      <c r="C15" s="208"/>
      <c r="D15" s="205"/>
      <c r="E15" s="202"/>
      <c r="F15" s="202"/>
      <c r="G15" s="202"/>
      <c r="H15" s="202"/>
    </row>
    <row r="16" spans="1:8" x14ac:dyDescent="0.25">
      <c r="A16" s="293" t="s">
        <v>7</v>
      </c>
      <c r="B16" s="293"/>
      <c r="C16" s="208"/>
      <c r="D16" s="206"/>
      <c r="E16" s="203"/>
      <c r="F16" s="203"/>
      <c r="G16" s="203"/>
      <c r="H16" s="203"/>
    </row>
    <row r="17" spans="1:4" x14ac:dyDescent="0.25">
      <c r="B17" s="209"/>
      <c r="C17" s="210"/>
      <c r="D17" s="210"/>
    </row>
    <row r="18" spans="1:4" ht="33.75" customHeight="1" x14ac:dyDescent="0.25">
      <c r="A18" s="475" t="s">
        <v>505</v>
      </c>
      <c r="B18" s="476"/>
      <c r="C18" s="210"/>
      <c r="D18" s="210"/>
    </row>
    <row r="19" spans="1:4" x14ac:dyDescent="0.25">
      <c r="B19" s="178"/>
      <c r="C19" s="210"/>
      <c r="D19" s="210"/>
    </row>
    <row r="20" spans="1:4" ht="16.5" thickBot="1" x14ac:dyDescent="0.3">
      <c r="B20" s="211"/>
      <c r="C20" s="210"/>
      <c r="D20" s="210"/>
    </row>
    <row r="21" spans="1:4" ht="50.25" customHeight="1" thickBot="1" x14ac:dyDescent="0.3">
      <c r="A21" s="212" t="s">
        <v>378</v>
      </c>
      <c r="B21" s="213" t="str">
        <f>A15</f>
        <v>Реконструкция  ПС 110/35/6 кВ Новопокурская (установка панелей защит ВЛ 110 кВ Кирьяновская-Восточный-2, ВЛ 110 кВ  Ореховская-Восточный - 2шт)</v>
      </c>
      <c r="C21" s="202"/>
      <c r="D21" s="202"/>
    </row>
    <row r="22" spans="1:4" ht="27.75" customHeight="1" thickBot="1" x14ac:dyDescent="0.3">
      <c r="A22" s="214" t="s">
        <v>379</v>
      </c>
      <c r="B22" s="271" t="s">
        <v>528</v>
      </c>
      <c r="C22" s="210"/>
      <c r="D22" s="210"/>
    </row>
    <row r="23" spans="1:4" ht="22.5" customHeight="1" thickBot="1" x14ac:dyDescent="0.3">
      <c r="A23" s="214" t="s">
        <v>344</v>
      </c>
      <c r="B23" s="272" t="s">
        <v>612</v>
      </c>
      <c r="C23" s="208"/>
      <c r="D23" s="215"/>
    </row>
    <row r="24" spans="1:4" ht="24.75" customHeight="1" thickBot="1" x14ac:dyDescent="0.3">
      <c r="A24" s="214" t="s">
        <v>380</v>
      </c>
      <c r="B24" s="272" t="s">
        <v>613</v>
      </c>
      <c r="C24" s="208"/>
      <c r="D24" s="215"/>
    </row>
    <row r="25" spans="1:4" ht="28.5" customHeight="1" thickBot="1" x14ac:dyDescent="0.3">
      <c r="A25" s="216" t="s">
        <v>381</v>
      </c>
      <c r="B25" s="271">
        <f>'3.3 паспорт описание'!C29</f>
        <v>2025</v>
      </c>
      <c r="C25" s="208"/>
      <c r="D25" s="215"/>
    </row>
    <row r="26" spans="1:4" ht="37.5" customHeight="1" thickBot="1" x14ac:dyDescent="0.3">
      <c r="A26" s="217" t="s">
        <v>382</v>
      </c>
      <c r="B26" s="273" t="s">
        <v>578</v>
      </c>
      <c r="C26" s="208"/>
      <c r="D26" s="215"/>
    </row>
    <row r="27" spans="1:4" ht="29.25" thickBot="1" x14ac:dyDescent="0.3">
      <c r="A27" s="218" t="s">
        <v>545</v>
      </c>
      <c r="B27" s="274">
        <f>'6.2. Паспорт фин осв ввод'!D24</f>
        <v>8.027801685860279</v>
      </c>
      <c r="C27" s="210"/>
      <c r="D27" s="215"/>
    </row>
    <row r="28" spans="1:4" ht="16.5" thickBot="1" x14ac:dyDescent="0.3">
      <c r="A28" s="219" t="s">
        <v>383</v>
      </c>
      <c r="B28" s="219" t="s">
        <v>615</v>
      </c>
      <c r="C28" s="210"/>
      <c r="D28" s="210"/>
    </row>
    <row r="29" spans="1:4" ht="29.25" thickBot="1" x14ac:dyDescent="0.3">
      <c r="A29" s="220" t="s">
        <v>384</v>
      </c>
      <c r="B29" s="219" t="s">
        <v>535</v>
      </c>
      <c r="C29" s="210"/>
      <c r="D29" s="210"/>
    </row>
    <row r="30" spans="1:4" ht="29.25" thickBot="1" x14ac:dyDescent="0.3">
      <c r="A30" s="220" t="s">
        <v>385</v>
      </c>
      <c r="B30" s="219" t="s">
        <v>535</v>
      </c>
      <c r="C30" s="210"/>
      <c r="D30" s="210"/>
    </row>
    <row r="31" spans="1:4" ht="16.5" thickBot="1" x14ac:dyDescent="0.3">
      <c r="A31" s="219" t="s">
        <v>386</v>
      </c>
      <c r="B31" s="219"/>
      <c r="C31" s="210"/>
      <c r="D31" s="210"/>
    </row>
    <row r="32" spans="1:4" ht="29.25" thickBot="1" x14ac:dyDescent="0.3">
      <c r="A32" s="220" t="s">
        <v>533</v>
      </c>
      <c r="B32" s="219" t="s">
        <v>535</v>
      </c>
    </row>
    <row r="33" spans="1:2" ht="16.5" thickBot="1" x14ac:dyDescent="0.3">
      <c r="A33" s="219" t="s">
        <v>534</v>
      </c>
      <c r="B33" s="219" t="s">
        <v>535</v>
      </c>
    </row>
    <row r="34" spans="1:2" ht="16.5" thickBot="1" x14ac:dyDescent="0.3">
      <c r="A34" s="219" t="s">
        <v>388</v>
      </c>
      <c r="B34" s="219" t="s">
        <v>535</v>
      </c>
    </row>
    <row r="35" spans="1:2" ht="16.5" thickBot="1" x14ac:dyDescent="0.3">
      <c r="A35" s="219" t="s">
        <v>389</v>
      </c>
      <c r="B35" s="219" t="s">
        <v>535</v>
      </c>
    </row>
    <row r="36" spans="1:2" ht="16.5" thickBot="1" x14ac:dyDescent="0.3">
      <c r="A36" s="219" t="s">
        <v>390</v>
      </c>
      <c r="B36" s="219" t="s">
        <v>535</v>
      </c>
    </row>
    <row r="37" spans="1:2" ht="29.25" thickBot="1" x14ac:dyDescent="0.3">
      <c r="A37" s="220" t="s">
        <v>533</v>
      </c>
      <c r="B37" s="219" t="s">
        <v>535</v>
      </c>
    </row>
    <row r="38" spans="1:2" ht="16.5" thickBot="1" x14ac:dyDescent="0.3">
      <c r="A38" s="219" t="s">
        <v>534</v>
      </c>
      <c r="B38" s="219" t="s">
        <v>535</v>
      </c>
    </row>
    <row r="39" spans="1:2" ht="16.5" thickBot="1" x14ac:dyDescent="0.3">
      <c r="A39" s="219" t="s">
        <v>388</v>
      </c>
      <c r="B39" s="219" t="s">
        <v>535</v>
      </c>
    </row>
    <row r="40" spans="1:2" ht="16.5" thickBot="1" x14ac:dyDescent="0.3">
      <c r="A40" s="219" t="s">
        <v>389</v>
      </c>
      <c r="B40" s="219" t="s">
        <v>535</v>
      </c>
    </row>
    <row r="41" spans="1:2" ht="16.5" thickBot="1" x14ac:dyDescent="0.3">
      <c r="A41" s="219" t="s">
        <v>390</v>
      </c>
      <c r="B41" s="219" t="s">
        <v>535</v>
      </c>
    </row>
    <row r="42" spans="1:2" ht="29.25" thickBot="1" x14ac:dyDescent="0.3">
      <c r="A42" s="220" t="s">
        <v>391</v>
      </c>
      <c r="B42" s="219" t="s">
        <v>535</v>
      </c>
    </row>
    <row r="43" spans="1:2" ht="16.5" thickBot="1" x14ac:dyDescent="0.3">
      <c r="A43" s="219" t="s">
        <v>387</v>
      </c>
      <c r="B43" s="219" t="s">
        <v>535</v>
      </c>
    </row>
    <row r="44" spans="1:2" ht="16.5" thickBot="1" x14ac:dyDescent="0.3">
      <c r="A44" s="219" t="s">
        <v>388</v>
      </c>
      <c r="B44" s="219" t="s">
        <v>535</v>
      </c>
    </row>
    <row r="45" spans="1:2" ht="16.5" thickBot="1" x14ac:dyDescent="0.3">
      <c r="A45" s="219" t="s">
        <v>389</v>
      </c>
      <c r="B45" s="219" t="s">
        <v>535</v>
      </c>
    </row>
    <row r="46" spans="1:2" ht="16.5" thickBot="1" x14ac:dyDescent="0.3">
      <c r="A46" s="219" t="s">
        <v>390</v>
      </c>
      <c r="B46" s="219" t="s">
        <v>535</v>
      </c>
    </row>
    <row r="47" spans="1:2" ht="29.25" thickBot="1" x14ac:dyDescent="0.3">
      <c r="A47" s="221" t="s">
        <v>392</v>
      </c>
      <c r="B47" s="219" t="s">
        <v>535</v>
      </c>
    </row>
    <row r="48" spans="1:2" ht="16.5" thickBot="1" x14ac:dyDescent="0.3">
      <c r="A48" s="222" t="s">
        <v>386</v>
      </c>
      <c r="B48" s="219"/>
    </row>
    <row r="49" spans="1:4" ht="16.5" thickBot="1" x14ac:dyDescent="0.3">
      <c r="A49" s="222" t="s">
        <v>393</v>
      </c>
      <c r="B49" s="219" t="s">
        <v>535</v>
      </c>
    </row>
    <row r="50" spans="1:4" ht="16.5" thickBot="1" x14ac:dyDescent="0.3">
      <c r="A50" s="222" t="s">
        <v>394</v>
      </c>
      <c r="B50" s="219" t="s">
        <v>535</v>
      </c>
    </row>
    <row r="51" spans="1:4" ht="16.5" thickBot="1" x14ac:dyDescent="0.3">
      <c r="A51" s="222" t="s">
        <v>395</v>
      </c>
      <c r="B51" s="219" t="s">
        <v>535</v>
      </c>
    </row>
    <row r="52" spans="1:4" ht="16.5" thickBot="1" x14ac:dyDescent="0.3">
      <c r="A52" s="216" t="s">
        <v>396</v>
      </c>
      <c r="B52" s="219" t="s">
        <v>535</v>
      </c>
    </row>
    <row r="53" spans="1:4" ht="16.5" thickBot="1" x14ac:dyDescent="0.3">
      <c r="A53" s="216" t="s">
        <v>397</v>
      </c>
      <c r="B53" s="219" t="s">
        <v>535</v>
      </c>
    </row>
    <row r="54" spans="1:4" ht="16.5" thickBot="1" x14ac:dyDescent="0.3">
      <c r="A54" s="216" t="s">
        <v>398</v>
      </c>
      <c r="B54" s="219" t="s">
        <v>535</v>
      </c>
    </row>
    <row r="55" spans="1:4" ht="16.5" thickBot="1" x14ac:dyDescent="0.3">
      <c r="A55" s="217" t="s">
        <v>399</v>
      </c>
      <c r="B55" s="219" t="s">
        <v>535</v>
      </c>
    </row>
    <row r="56" spans="1:4" ht="15.75" customHeight="1" thickBot="1" x14ac:dyDescent="0.3">
      <c r="A56" s="223" t="s">
        <v>400</v>
      </c>
      <c r="B56" s="222"/>
      <c r="C56" s="471"/>
      <c r="D56" s="224"/>
    </row>
    <row r="57" spans="1:4" ht="16.5" thickBot="1" x14ac:dyDescent="0.3">
      <c r="A57" s="225" t="s">
        <v>401</v>
      </c>
      <c r="B57" s="219" t="s">
        <v>577</v>
      </c>
      <c r="C57" s="471"/>
      <c r="D57" s="224"/>
    </row>
    <row r="58" spans="1:4" ht="23.25" customHeight="1" thickBot="1" x14ac:dyDescent="0.3">
      <c r="A58" s="225" t="s">
        <v>402</v>
      </c>
      <c r="B58" s="219" t="s">
        <v>535</v>
      </c>
      <c r="C58" s="471"/>
      <c r="D58" s="224"/>
    </row>
    <row r="59" spans="1:4" ht="16.5" thickBot="1" x14ac:dyDescent="0.3">
      <c r="A59" s="225" t="s">
        <v>403</v>
      </c>
      <c r="B59" s="219" t="s">
        <v>535</v>
      </c>
      <c r="C59" s="471"/>
      <c r="D59" s="224"/>
    </row>
    <row r="60" spans="1:4" ht="16.5" thickBot="1" x14ac:dyDescent="0.3">
      <c r="A60" s="225" t="s">
        <v>404</v>
      </c>
      <c r="B60" s="219" t="s">
        <v>535</v>
      </c>
      <c r="C60" s="471"/>
      <c r="D60" s="197"/>
    </row>
    <row r="61" spans="1:4" ht="32.25" customHeight="1" thickBot="1" x14ac:dyDescent="0.3">
      <c r="A61" s="226" t="s">
        <v>405</v>
      </c>
      <c r="B61" s="219" t="s">
        <v>535</v>
      </c>
      <c r="C61" s="471"/>
      <c r="D61" s="197"/>
    </row>
    <row r="62" spans="1:4" ht="30.75" thickBot="1" x14ac:dyDescent="0.3">
      <c r="A62" s="222" t="s">
        <v>406</v>
      </c>
      <c r="B62" s="219" t="s">
        <v>535</v>
      </c>
    </row>
    <row r="63" spans="1:4" ht="29.25" thickBot="1" x14ac:dyDescent="0.3">
      <c r="A63" s="216" t="s">
        <v>407</v>
      </c>
      <c r="B63" s="219" t="s">
        <v>535</v>
      </c>
    </row>
    <row r="64" spans="1:4" ht="16.5" thickBot="1" x14ac:dyDescent="0.3">
      <c r="A64" s="222" t="s">
        <v>386</v>
      </c>
      <c r="B64" s="227"/>
    </row>
    <row r="65" spans="1:2" ht="16.5" thickBot="1" x14ac:dyDescent="0.3">
      <c r="A65" s="222" t="s">
        <v>408</v>
      </c>
      <c r="B65" s="219" t="s">
        <v>535</v>
      </c>
    </row>
    <row r="66" spans="1:2" ht="16.5" thickBot="1" x14ac:dyDescent="0.3">
      <c r="A66" s="222" t="s">
        <v>409</v>
      </c>
      <c r="B66" s="219" t="s">
        <v>535</v>
      </c>
    </row>
    <row r="67" spans="1:2" ht="16.5" thickBot="1" x14ac:dyDescent="0.3">
      <c r="A67" s="228" t="s">
        <v>410</v>
      </c>
      <c r="B67" s="122" t="s">
        <v>540</v>
      </c>
    </row>
    <row r="68" spans="1:2" ht="16.5" thickBot="1" x14ac:dyDescent="0.3">
      <c r="A68" s="216" t="s">
        <v>411</v>
      </c>
      <c r="B68" s="229" t="s">
        <v>620</v>
      </c>
    </row>
    <row r="69" spans="1:2" ht="16.5" thickBot="1" x14ac:dyDescent="0.3">
      <c r="A69" s="230" t="s">
        <v>412</v>
      </c>
      <c r="B69" s="229" t="s">
        <v>535</v>
      </c>
    </row>
    <row r="70" spans="1:2" ht="16.5" thickBot="1" x14ac:dyDescent="0.3">
      <c r="A70" s="230" t="s">
        <v>413</v>
      </c>
      <c r="B70" s="231" t="s">
        <v>527</v>
      </c>
    </row>
    <row r="71" spans="1:2" ht="16.5" thickBot="1" x14ac:dyDescent="0.3">
      <c r="A71" s="230" t="s">
        <v>414</v>
      </c>
      <c r="B71" s="231" t="s">
        <v>527</v>
      </c>
    </row>
    <row r="72" spans="1:2" ht="29.25" thickBot="1" x14ac:dyDescent="0.3">
      <c r="A72" s="232" t="s">
        <v>415</v>
      </c>
      <c r="B72" s="227" t="s">
        <v>538</v>
      </c>
    </row>
    <row r="73" spans="1:2" ht="28.5" x14ac:dyDescent="0.25">
      <c r="A73" s="221" t="s">
        <v>416</v>
      </c>
      <c r="B73" s="472" t="s">
        <v>524</v>
      </c>
    </row>
    <row r="74" spans="1:2" x14ac:dyDescent="0.25">
      <c r="A74" s="230" t="s">
        <v>417</v>
      </c>
      <c r="B74" s="473"/>
    </row>
    <row r="75" spans="1:2" x14ac:dyDescent="0.25">
      <c r="A75" s="230" t="s">
        <v>418</v>
      </c>
      <c r="B75" s="473"/>
    </row>
    <row r="76" spans="1:2" x14ac:dyDescent="0.25">
      <c r="A76" s="230" t="s">
        <v>419</v>
      </c>
      <c r="B76" s="473"/>
    </row>
    <row r="77" spans="1:2" x14ac:dyDescent="0.25">
      <c r="A77" s="230" t="s">
        <v>420</v>
      </c>
      <c r="B77" s="473"/>
    </row>
    <row r="78" spans="1:2" ht="16.5" thickBot="1" x14ac:dyDescent="0.3">
      <c r="A78" s="233" t="s">
        <v>421</v>
      </c>
      <c r="B78" s="474"/>
    </row>
    <row r="81" spans="1:2" x14ac:dyDescent="0.25">
      <c r="A81" s="234"/>
      <c r="B81" s="235"/>
    </row>
    <row r="82" spans="1:2" x14ac:dyDescent="0.25">
      <c r="B82" s="236"/>
    </row>
    <row r="83" spans="1:2" x14ac:dyDescent="0.25">
      <c r="B83" s="23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2024-04-12T13:18:54Z</dcterms:modified>
</cp:coreProperties>
</file>