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<sst xmlns="http://schemas.openxmlformats.org/spreadsheetml/2006/main" count="1094" uniqueCount="592">
  <si>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</si>
  <si>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</si>
  <si>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</si>
  <si>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</si>
  <si>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</si>
  <si>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</si>
  <si>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</si>
  <si>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</si>
  <si>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</si>
  <si>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</si>
  <si>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</si>
  <si>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</si>
  <si>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</si>
  <si>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</si>
  <si>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</si>
  <si>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</si>
  <si>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</si>
  <si>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</si>
  <si>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</si>
  <si>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</si>
  <si>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</si>
  <si>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</si>
  <si>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</si>
  <si>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</si>
  <si>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</si>
  <si>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</si>
  <si>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</si>
  <si>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</si>
  <si>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</si>
  <si>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</si>
  <si>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</si>
  <si>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</si>
  <si>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</si>
  <si>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</si>
  <si>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</si>
  <si>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</si>
  <si>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</si>
  <si>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</si>
  <si>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</si>
  <si>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</si>
  <si>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</si>
  <si>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</si>
  <si>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</si>
  <si>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</si>
  <si>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</si>
  <si>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</si>
  <si>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</si>
  <si>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</si>
  <si>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</si>
  <si>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</si>
  <si>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</si>
  <si>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</si>
  <si>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</si>
  <si>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</si>
  <si>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</si>
  <si>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</si>
  <si>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</si>
  <si>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</si>
  <si>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</si>
  <si>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</si>
  <si>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</si>
  <si>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</si>
  <si>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</si>
  <si>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</si>
  <si>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</si>
  <si>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</si>
  <si>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</si>
  <si>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</si>
  <si>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</si>
  <si>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</si>
  <si>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</si>
  <si>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</si>
  <si>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</si>
  <si>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</si>
  <si>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</si>
  <si>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</si>
  <si>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</si>
  <si>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</si>
  <si>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</si>
  <si>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</si>
  <si>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</si>
  <si>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</si>
  <si>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</si>
  <si>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</si>
  <si>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</si>
  <si>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</si>
  <si>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</si>
  <si>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</si>
  <si>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</si>
  <si>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</si>
  <si>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</si>
  <si>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</si>
  <si>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</si>
  <si>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</si>
  <si>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</si>
  <si>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</si>
  <si>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</si>
  <si>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</si>
  <si>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</si>
  <si>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</si>
  <si>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</si>
  <si>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</si>
  <si>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</si>
  <si>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</si>
  <si>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</si>
  <si>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</si>
  <si>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</si>
  <si>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</si>
  <si>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</si>
  <si>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</si>
  <si>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</si>
  <si>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</si>
  <si>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</si>
  <si>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</si>
  <si>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</si>
  <si>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</si>
  <si>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</si>
  <si>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</si>
  <si>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</si>
  <si>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</si>
  <si>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</si>
  <si>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</si>
  <si>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</si>
  <si>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</si>
  <si>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</si>
  <si>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</si>
  <si>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</si>
  <si>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</si>
  <si>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</si>
  <si>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</si>
  <si>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</si>
  <si>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</si>
  <si>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</si>
  <si>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</si>
  <si>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</si>
  <si>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</si>
  <si>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</si>
  <si>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</si>
  <si>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</si>
  <si>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</si>
  <si>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</si>
  <si>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</si>
  <si>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</si>
  <si>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</si>
  <si>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</si>
  <si>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</si>
  <si>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</si>
  <si>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</si>
  <si>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</si>
  <si>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</si>
  <si>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</si>
  <si>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</si>
  <si>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</si>
  <si>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</si>
  <si>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</si>
  <si>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</si>
  <si>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</si>
  <si>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</si>
  <si>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</si>
  <si>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</si>
  <si>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</si>
  <si>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</si>
  <si>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</si>
  <si>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</si>
  <si>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</si>
  <si>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</si>
  <si>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</si>
  <si>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</si>
  <si>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</si>
  <si>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</si>
  <si>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</si>
  <si>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</si>
  <si>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</si>
  <si>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</si>
  <si>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</si>
  <si>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</si>
  <si>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</si>
  <si>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</si>
  <si>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</si>
  <si>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</si>
  <si>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</si>
  <si>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</si>
  <si>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</si>
  <si>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</si>
  <si>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</si>
  <si>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</si>
  <si>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</si>
  <si>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</si>
  <si>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</si>
  <si>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</si>
  <si>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</si>
  <si>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</si>
  <si>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</si>
  <si>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</si>
  <si>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</si>
  <si>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</si>
  <si>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</si>
  <si>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</si>
  <si>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</si>
  <si>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</si>
  <si>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</si>
  <si>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</si>
  <si>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</si>
  <si>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</si>
  <si>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</si>
  <si>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</si>
  <si>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</si>
  <si>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</si>
  <si>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</si>
  <si>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</si>
  <si>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</si>
  <si>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</si>
  <si>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</si>
  <si>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</si>
  <si>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</si>
  <si>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</si>
  <si>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</si>
  <si>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</si>
  <si>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</si>
  <si>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</si>
  <si>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</si>
  <si>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</si>
  <si>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</si>
  <si>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</si>
  <si>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</si>
  <si>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</si>
  <si>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</si>
  <si>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</si>
  <si>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</si>
  <si>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</si>
  <si>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</si>
  <si>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</si>
  <si>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</si>
  <si>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</si>
  <si>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</si>
  <si>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</si>
  <si>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</si>
  <si>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</si>
  <si>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</si>
  <si>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</si>
  <si>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</si>
  <si>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</si>
  <si>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</si>
  <si>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</si>
  <si>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</si>
  <si>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</si>
  <si>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</si>
  <si>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</si>
  <si>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</si>
  <si>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</si>
  <si>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</si>
  <si>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</si>
  <si>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</si>
  <si>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</si>
  <si>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</si>
  <si>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</si>
  <si>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</si>
  <si>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</si>
  <si>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</si>
  <si>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</si>
  <si>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</si>
  <si>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</si>
  <si>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</si>
  <si>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</si>
  <si>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</si>
  <si>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</si>
  <si>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</si>
  <si>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</si>
  <si>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</si>
  <si>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</si>
  <si>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</si>
  <si>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</si>
  <si>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</si>
  <si>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</si>
  <si>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</si>
  <si>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</si>
  <si>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</si>
  <si>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</si>
  <si>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</si>
  <si>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</si>
  <si>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</si>
  <si>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</si>
  <si>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</si>
  <si>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</si>
  <si>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</si>
  <si>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</si>
  <si>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</si>
  <si>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</si>
  <si>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</si>
  <si>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</si>
  <si>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</si>
  <si>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</si>
  <si>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</si>
  <si>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</si>
  <si>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</si>
  <si>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</si>
  <si>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</si>
  <si>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</si>
  <si>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</si>
  <si>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</si>
  <si>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</si>
  <si>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</si>
  <si>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</si>
  <si>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</si>
  <si>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</si>
  <si>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</si>
  <si>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</si>
  <si>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</si>
  <si>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</si>
  <si>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</si>
  <si>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</si>
  <si>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</si>
  <si>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</si>
  <si>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</si>
  <si>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</si>
  <si>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</si>
  <si>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</si>
  <si>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</si>
  <si>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</si>
  <si>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</si>
  <si>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</si>
  <si>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</si>
  <si>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</si>
  <si>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</si>
  <si>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</si>
  <si>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</si>
  <si>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</si>
  <si>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</si>
  <si>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</si>
  <si>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</si>
  <si>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</si>
  <si>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</si>
  <si>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</si>
  <si>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</si>
  <si>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</si>
  <si>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</si>
  <si>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</si>
  <si>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</si>
  <si>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</si>
  <si>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</si>
  <si>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</si>
  <si>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</si>
  <si>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</si>
  <si>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</si>
  <si>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</si>
  <si>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</si>
  <si>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</si>
  <si>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</si>
  <si>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</si>
  <si>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</si>
  <si>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</si>
  <si>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</si>
  <si>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</si>
  <si>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</si>
  <si>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</si>
  <si>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</si>
  <si>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</si>
  <si>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</si>
  <si>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</si>
  <si>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</si>
  <si>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</si>
  <si>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</si>
  <si>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</si>
  <si>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</si>
  <si>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</si>
  <si>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</si>
  <si>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</si>
  <si>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</si>
  <si>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</si>
  <si>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</si>
  <si>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</si>
  <si>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</si>
  <si>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</si>
  <si>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</si>
  <si>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</si>
  <si>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</si>
  <si>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</si>
  <si>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</si>
  <si>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</si>
  <si>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</si>
  <si>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</si>
  <si>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</si>
  <si>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</si>
  <si>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</si>
  <si>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</si>
  <si>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</si>
  <si>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</si>
  <si>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</si>
  <si>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</si>
  <si>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</si>
  <si>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</si>
  <si>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</si>
  <si>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</si>
  <si>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</si>
  <si>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</si>
  <si>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</si>
  <si>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</si>
  <si>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</si>
  <si>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</si>
  <si>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</si>
  <si>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</si>
  <si>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</si>
  <si>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</si>
  <si>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</si>
  <si>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</si>
  <si>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</si>
  <si>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</si>
  <si>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</si>
  <si>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</si>
  <si>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</si>
  <si>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</si>
  <si>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</si>
  <si>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</si>
  <si>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</si>
  <si>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</si>
  <si>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</si>
  <si>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</si>
  <si>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</si>
  <si>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</si>
  <si>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</si>
  <si>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</si>
  <si>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</si>
  <si>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</si>
  <si>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</si>
  <si>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</si>
  <si>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</si>
  <si>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</si>
  <si>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</si>
  <si>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</si>
  <si>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</si>
  <si>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</si>
  <si>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</si>
  <si>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</si>
  <si>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</si>
  <si>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</si>
  <si>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</si>
  <si>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</si>
  <si>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</si>
  <si>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</si>
  <si>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</si>
  <si>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</si>
  <si>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</si>
  <si>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</si>
  <si>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</si>
  <si>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</si>
  <si>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</si>
  <si>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</si>
  <si>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</si>
  <si>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</si>
  <si>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</si>
  <si>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</si>
  <si>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</si>
  <si>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</si>
  <si>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</si>
  <si>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</si>
  <si>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</si>
  <si>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</si>
  <si>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</si>
  <si>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</si>
  <si>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</si>
  <si>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</si>
  <si>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</si>
  <si>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</si>
  <si>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</si>
  <si>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</si>
  <si>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</si>
  <si>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</si>
  <si>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</si>
  <si>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</si>
  <si>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</si>
  <si>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</si>
  <si>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</si>
  <si>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</si>
  <si>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</si>
  <si>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</si>
  <si>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</si>
  <si>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</si>
  <si>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</si>
  <si>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</si>
  <si>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</si>
  <si>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</si>
  <si>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</si>
  <si>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</si>
  <si>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</si>
  <si>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</si>
  <si>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</si>
  <si>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</si>
  <si>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</si>
  <si>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</si>
  <si>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</si>
  <si>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</si>
  <si>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</si>
  <si>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</si>
  <si>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</si>
  <si>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</si>
  <si>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</si>
  <si>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</si>
  <si>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</si>
  <si>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</si>
  <si>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</si>
  <si>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</si>
  <si>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</si>
  <si>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</si>
  <si>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</si>
  <si>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</si>
  <si>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</si>
  <si>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</si>
  <si>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</si>
  <si>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</si>
  <si>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</si>
  <si>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</si>
  <si>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</si>
  <si>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</si>
  <si>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</si>
  <si>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</si>
  <si>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</si>
  <si>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</si>
  <si>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</si>
  <si>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</si>
  <si>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</si>
  <si>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</si>
  <si>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</si>
  <si>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</si>
  <si>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</si>
  <si>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</si>
  <si>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</si>
  <si>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</si>
  <si>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</si>
  <si>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</si>
  <si>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</si>
  <si>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</si>
  <si>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</si>
  <si>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</si>
  <si>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</si>
  <si>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</si>
  <si>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</si>
  <si>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</si>
  <si>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</si>
  <si>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</si>
  <si>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</si>
  <si>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</si>
  <si>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</si>
  <si>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</si>
  <si>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</si>
  <si>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</si>
  <si>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</si>
  <si>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</si>
  <si>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</si>
  <si>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</si>
  <si>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</si>
  <si>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</si>
  <si>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</si>
  <si>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</si>
  <si>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</si>
  <si>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</si>
  <si>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</si>
  <si>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</si>
  <si>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</si>
  <si>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</si>
  <si>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</si>
  <si>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</si>
  <si>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</si>
  <si>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</si>
  <si>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</si>
  <si>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</si>
  <si>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</si>
  <si>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</si>
  <si>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</si>
  <si>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</si>
  <si>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</si>
  <si>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2024</t>
  </si>
  <si>
    <t>Год 2025</t>
  </si>
  <si>
    <t>Год 2026</t>
  </si>
  <si>
    <t>Год 2027</t>
  </si>
  <si>
    <t>Сметная стоимость проекта в ценах 2021года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</si>
  <si>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</si>
  <si>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</si>
  <si>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</si>
  <si>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</si>
  <si>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</si>
  <si>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</si>
  <si>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</si>
  <si>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</si>
  <si>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</si>
  <si>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</si>
  <si>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</si>
  <si>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- 48.28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</si>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</sst>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584</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508</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569</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556</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575</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586</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578</v>
      </c>
      <c r="C48" s="220">
        <f>'6.2. Паспорт фин осв ввод'!AC24</f>
        <v>48.28</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577</v>
      </c>
      <c r="C49" s="221">
        <f>'6.2. Паспорт фин осв ввод'!AC30</f>
        <v>40.47</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M_TP1800.VL.0116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576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7" t="s">
        <v>544</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545</v>
      </c>
      <c r="U21" s="327" t="s">
        <v>546</v>
      </c>
      <c r="V21" s="327" t="s">
        <v>547</v>
      </c>
      <c r="W21" s="327"/>
      <c r="X21" s="327" t="s">
        <v>548</v>
      </c>
      <c r="Y21" s="327"/>
      <c r="Z21" s="327" t="s">
        <v>549</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550</v>
      </c>
      <c r="Y22" s="228" t="s">
        <v>551</v>
      </c>
      <c r="Z22" s="228" t="s">
        <v>552</v>
      </c>
      <c r="AA22" s="228" t="s">
        <v>553</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559</v>
      </c>
      <c r="C25" s="235" t="s">
        <v>559</v>
      </c>
      <c r="D25" s="235" t="s">
        <v>559</v>
      </c>
      <c r="E25" s="235" t="s">
        <v>559</v>
      </c>
      <c r="F25" s="235">
        <v>110</v>
      </c>
      <c r="G25" s="235">
        <v>110</v>
      </c>
      <c r="H25" s="235">
        <v>110</v>
      </c>
      <c r="I25" s="235">
        <v>110</v>
      </c>
      <c r="J25" s="235">
        <v>1988</v>
      </c>
      <c r="K25" s="235">
        <v>1</v>
      </c>
      <c r="L25" s="235">
        <v>1</v>
      </c>
      <c r="M25" s="235" t="s">
        <v>557</v>
      </c>
      <c r="N25" s="235" t="s">
        <v>557</v>
      </c>
      <c r="O25" s="235" t="s">
        <v>558</v>
      </c>
      <c r="P25" s="235" t="s">
        <v>558</v>
      </c>
      <c r="Q25" s="235">
        <v>39</v>
      </c>
      <c r="R25" s="235">
        <v>39</v>
      </c>
      <c r="S25" s="235">
        <v>2017</v>
      </c>
      <c r="T25" s="235">
        <v>2021</v>
      </c>
      <c r="U25" s="235">
        <v>30</v>
      </c>
      <c r="V25" s="235" t="s">
        <v>562</v>
      </c>
      <c r="W25" s="235" t="s">
        <v>562</v>
      </c>
      <c r="X25" s="235" t="s">
        <v>560</v>
      </c>
      <c r="Y25" s="235" t="s">
        <v>561</v>
      </c>
      <c r="Z25" s="235" t="s">
        <v>345</v>
      </c>
      <c r="AA25" s="235"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2024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2"/>
      <c r="E25" s="282"/>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2024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7" t="s">
        <v>87</v>
      </c>
      <c r="F19" s="338"/>
      <c r="G19" s="338"/>
      <c r="H19" s="338"/>
      <c r="I19" s="33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2024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M_TP1800.VL.0116</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45919</v>
      </c>
      <c r="D28" s="210">
        <f>C28+30</f>
        <v>45949</v>
      </c>
      <c r="E28" s="66"/>
      <c r="F28" s="66"/>
      <c r="G28" s="210">
        <f>H31+60</f>
        <v>46527</v>
      </c>
      <c r="H28" s="210">
        <f>G28+30</f>
        <v>46557</v>
      </c>
      <c r="I28" s="73"/>
      <c r="J28" s="73"/>
      <c r="K28" s="70"/>
      <c r="L28" s="70"/>
    </row>
    <row r="29" spans="1:12" s="65" customFormat="1" ht="54" customHeight="1" x14ac:dyDescent="0.25">
      <c r="A29" s="74" t="s">
        <v>219</v>
      </c>
      <c r="B29" s="231" t="s">
        <v>410</v>
      </c>
      <c r="C29" s="210">
        <f>D28+1</f>
        <v>45950</v>
      </c>
      <c r="D29" s="210">
        <f>C29+30</f>
        <v>45980</v>
      </c>
      <c r="E29" s="66"/>
      <c r="F29" s="66"/>
      <c r="G29" s="210">
        <f>H28+1</f>
        <v>46558</v>
      </c>
      <c r="H29" s="210">
        <f>G29+30</f>
        <v>46588</v>
      </c>
      <c r="I29" s="73"/>
      <c r="J29" s="73"/>
      <c r="K29" s="70"/>
      <c r="L29" s="70"/>
    </row>
    <row r="30" spans="1:12" s="65" customFormat="1" ht="42" customHeight="1" x14ac:dyDescent="0.25">
      <c r="A30" s="74" t="s">
        <v>218</v>
      </c>
      <c r="B30" s="231" t="s">
        <v>412</v>
      </c>
      <c r="C30" s="210">
        <f>D29+60</f>
        <v>46040</v>
      </c>
      <c r="D30" s="211">
        <f>C30+60</f>
        <v>46100</v>
      </c>
      <c r="E30" s="66"/>
      <c r="F30" s="66"/>
      <c r="G30" s="210">
        <f>H29+60</f>
        <v>46648</v>
      </c>
      <c r="H30" s="211">
        <f>G30+60</f>
        <v>46708</v>
      </c>
      <c r="I30" s="73"/>
      <c r="J30" s="73"/>
      <c r="K30" s="70"/>
      <c r="L30" s="70"/>
    </row>
    <row r="31" spans="1:12" s="65" customFormat="1" ht="37.5" customHeight="1" x14ac:dyDescent="0.25">
      <c r="A31" s="74" t="s">
        <v>217</v>
      </c>
      <c r="B31" s="232" t="s">
        <v>408</v>
      </c>
      <c r="C31" s="165">
        <v>45839</v>
      </c>
      <c r="D31" s="166">
        <f>C31+20</f>
        <v>45859</v>
      </c>
      <c r="E31" s="66"/>
      <c r="F31" s="66"/>
      <c r="G31" s="165">
        <v>46447</v>
      </c>
      <c r="H31" s="166">
        <f>G31+20</f>
        <v>46467</v>
      </c>
      <c r="I31" s="73"/>
      <c r="J31" s="73"/>
      <c r="K31" s="70"/>
      <c r="L31" s="70"/>
    </row>
    <row r="32" spans="1:12" s="65" customFormat="1" ht="31.5" x14ac:dyDescent="0.25">
      <c r="A32" s="74" t="s">
        <v>215</v>
      </c>
      <c r="B32" s="232" t="s">
        <v>413</v>
      </c>
      <c r="C32" s="210">
        <f>D29+60</f>
        <v>46040</v>
      </c>
      <c r="D32" s="166">
        <f>C32+30</f>
        <v>46070</v>
      </c>
      <c r="E32" s="66"/>
      <c r="F32" s="66"/>
      <c r="G32" s="210">
        <f>H29+60</f>
        <v>46648</v>
      </c>
      <c r="H32" s="166">
        <f>G32+30</f>
        <v>46678</v>
      </c>
      <c r="I32" s="73"/>
      <c r="J32" s="73"/>
      <c r="K32" s="70"/>
      <c r="L32" s="70"/>
    </row>
    <row r="33" spans="1:12" s="65" customFormat="1" ht="37.5" customHeight="1" x14ac:dyDescent="0.25">
      <c r="A33" s="74" t="s">
        <v>424</v>
      </c>
      <c r="B33" s="232" t="s">
        <v>341</v>
      </c>
      <c r="C33" s="211">
        <f>D32+1</f>
        <v>46071</v>
      </c>
      <c r="D33" s="211">
        <f>C33+30</f>
        <v>46101</v>
      </c>
      <c r="E33" s="66"/>
      <c r="F33" s="66"/>
      <c r="G33" s="211">
        <f>H32+1</f>
        <v>46679</v>
      </c>
      <c r="H33" s="211">
        <f>G33+30</f>
        <v>46709</v>
      </c>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46222</v>
      </c>
      <c r="D35" s="236">
        <f>C35+7</f>
        <v>46229</v>
      </c>
      <c r="E35" s="66"/>
      <c r="F35" s="66"/>
      <c r="G35" s="236">
        <f>H37+1</f>
        <v>46830</v>
      </c>
      <c r="H35" s="236">
        <f>G35+7</f>
        <v>46837</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46191</v>
      </c>
      <c r="D37" s="165">
        <f>C37+30</f>
        <v>46221</v>
      </c>
      <c r="E37" s="66"/>
      <c r="F37" s="66"/>
      <c r="G37" s="165">
        <f>H33+90</f>
        <v>46799</v>
      </c>
      <c r="H37" s="165">
        <f>G37+30</f>
        <v>46829</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f>D35+30+30+55</f>
        <v>46344</v>
      </c>
      <c r="D39" s="165">
        <f>C39+20</f>
        <v>46364</v>
      </c>
      <c r="E39" s="70"/>
      <c r="F39" s="70"/>
      <c r="G39" s="165">
        <f>H35+30+30+55</f>
        <v>46952</v>
      </c>
      <c r="H39" s="165">
        <f>G39+20</f>
        <v>46972</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46365</v>
      </c>
      <c r="D42" s="165">
        <f>C42+30</f>
        <v>46395</v>
      </c>
      <c r="E42" s="70"/>
      <c r="F42" s="70"/>
      <c r="G42" s="165">
        <f>H39+1</f>
        <v>46973</v>
      </c>
      <c r="H42" s="165">
        <f>G42+30</f>
        <v>47003</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46692</v>
      </c>
      <c r="D50" s="237">
        <f>C50+7</f>
        <v>46699</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6" t="s">
        <v>194</v>
      </c>
      <c r="B20" s="426" t="s">
        <v>193</v>
      </c>
      <c r="C20" s="421" t="s">
        <v>192</v>
      </c>
      <c r="D20" s="422"/>
      <c r="E20" s="429" t="s">
        <v>191</v>
      </c>
      <c r="F20" s="430"/>
      <c r="G20" s="439" t="s">
        <v>587</v>
      </c>
      <c r="H20" s="433" t="s">
        <v>570</v>
      </c>
      <c r="I20" s="434"/>
      <c r="J20" s="434"/>
      <c r="K20" s="435"/>
      <c r="L20" s="433" t="s">
        <v>571</v>
      </c>
      <c r="M20" s="434"/>
      <c r="N20" s="434"/>
      <c r="O20" s="435"/>
      <c r="P20" s="433" t="s">
        <v>572</v>
      </c>
      <c r="Q20" s="434"/>
      <c r="R20" s="434"/>
      <c r="S20" s="435"/>
      <c r="T20" s="433" t="s">
        <v>573</v>
      </c>
      <c r="U20" s="434"/>
      <c r="V20" s="434"/>
      <c r="W20" s="435"/>
      <c r="X20" s="433" t="s">
        <v>588</v>
      </c>
      <c r="Y20" s="434"/>
      <c r="Z20" s="434"/>
      <c r="AA20" s="435"/>
      <c r="AB20" s="421" t="s">
        <v>190</v>
      </c>
      <c r="AC20" s="422"/>
      <c r="AD20" s="283"/>
      <c r="AE20" s="283"/>
      <c r="AF20" s="283"/>
      <c r="AG20" s="283"/>
      <c r="AH20" s="283"/>
      <c r="AI20" s="284"/>
    </row>
    <row r="21" spans="1:35" s="169" customFormat="1" ht="81.75" customHeight="1" x14ac:dyDescent="0.25">
      <c r="A21" s="427"/>
      <c r="B21" s="427"/>
      <c r="C21" s="423"/>
      <c r="D21" s="424"/>
      <c r="E21" s="431"/>
      <c r="F21" s="432"/>
      <c r="G21" s="440"/>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23"/>
      <c r="AC21" s="424"/>
      <c r="AD21" s="283"/>
      <c r="AE21" s="283"/>
      <c r="AF21" s="283"/>
      <c r="AG21" s="283"/>
      <c r="AH21" s="283" t="s">
        <v>542</v>
      </c>
      <c r="AI21" s="284"/>
    </row>
    <row r="22" spans="1:35" s="169" customFormat="1" ht="89.25" customHeight="1" x14ac:dyDescent="0.3">
      <c r="A22" s="428"/>
      <c r="B22" s="428"/>
      <c r="C22" s="285" t="s">
        <v>3</v>
      </c>
      <c r="D22" s="285" t="s">
        <v>188</v>
      </c>
      <c r="E22" s="286" t="s">
        <v>589</v>
      </c>
      <c r="F22" s="286" t="s">
        <v>585</v>
      </c>
      <c r="G22" s="441"/>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t="s">
        <v>66</v>
      </c>
      <c r="B24" s="171" t="s">
        <v>187</v>
      </c>
      <c r="C24" s="212">
        <v>47.7</v>
      </c>
      <c r="D24" s="212">
        <v>48.28</v>
      </c>
      <c r="E24" s="212">
        <v>48.28</v>
      </c>
      <c r="F24" s="212">
        <v>48.28</v>
      </c>
      <c r="G24" s="212">
        <v>0</v>
      </c>
      <c r="H24" s="212">
        <v>0</v>
      </c>
      <c r="I24" s="212"/>
      <c r="J24" s="279">
        <v>0</v>
      </c>
      <c r="K24" s="212"/>
      <c r="L24" s="212">
        <v>0</v>
      </c>
      <c r="M24" s="212"/>
      <c r="N24" s="279">
        <v>0</v>
      </c>
      <c r="O24" s="212"/>
      <c r="P24" s="212">
        <v>0</v>
      </c>
      <c r="Q24" s="212"/>
      <c r="R24" s="279">
        <v>0</v>
      </c>
      <c r="S24" s="212"/>
      <c r="T24" s="212">
        <v>9.0500000000000007</v>
      </c>
      <c r="U24" s="212"/>
      <c r="V24" s="212">
        <v>9.17</v>
      </c>
      <c r="W24" s="212"/>
      <c r="X24" s="212">
        <v>39.11</v>
      </c>
      <c r="Y24" s="212"/>
      <c r="Z24" s="212" t="s">
        <v>507</v>
      </c>
      <c r="AA24" s="212"/>
      <c r="AB24" s="212">
        <v>9.0500000000000007</v>
      </c>
      <c r="AC24" s="212">
        <v>48.28</v>
      </c>
    </row>
    <row r="25" spans="1:35" s="169" customFormat="1" ht="24" customHeight="1" x14ac:dyDescent="0.25">
      <c r="A25" s="172" t="s">
        <v>186</v>
      </c>
      <c r="B25" s="173" t="s">
        <v>185</v>
      </c>
      <c r="C25" s="212"/>
      <c r="D25" s="212"/>
      <c r="E25" s="212"/>
      <c r="F25" s="212"/>
      <c r="G25" s="212">
        <v>0</v>
      </c>
      <c r="H25" s="212">
        <v>0</v>
      </c>
      <c r="I25" s="212"/>
      <c r="J25" s="280">
        <v>0</v>
      </c>
      <c r="K25" s="212"/>
      <c r="L25" s="212">
        <v>0</v>
      </c>
      <c r="M25" s="212"/>
      <c r="N25" s="280">
        <v>0</v>
      </c>
      <c r="O25" s="212"/>
      <c r="P25" s="212">
        <v>0</v>
      </c>
      <c r="Q25" s="212"/>
      <c r="R25" s="280">
        <v>0</v>
      </c>
      <c r="S25" s="212"/>
      <c r="T25" s="212">
        <v>0</v>
      </c>
      <c r="U25" s="212"/>
      <c r="V25" s="212">
        <v>0</v>
      </c>
      <c r="W25" s="212"/>
      <c r="X25" s="212">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12">
        <v>0</v>
      </c>
      <c r="M26" s="212"/>
      <c r="N26" s="280">
        <v>0</v>
      </c>
      <c r="O26" s="212"/>
      <c r="P26" s="212">
        <v>0</v>
      </c>
      <c r="Q26" s="212"/>
      <c r="R26" s="280">
        <v>0</v>
      </c>
      <c r="S26" s="212"/>
      <c r="T26" s="212">
        <v>0</v>
      </c>
      <c r="U26" s="212"/>
      <c r="V26" s="212">
        <v>0</v>
      </c>
      <c r="W26" s="212"/>
      <c r="X26" s="212">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12">
        <v>0</v>
      </c>
      <c r="M27" s="212"/>
      <c r="N27" s="280">
        <v>0</v>
      </c>
      <c r="O27" s="212"/>
      <c r="P27" s="212">
        <v>0</v>
      </c>
      <c r="Q27" s="212"/>
      <c r="R27" s="280">
        <v>0</v>
      </c>
      <c r="S27" s="212"/>
      <c r="T27" s="212">
        <v>7.58</v>
      </c>
      <c r="U27" s="212"/>
      <c r="V27" s="212">
        <v>7.69</v>
      </c>
      <c r="W27" s="212"/>
      <c r="X27" s="212">
        <v>32.78</v>
      </c>
      <c r="Y27" s="212"/>
      <c r="Z27" s="212" t="s">
        <v>507</v>
      </c>
      <c r="AA27" s="212"/>
      <c r="AB27" s="212">
        <v>7.58</v>
      </c>
      <c r="AC27" s="212">
        <v>40.47</v>
      </c>
    </row>
    <row r="28" spans="1:35" s="169" customFormat="1" x14ac:dyDescent="0.25">
      <c r="A28" s="172" t="s">
        <v>181</v>
      </c>
      <c r="B28" s="173" t="s">
        <v>180</v>
      </c>
      <c r="C28" s="212"/>
      <c r="D28" s="212"/>
      <c r="E28" s="212"/>
      <c r="F28" s="212"/>
      <c r="G28" s="212">
        <v>0</v>
      </c>
      <c r="H28" s="212">
        <v>0</v>
      </c>
      <c r="I28" s="212"/>
      <c r="J28" s="280">
        <v>0</v>
      </c>
      <c r="K28" s="212"/>
      <c r="L28" s="212">
        <v>0</v>
      </c>
      <c r="M28" s="212"/>
      <c r="N28" s="280">
        <v>0</v>
      </c>
      <c r="O28" s="212"/>
      <c r="P28" s="212">
        <v>0</v>
      </c>
      <c r="Q28" s="212"/>
      <c r="R28" s="280">
        <v>0</v>
      </c>
      <c r="S28" s="212"/>
      <c r="T28" s="212">
        <v>0</v>
      </c>
      <c r="U28" s="212"/>
      <c r="V28" s="212">
        <v>0</v>
      </c>
      <c r="W28" s="212"/>
      <c r="X28" s="212">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12">
        <v>0</v>
      </c>
      <c r="M29" s="212"/>
      <c r="N29" s="280">
        <v>0</v>
      </c>
      <c r="O29" s="212"/>
      <c r="P29" s="212">
        <v>0</v>
      </c>
      <c r="Q29" s="212"/>
      <c r="R29" s="280">
        <v>0</v>
      </c>
      <c r="S29" s="212"/>
      <c r="T29" s="212">
        <v>1.46</v>
      </c>
      <c r="U29" s="212"/>
      <c r="V29" s="212">
        <v>1.48</v>
      </c>
      <c r="W29" s="212"/>
      <c r="X29" s="212">
        <v>6.33</v>
      </c>
      <c r="Y29" s="212"/>
      <c r="Z29" s="212" t="s">
        <v>507</v>
      </c>
      <c r="AA29" s="212"/>
      <c r="AB29" s="212">
        <v>1.46</v>
      </c>
      <c r="AC29" s="212">
        <v>7.81</v>
      </c>
    </row>
    <row r="30" spans="1:35" s="169" customFormat="1" ht="47.25" x14ac:dyDescent="0.25">
      <c r="A30" s="170" t="s">
        <v>64</v>
      </c>
      <c r="B30" s="171" t="s">
        <v>177</v>
      </c>
      <c r="C30" s="212">
        <v>39.979999999999997</v>
      </c>
      <c r="D30" s="212">
        <v>40.47</v>
      </c>
      <c r="E30" s="212">
        <v>40.47</v>
      </c>
      <c r="F30" s="212">
        <v>40.47</v>
      </c>
      <c r="G30" s="212">
        <v>0</v>
      </c>
      <c r="H30" s="212">
        <v>0</v>
      </c>
      <c r="I30" s="212"/>
      <c r="J30" s="280">
        <v>0</v>
      </c>
      <c r="K30" s="212"/>
      <c r="L30" s="212">
        <v>0</v>
      </c>
      <c r="M30" s="212"/>
      <c r="N30" s="280">
        <v>0</v>
      </c>
      <c r="O30" s="212"/>
      <c r="P30" s="212">
        <v>0</v>
      </c>
      <c r="Q30" s="212"/>
      <c r="R30" s="280">
        <v>0</v>
      </c>
      <c r="S30" s="212"/>
      <c r="T30" s="212">
        <v>7.58</v>
      </c>
      <c r="U30" s="212"/>
      <c r="V30" s="212">
        <v>7.69</v>
      </c>
      <c r="W30" s="212"/>
      <c r="X30" s="212">
        <v>32.78</v>
      </c>
      <c r="Y30" s="212"/>
      <c r="Z30" s="212" t="s">
        <v>507</v>
      </c>
      <c r="AA30" s="212"/>
      <c r="AB30" s="212">
        <v>7.58</v>
      </c>
      <c r="AC30" s="212">
        <v>40.47</v>
      </c>
    </row>
    <row r="31" spans="1:35" s="169" customFormat="1" x14ac:dyDescent="0.25">
      <c r="A31" s="170" t="s">
        <v>176</v>
      </c>
      <c r="B31" s="173" t="s">
        <v>175</v>
      </c>
      <c r="C31" s="212">
        <v>4.8899999999999997</v>
      </c>
      <c r="D31" s="212">
        <v>4.95</v>
      </c>
      <c r="E31" s="212"/>
      <c r="F31" s="212"/>
      <c r="G31" s="212"/>
      <c r="H31" s="212"/>
      <c r="I31" s="212"/>
      <c r="J31" s="280"/>
      <c r="K31" s="212"/>
      <c r="L31" s="212"/>
      <c r="M31" s="212"/>
      <c r="N31" s="280"/>
      <c r="O31" s="212"/>
      <c r="P31" s="212"/>
      <c r="Q31" s="212"/>
      <c r="R31" s="280"/>
      <c r="S31" s="212"/>
      <c r="T31" s="212"/>
      <c r="U31" s="212"/>
      <c r="V31" s="212"/>
      <c r="W31" s="212"/>
      <c r="X31" s="212"/>
      <c r="Y31" s="212"/>
      <c r="Z31" s="212"/>
      <c r="AA31" s="212"/>
      <c r="AB31" s="212">
        <v>0</v>
      </c>
      <c r="AC31" s="212">
        <v>0</v>
      </c>
    </row>
    <row r="32" spans="1:35" s="169" customFormat="1" ht="31.5" x14ac:dyDescent="0.25">
      <c r="A32" s="170" t="s">
        <v>174</v>
      </c>
      <c r="B32" s="173" t="s">
        <v>173</v>
      </c>
      <c r="C32" s="212">
        <v>29.82</v>
      </c>
      <c r="D32" s="212">
        <v>30.17</v>
      </c>
      <c r="E32" s="212"/>
      <c r="F32" s="212"/>
      <c r="G32" s="212"/>
      <c r="H32" s="212"/>
      <c r="I32" s="212"/>
      <c r="J32" s="280"/>
      <c r="K32" s="212"/>
      <c r="L32" s="212"/>
      <c r="M32" s="212"/>
      <c r="N32" s="280"/>
      <c r="O32" s="212"/>
      <c r="P32" s="212"/>
      <c r="Q32" s="212"/>
      <c r="R32" s="280"/>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12"/>
      <c r="M33" s="212"/>
      <c r="N33" s="280"/>
      <c r="O33" s="212"/>
      <c r="P33" s="212"/>
      <c r="Q33" s="212"/>
      <c r="R33" s="280"/>
      <c r="S33" s="212"/>
      <c r="T33" s="212"/>
      <c r="U33" s="212"/>
      <c r="V33" s="212"/>
      <c r="W33" s="212"/>
      <c r="X33" s="212"/>
      <c r="Y33" s="212"/>
      <c r="Z33" s="212"/>
      <c r="AA33" s="212"/>
      <c r="AB33" s="212">
        <v>0</v>
      </c>
      <c r="AC33" s="212">
        <v>0</v>
      </c>
    </row>
    <row r="34" spans="1:29" s="169" customFormat="1" x14ac:dyDescent="0.25">
      <c r="A34" s="170" t="s">
        <v>170</v>
      </c>
      <c r="B34" s="173" t="s">
        <v>169</v>
      </c>
      <c r="C34" s="212">
        <v>5.28</v>
      </c>
      <c r="D34" s="212">
        <v>5.35</v>
      </c>
      <c r="E34" s="212"/>
      <c r="F34" s="212"/>
      <c r="G34" s="212"/>
      <c r="H34" s="212"/>
      <c r="I34" s="212"/>
      <c r="J34" s="280"/>
      <c r="K34" s="212"/>
      <c r="L34" s="212"/>
      <c r="M34" s="212"/>
      <c r="N34" s="280"/>
      <c r="O34" s="212"/>
      <c r="P34" s="212"/>
      <c r="Q34" s="212"/>
      <c r="R34" s="280"/>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12"/>
      <c r="M35" s="212"/>
      <c r="N35" s="280"/>
      <c r="O35" s="212"/>
      <c r="P35" s="212"/>
      <c r="Q35" s="212"/>
      <c r="R35" s="280"/>
      <c r="S35" s="212"/>
      <c r="T35" s="212"/>
      <c r="U35" s="212"/>
      <c r="V35" s="212"/>
      <c r="W35" s="212"/>
      <c r="X35" s="212"/>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12">
        <v>0</v>
      </c>
      <c r="M36" s="247" t="s">
        <v>542</v>
      </c>
      <c r="N36" s="280">
        <v>0</v>
      </c>
      <c r="O36" s="212" t="s">
        <v>542</v>
      </c>
      <c r="P36" s="212">
        <v>0</v>
      </c>
      <c r="Q36" s="247" t="s">
        <v>542</v>
      </c>
      <c r="R36" s="280">
        <v>0</v>
      </c>
      <c r="S36" s="212" t="s">
        <v>542</v>
      </c>
      <c r="T36" s="212">
        <v>0</v>
      </c>
      <c r="U36" s="247" t="s">
        <v>542</v>
      </c>
      <c r="V36" s="212">
        <v>0</v>
      </c>
      <c r="W36" s="212" t="s">
        <v>542</v>
      </c>
      <c r="X36" s="212">
        <v>0</v>
      </c>
      <c r="Y36" s="247"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7" t="s">
        <v>542</v>
      </c>
      <c r="J37" s="280">
        <v>0</v>
      </c>
      <c r="K37" s="212" t="s">
        <v>542</v>
      </c>
      <c r="L37" s="212">
        <v>0</v>
      </c>
      <c r="M37" s="247" t="s">
        <v>542</v>
      </c>
      <c r="N37" s="280">
        <v>0</v>
      </c>
      <c r="O37" s="212" t="s">
        <v>542</v>
      </c>
      <c r="P37" s="212">
        <v>0</v>
      </c>
      <c r="Q37" s="247" t="s">
        <v>542</v>
      </c>
      <c r="R37" s="280">
        <v>0</v>
      </c>
      <c r="S37" s="212" t="s">
        <v>542</v>
      </c>
      <c r="T37" s="212">
        <v>0</v>
      </c>
      <c r="U37" s="247" t="s">
        <v>542</v>
      </c>
      <c r="V37" s="212">
        <v>0</v>
      </c>
      <c r="W37" s="212" t="s">
        <v>542</v>
      </c>
      <c r="X37" s="212">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12">
        <v>0</v>
      </c>
      <c r="M38" s="247" t="s">
        <v>542</v>
      </c>
      <c r="N38" s="280">
        <v>0</v>
      </c>
      <c r="O38" s="212" t="s">
        <v>542</v>
      </c>
      <c r="P38" s="212">
        <v>0</v>
      </c>
      <c r="Q38" s="247" t="s">
        <v>542</v>
      </c>
      <c r="R38" s="280">
        <v>0</v>
      </c>
      <c r="S38" s="212" t="s">
        <v>542</v>
      </c>
      <c r="T38" s="212">
        <v>0</v>
      </c>
      <c r="U38" s="247" t="s">
        <v>542</v>
      </c>
      <c r="V38" s="212">
        <v>0</v>
      </c>
      <c r="W38" s="212" t="s">
        <v>542</v>
      </c>
      <c r="X38" s="212">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12">
        <v>0</v>
      </c>
      <c r="M39" s="247" t="s">
        <v>542</v>
      </c>
      <c r="N39" s="280">
        <v>0</v>
      </c>
      <c r="O39" s="212" t="s">
        <v>542</v>
      </c>
      <c r="P39" s="212">
        <v>0</v>
      </c>
      <c r="Q39" s="247" t="s">
        <v>542</v>
      </c>
      <c r="R39" s="280">
        <v>0</v>
      </c>
      <c r="S39" s="212" t="s">
        <v>542</v>
      </c>
      <c r="T39" s="212">
        <v>0</v>
      </c>
      <c r="U39" s="247" t="s">
        <v>542</v>
      </c>
      <c r="V39" s="212">
        <v>0</v>
      </c>
      <c r="W39" s="212" t="s">
        <v>542</v>
      </c>
      <c r="X39" s="212">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12">
        <v>0</v>
      </c>
      <c r="M40" s="247" t="s">
        <v>542</v>
      </c>
      <c r="N40" s="280">
        <v>0</v>
      </c>
      <c r="O40" s="212" t="s">
        <v>542</v>
      </c>
      <c r="P40" s="212">
        <v>0</v>
      </c>
      <c r="Q40" s="247" t="s">
        <v>542</v>
      </c>
      <c r="R40" s="280">
        <v>0</v>
      </c>
      <c r="S40" s="212" t="s">
        <v>542</v>
      </c>
      <c r="T40" s="212">
        <v>0</v>
      </c>
      <c r="U40" s="247" t="s">
        <v>542</v>
      </c>
      <c r="V40" s="212">
        <v>0</v>
      </c>
      <c r="W40" s="212" t="s">
        <v>542</v>
      </c>
      <c r="X40" s="212">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12">
        <v>0</v>
      </c>
      <c r="M41" s="247" t="s">
        <v>542</v>
      </c>
      <c r="N41" s="280">
        <v>0</v>
      </c>
      <c r="O41" s="212" t="s">
        <v>542</v>
      </c>
      <c r="P41" s="212">
        <v>0</v>
      </c>
      <c r="Q41" s="247" t="s">
        <v>542</v>
      </c>
      <c r="R41" s="280">
        <v>0</v>
      </c>
      <c r="S41" s="212" t="s">
        <v>542</v>
      </c>
      <c r="T41" s="212">
        <v>0</v>
      </c>
      <c r="U41" s="247" t="s">
        <v>542</v>
      </c>
      <c r="V41" s="212">
        <v>0</v>
      </c>
      <c r="W41" s="212" t="s">
        <v>542</v>
      </c>
      <c r="X41" s="212">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12">
        <v>0</v>
      </c>
      <c r="M42" s="247" t="s">
        <v>542</v>
      </c>
      <c r="N42" s="280">
        <v>0</v>
      </c>
      <c r="O42" s="212" t="s">
        <v>542</v>
      </c>
      <c r="P42" s="212">
        <v>0</v>
      </c>
      <c r="Q42" s="247" t="s">
        <v>542</v>
      </c>
      <c r="R42" s="280">
        <v>0</v>
      </c>
      <c r="S42" s="212" t="s">
        <v>542</v>
      </c>
      <c r="T42" s="212">
        <v>0</v>
      </c>
      <c r="U42" s="247" t="s">
        <v>542</v>
      </c>
      <c r="V42" s="212">
        <v>0</v>
      </c>
      <c r="W42" s="212" t="s">
        <v>542</v>
      </c>
      <c r="X42" s="212">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12">
        <v>0</v>
      </c>
      <c r="M43" s="247" t="s">
        <v>542</v>
      </c>
      <c r="N43" s="280">
        <v>0</v>
      </c>
      <c r="O43" s="212" t="s">
        <v>542</v>
      </c>
      <c r="P43" s="212">
        <v>0</v>
      </c>
      <c r="Q43" s="247" t="s">
        <v>542</v>
      </c>
      <c r="R43" s="280">
        <v>0</v>
      </c>
      <c r="S43" s="212" t="s">
        <v>542</v>
      </c>
      <c r="T43" s="212">
        <v>0</v>
      </c>
      <c r="U43" s="247" t="s">
        <v>542</v>
      </c>
      <c r="V43" s="212">
        <v>0</v>
      </c>
      <c r="W43" s="212" t="s">
        <v>542</v>
      </c>
      <c r="X43" s="212">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12">
        <v>0</v>
      </c>
      <c r="M44" s="247" t="s">
        <v>542</v>
      </c>
      <c r="N44" s="280">
        <v>0</v>
      </c>
      <c r="O44" s="212" t="s">
        <v>542</v>
      </c>
      <c r="P44" s="212">
        <v>0</v>
      </c>
      <c r="Q44" s="247" t="s">
        <v>542</v>
      </c>
      <c r="R44" s="280">
        <v>0</v>
      </c>
      <c r="S44" s="212" t="s">
        <v>542</v>
      </c>
      <c r="T44" s="212">
        <v>0</v>
      </c>
      <c r="U44" s="247" t="s">
        <v>542</v>
      </c>
      <c r="V44" s="212">
        <v>0</v>
      </c>
      <c r="W44" s="212" t="s">
        <v>542</v>
      </c>
      <c r="X44" s="212">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12">
        <v>0</v>
      </c>
      <c r="M45" s="247" t="s">
        <v>542</v>
      </c>
      <c r="N45" s="280">
        <v>0</v>
      </c>
      <c r="O45" s="212" t="s">
        <v>542</v>
      </c>
      <c r="P45" s="212">
        <v>0</v>
      </c>
      <c r="Q45" s="247" t="s">
        <v>542</v>
      </c>
      <c r="R45" s="280">
        <v>0</v>
      </c>
      <c r="S45" s="212" t="s">
        <v>542</v>
      </c>
      <c r="T45" s="212">
        <v>0</v>
      </c>
      <c r="U45" s="247" t="s">
        <v>542</v>
      </c>
      <c r="V45" s="212">
        <v>0</v>
      </c>
      <c r="W45" s="212" t="s">
        <v>542</v>
      </c>
      <c r="X45" s="212">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v>0</v>
      </c>
      <c r="K46" s="212" t="s">
        <v>542</v>
      </c>
      <c r="L46" s="212">
        <v>0</v>
      </c>
      <c r="M46" s="247" t="s">
        <v>542</v>
      </c>
      <c r="N46" s="280">
        <v>0</v>
      </c>
      <c r="O46" s="212" t="s">
        <v>542</v>
      </c>
      <c r="P46" s="212">
        <v>0</v>
      </c>
      <c r="Q46" s="247" t="s">
        <v>542</v>
      </c>
      <c r="R46" s="280">
        <v>0</v>
      </c>
      <c r="S46" s="212" t="s">
        <v>542</v>
      </c>
      <c r="T46" s="212">
        <v>0</v>
      </c>
      <c r="U46" s="247" t="s">
        <v>542</v>
      </c>
      <c r="V46" s="212">
        <v>0</v>
      </c>
      <c r="W46" s="212" t="s">
        <v>542</v>
      </c>
      <c r="X46" s="212">
        <v>0</v>
      </c>
      <c r="Y46" s="247"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0"/>
      <c r="K47" s="212"/>
      <c r="L47" s="212"/>
      <c r="M47" s="212"/>
      <c r="N47" s="280"/>
      <c r="O47" s="212"/>
      <c r="P47" s="212"/>
      <c r="Q47" s="212"/>
      <c r="R47" s="280"/>
      <c r="S47" s="247"/>
      <c r="T47" s="212"/>
      <c r="U47" s="212"/>
      <c r="V47" s="212"/>
      <c r="W47" s="212"/>
      <c r="X47" s="212"/>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12">
        <v>0</v>
      </c>
      <c r="M48" s="212"/>
      <c r="N48" s="280">
        <v>0</v>
      </c>
      <c r="O48" s="212"/>
      <c r="P48" s="212">
        <v>0</v>
      </c>
      <c r="Q48" s="212"/>
      <c r="R48" s="280">
        <v>0</v>
      </c>
      <c r="S48" s="212"/>
      <c r="T48" s="212">
        <v>0</v>
      </c>
      <c r="U48" s="212"/>
      <c r="V48" s="212">
        <v>0</v>
      </c>
      <c r="W48" s="212"/>
      <c r="X48" s="212">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0">
        <v>0</v>
      </c>
      <c r="K49" s="212"/>
      <c r="L49" s="212">
        <v>0</v>
      </c>
      <c r="M49" s="212"/>
      <c r="N49" s="280">
        <v>0</v>
      </c>
      <c r="O49" s="212"/>
      <c r="P49" s="212">
        <v>0</v>
      </c>
      <c r="Q49" s="212"/>
      <c r="R49" s="280">
        <v>0</v>
      </c>
      <c r="S49" s="212"/>
      <c r="T49" s="212">
        <v>0</v>
      </c>
      <c r="U49" s="212"/>
      <c r="V49" s="212">
        <v>0</v>
      </c>
      <c r="W49" s="212"/>
      <c r="X49" s="212">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12">
        <v>0</v>
      </c>
      <c r="M50" s="212"/>
      <c r="N50" s="280">
        <v>0</v>
      </c>
      <c r="O50" s="212"/>
      <c r="P50" s="212">
        <v>0</v>
      </c>
      <c r="Q50" s="212"/>
      <c r="R50" s="280">
        <v>0</v>
      </c>
      <c r="S50" s="212"/>
      <c r="T50" s="212">
        <v>0</v>
      </c>
      <c r="U50" s="212"/>
      <c r="V50" s="212">
        <v>0</v>
      </c>
      <c r="W50" s="212"/>
      <c r="X50" s="212">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0">
        <v>0</v>
      </c>
      <c r="K51" s="212"/>
      <c r="L51" s="212">
        <v>0</v>
      </c>
      <c r="M51" s="212"/>
      <c r="N51" s="280">
        <v>0</v>
      </c>
      <c r="O51" s="212"/>
      <c r="P51" s="212">
        <v>0</v>
      </c>
      <c r="Q51" s="212"/>
      <c r="R51" s="280">
        <v>0</v>
      </c>
      <c r="S51" s="212"/>
      <c r="T51" s="212">
        <v>0</v>
      </c>
      <c r="U51" s="212"/>
      <c r="V51" s="212">
        <v>0</v>
      </c>
      <c r="W51" s="212"/>
      <c r="X51" s="212">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0">
        <v>0</v>
      </c>
      <c r="K52" s="212"/>
      <c r="L52" s="212">
        <v>0</v>
      </c>
      <c r="M52" s="212"/>
      <c r="N52" s="280">
        <v>0</v>
      </c>
      <c r="O52" s="212"/>
      <c r="P52" s="212">
        <v>0</v>
      </c>
      <c r="Q52" s="212"/>
      <c r="R52" s="280">
        <v>0</v>
      </c>
      <c r="S52" s="212"/>
      <c r="T52" s="212">
        <v>0</v>
      </c>
      <c r="U52" s="212"/>
      <c r="V52" s="212">
        <v>0</v>
      </c>
      <c r="W52" s="212"/>
      <c r="X52" s="212">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12">
        <v>0</v>
      </c>
      <c r="M53" s="212"/>
      <c r="N53" s="280">
        <v>0</v>
      </c>
      <c r="O53" s="212"/>
      <c r="P53" s="212">
        <v>0</v>
      </c>
      <c r="Q53" s="212"/>
      <c r="R53" s="280">
        <v>0</v>
      </c>
      <c r="S53" s="212"/>
      <c r="T53" s="212">
        <v>0</v>
      </c>
      <c r="U53" s="212"/>
      <c r="V53" s="212">
        <v>0</v>
      </c>
      <c r="W53" s="212"/>
      <c r="X53" s="212">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12">
        <v>0</v>
      </c>
      <c r="M54" s="212"/>
      <c r="N54" s="280">
        <v>0</v>
      </c>
      <c r="O54" s="212"/>
      <c r="P54" s="212">
        <v>0</v>
      </c>
      <c r="Q54" s="212"/>
      <c r="R54" s="280">
        <v>0</v>
      </c>
      <c r="S54" s="212"/>
      <c r="T54" s="212">
        <v>0</v>
      </c>
      <c r="U54" s="212"/>
      <c r="V54" s="212">
        <v>0</v>
      </c>
      <c r="W54" s="212"/>
      <c r="X54" s="212">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12">
        <v>0</v>
      </c>
      <c r="M55" s="212"/>
      <c r="N55" s="280">
        <v>0</v>
      </c>
      <c r="O55" s="212"/>
      <c r="P55" s="212">
        <v>0</v>
      </c>
      <c r="Q55" s="212"/>
      <c r="R55" s="280">
        <v>0</v>
      </c>
      <c r="S55" s="212"/>
      <c r="T55" s="212">
        <v>0</v>
      </c>
      <c r="U55" s="212"/>
      <c r="V55" s="212">
        <v>0</v>
      </c>
      <c r="W55" s="212"/>
      <c r="X55" s="212">
        <v>0</v>
      </c>
      <c r="Y55" s="212"/>
      <c r="Z55" s="212" t="s">
        <v>507</v>
      </c>
      <c r="AA55" s="212"/>
      <c r="AB55" s="212">
        <v>0</v>
      </c>
      <c r="AC55" s="212">
        <v>0</v>
      </c>
    </row>
    <row r="56" spans="1:29" s="169" customFormat="1" x14ac:dyDescent="0.25">
      <c r="A56" s="172" t="s">
        <v>525</v>
      </c>
      <c r="B56" s="173" t="s">
        <v>515</v>
      </c>
      <c r="C56" s="212">
        <v>39.26</v>
      </c>
      <c r="D56" s="212">
        <v>39.26</v>
      </c>
      <c r="E56" s="212"/>
      <c r="F56" s="212"/>
      <c r="G56" s="212">
        <v>0</v>
      </c>
      <c r="H56" s="212">
        <v>0</v>
      </c>
      <c r="I56" s="212"/>
      <c r="J56" s="280">
        <v>0</v>
      </c>
      <c r="K56" s="212"/>
      <c r="L56" s="212">
        <v>0</v>
      </c>
      <c r="M56" s="212"/>
      <c r="N56" s="280">
        <v>0</v>
      </c>
      <c r="O56" s="212"/>
      <c r="P56" s="212">
        <v>0</v>
      </c>
      <c r="Q56" s="212"/>
      <c r="R56" s="280">
        <v>0</v>
      </c>
      <c r="S56" s="212"/>
      <c r="T56" s="212">
        <v>0</v>
      </c>
      <c r="U56" s="212"/>
      <c r="V56" s="212">
        <v>0</v>
      </c>
      <c r="W56" s="212"/>
      <c r="X56" s="212">
        <v>39.26</v>
      </c>
      <c r="Y56" s="212"/>
      <c r="Z56" s="212" t="s">
        <v>507</v>
      </c>
      <c r="AA56" s="212"/>
      <c r="AB56" s="212">
        <v>39.26</v>
      </c>
      <c r="AC56" s="212">
        <v>0</v>
      </c>
    </row>
    <row r="57" spans="1:29" s="169" customFormat="1" x14ac:dyDescent="0.25">
      <c r="A57" s="172" t="s">
        <v>526</v>
      </c>
      <c r="B57" s="173" t="s">
        <v>517</v>
      </c>
      <c r="C57" s="212">
        <v>0</v>
      </c>
      <c r="D57" s="212">
        <v>0</v>
      </c>
      <c r="E57" s="212"/>
      <c r="F57" s="212"/>
      <c r="G57" s="212">
        <v>0</v>
      </c>
      <c r="H57" s="212">
        <v>0</v>
      </c>
      <c r="I57" s="212"/>
      <c r="J57" s="280">
        <v>0</v>
      </c>
      <c r="K57" s="212"/>
      <c r="L57" s="212">
        <v>0</v>
      </c>
      <c r="M57" s="212"/>
      <c r="N57" s="280">
        <v>0</v>
      </c>
      <c r="O57" s="212"/>
      <c r="P57" s="212">
        <v>0</v>
      </c>
      <c r="Q57" s="212"/>
      <c r="R57" s="280">
        <v>0</v>
      </c>
      <c r="S57" s="212"/>
      <c r="T57" s="212">
        <v>0</v>
      </c>
      <c r="U57" s="212"/>
      <c r="V57" s="212">
        <v>0</v>
      </c>
      <c r="W57" s="212"/>
      <c r="X57" s="212">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12">
        <v>0</v>
      </c>
      <c r="M58" s="212"/>
      <c r="N58" s="280">
        <v>0</v>
      </c>
      <c r="O58" s="212"/>
      <c r="P58" s="212">
        <v>0</v>
      </c>
      <c r="Q58" s="212"/>
      <c r="R58" s="280">
        <v>0</v>
      </c>
      <c r="S58" s="212"/>
      <c r="T58" s="212">
        <v>0</v>
      </c>
      <c r="U58" s="212"/>
      <c r="V58" s="212">
        <v>0</v>
      </c>
      <c r="W58" s="212"/>
      <c r="X58" s="212">
        <v>7</v>
      </c>
      <c r="Y58" s="212"/>
      <c r="Z58" s="212" t="s">
        <v>507</v>
      </c>
      <c r="AA58" s="212"/>
      <c r="AB58" s="212">
        <v>7</v>
      </c>
      <c r="AC58" s="212">
        <v>0</v>
      </c>
    </row>
    <row r="59" spans="1:29" s="169" customFormat="1" x14ac:dyDescent="0.25">
      <c r="A59" s="172" t="s">
        <v>528</v>
      </c>
      <c r="B59" s="173" t="s">
        <v>521</v>
      </c>
      <c r="C59" s="212">
        <v>0</v>
      </c>
      <c r="D59" s="212">
        <v>0</v>
      </c>
      <c r="E59" s="212"/>
      <c r="F59" s="212"/>
      <c r="G59" s="212">
        <v>0</v>
      </c>
      <c r="H59" s="212">
        <v>0</v>
      </c>
      <c r="I59" s="212"/>
      <c r="J59" s="280">
        <v>0</v>
      </c>
      <c r="K59" s="212"/>
      <c r="L59" s="212">
        <v>0</v>
      </c>
      <c r="M59" s="212"/>
      <c r="N59" s="280">
        <v>0</v>
      </c>
      <c r="O59" s="212"/>
      <c r="P59" s="212">
        <v>0</v>
      </c>
      <c r="Q59" s="212"/>
      <c r="R59" s="280">
        <v>0</v>
      </c>
      <c r="S59" s="212"/>
      <c r="T59" s="212">
        <v>0</v>
      </c>
      <c r="U59" s="212"/>
      <c r="V59" s="212">
        <v>0</v>
      </c>
      <c r="W59" s="212"/>
      <c r="X59" s="212">
        <v>0</v>
      </c>
      <c r="Y59" s="212"/>
      <c r="Z59" s="212" t="s">
        <v>507</v>
      </c>
      <c r="AA59" s="212"/>
      <c r="AB59" s="212">
        <v>0</v>
      </c>
      <c r="AC59" s="212">
        <v>0</v>
      </c>
    </row>
    <row r="60" spans="1:29" s="169" customFormat="1" x14ac:dyDescent="0.25">
      <c r="A60" s="172" t="s">
        <v>529</v>
      </c>
      <c r="B60" s="173" t="s">
        <v>523</v>
      </c>
      <c r="C60" s="212">
        <v>0</v>
      </c>
      <c r="D60" s="212">
        <v>0</v>
      </c>
      <c r="E60" s="212"/>
      <c r="F60" s="212"/>
      <c r="G60" s="212">
        <v>0</v>
      </c>
      <c r="H60" s="212">
        <v>0</v>
      </c>
      <c r="I60" s="212"/>
      <c r="J60" s="280">
        <v>0</v>
      </c>
      <c r="K60" s="212"/>
      <c r="L60" s="212">
        <v>0</v>
      </c>
      <c r="M60" s="212"/>
      <c r="N60" s="280">
        <v>0</v>
      </c>
      <c r="O60" s="212"/>
      <c r="P60" s="212">
        <v>0</v>
      </c>
      <c r="Q60" s="212"/>
      <c r="R60" s="280">
        <v>0</v>
      </c>
      <c r="S60" s="212"/>
      <c r="T60" s="212">
        <v>0</v>
      </c>
      <c r="U60" s="212"/>
      <c r="V60" s="212">
        <v>0</v>
      </c>
      <c r="W60" s="212"/>
      <c r="X60" s="212">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12"/>
      <c r="M61" s="212"/>
      <c r="N61" s="280"/>
      <c r="O61" s="212"/>
      <c r="P61" s="212"/>
      <c r="Q61" s="212"/>
      <c r="R61" s="280"/>
      <c r="S61" s="212"/>
      <c r="T61" s="212"/>
      <c r="U61" s="212"/>
      <c r="V61" s="212"/>
      <c r="W61" s="212"/>
      <c r="X61" s="212"/>
      <c r="Y61" s="212"/>
      <c r="Z61" s="212"/>
      <c r="AA61" s="212"/>
      <c r="AB61" s="212"/>
      <c r="AC61" s="212"/>
    </row>
    <row r="62" spans="1:29" s="169" customFormat="1" x14ac:dyDescent="0.25">
      <c r="A62" s="172" t="s">
        <v>147</v>
      </c>
      <c r="B62" s="173" t="s">
        <v>146</v>
      </c>
      <c r="C62" s="212">
        <v>39.979999999999997</v>
      </c>
      <c r="D62" s="212">
        <v>40.47</v>
      </c>
      <c r="E62" s="212"/>
      <c r="F62" s="212"/>
      <c r="G62" s="212">
        <v>0</v>
      </c>
      <c r="H62" s="212">
        <v>0</v>
      </c>
      <c r="I62" s="212"/>
      <c r="J62" s="280">
        <v>0</v>
      </c>
      <c r="K62" s="212"/>
      <c r="L62" s="212">
        <v>0</v>
      </c>
      <c r="M62" s="212"/>
      <c r="N62" s="280">
        <v>0</v>
      </c>
      <c r="O62" s="212"/>
      <c r="P62" s="212">
        <v>0</v>
      </c>
      <c r="Q62" s="212"/>
      <c r="R62" s="280">
        <v>0</v>
      </c>
      <c r="S62" s="212"/>
      <c r="T62" s="212">
        <v>0</v>
      </c>
      <c r="U62" s="212"/>
      <c r="V62" s="212">
        <v>0</v>
      </c>
      <c r="W62" s="212"/>
      <c r="X62" s="212">
        <v>40.47</v>
      </c>
      <c r="Y62" s="212"/>
      <c r="Z62" s="212" t="s">
        <v>507</v>
      </c>
      <c r="AA62" s="212"/>
      <c r="AB62" s="212">
        <v>40.47</v>
      </c>
      <c r="AC62" s="212">
        <v>0</v>
      </c>
    </row>
    <row r="63" spans="1:29" s="169" customFormat="1" x14ac:dyDescent="0.25">
      <c r="A63" s="172" t="s">
        <v>145</v>
      </c>
      <c r="B63" s="175" t="s">
        <v>139</v>
      </c>
      <c r="C63" s="212"/>
      <c r="D63" s="212"/>
      <c r="E63" s="212"/>
      <c r="F63" s="212"/>
      <c r="G63" s="212">
        <v>0</v>
      </c>
      <c r="H63" s="212">
        <v>0</v>
      </c>
      <c r="I63" s="212"/>
      <c r="J63" s="280">
        <v>0</v>
      </c>
      <c r="K63" s="212"/>
      <c r="L63" s="212">
        <v>0</v>
      </c>
      <c r="M63" s="212"/>
      <c r="N63" s="280">
        <v>0</v>
      </c>
      <c r="O63" s="212"/>
      <c r="P63" s="212">
        <v>0</v>
      </c>
      <c r="Q63" s="212"/>
      <c r="R63" s="280">
        <v>0</v>
      </c>
      <c r="S63" s="212"/>
      <c r="T63" s="212">
        <v>0</v>
      </c>
      <c r="U63" s="212"/>
      <c r="V63" s="212">
        <v>0</v>
      </c>
      <c r="W63" s="212"/>
      <c r="X63" s="212">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12">
        <v>0</v>
      </c>
      <c r="M64" s="212"/>
      <c r="N64" s="280">
        <v>0</v>
      </c>
      <c r="O64" s="212"/>
      <c r="P64" s="212">
        <v>0</v>
      </c>
      <c r="Q64" s="212"/>
      <c r="R64" s="280">
        <v>0</v>
      </c>
      <c r="S64" s="212"/>
      <c r="T64" s="212">
        <v>0</v>
      </c>
      <c r="U64" s="212"/>
      <c r="V64" s="212">
        <v>0</v>
      </c>
      <c r="W64" s="212"/>
      <c r="X64" s="212">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12">
        <v>0</v>
      </c>
      <c r="M65" s="212"/>
      <c r="N65" s="280">
        <v>0</v>
      </c>
      <c r="O65" s="212"/>
      <c r="P65" s="212">
        <v>0</v>
      </c>
      <c r="Q65" s="212"/>
      <c r="R65" s="280">
        <v>0</v>
      </c>
      <c r="S65" s="212"/>
      <c r="T65" s="212">
        <v>0</v>
      </c>
      <c r="U65" s="212"/>
      <c r="V65" s="212">
        <v>0</v>
      </c>
      <c r="W65" s="212"/>
      <c r="X65" s="212">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12">
        <v>0</v>
      </c>
      <c r="M66" s="212"/>
      <c r="N66" s="280">
        <v>0</v>
      </c>
      <c r="O66" s="212"/>
      <c r="P66" s="212">
        <v>0</v>
      </c>
      <c r="Q66" s="212"/>
      <c r="R66" s="280">
        <v>0</v>
      </c>
      <c r="S66" s="212"/>
      <c r="T66" s="212">
        <v>0</v>
      </c>
      <c r="U66" s="212"/>
      <c r="V66" s="212">
        <v>0</v>
      </c>
      <c r="W66" s="212"/>
      <c r="X66" s="212">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12">
        <v>0</v>
      </c>
      <c r="M67" s="212"/>
      <c r="N67" s="280">
        <v>0</v>
      </c>
      <c r="O67" s="212"/>
      <c r="P67" s="212">
        <v>0</v>
      </c>
      <c r="Q67" s="212"/>
      <c r="R67" s="280">
        <v>0</v>
      </c>
      <c r="S67" s="212"/>
      <c r="T67" s="212">
        <v>0</v>
      </c>
      <c r="U67" s="212"/>
      <c r="V67" s="212">
        <v>0</v>
      </c>
      <c r="W67" s="212"/>
      <c r="X67" s="212">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12">
        <v>0</v>
      </c>
      <c r="M68" s="212"/>
      <c r="N68" s="280">
        <v>0</v>
      </c>
      <c r="O68" s="212"/>
      <c r="P68" s="212">
        <v>0</v>
      </c>
      <c r="Q68" s="212"/>
      <c r="R68" s="280">
        <v>0</v>
      </c>
      <c r="S68" s="212"/>
      <c r="T68" s="212">
        <v>0</v>
      </c>
      <c r="U68" s="212"/>
      <c r="V68" s="212">
        <v>0</v>
      </c>
      <c r="W68" s="212"/>
      <c r="X68" s="212">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12">
        <v>0</v>
      </c>
      <c r="M69" s="212"/>
      <c r="N69" s="280">
        <v>0</v>
      </c>
      <c r="O69" s="212"/>
      <c r="P69" s="212">
        <v>0</v>
      </c>
      <c r="Q69" s="212"/>
      <c r="R69" s="280">
        <v>0</v>
      </c>
      <c r="S69" s="212"/>
      <c r="T69" s="212">
        <v>0</v>
      </c>
      <c r="U69" s="212"/>
      <c r="V69" s="212">
        <v>0</v>
      </c>
      <c r="W69" s="212"/>
      <c r="X69" s="212">
        <v>39.26</v>
      </c>
      <c r="Y69" s="212"/>
      <c r="Z69" s="212" t="s">
        <v>507</v>
      </c>
      <c r="AA69" s="212"/>
      <c r="AB69" s="212">
        <v>39.26</v>
      </c>
      <c r="AC69" s="212">
        <v>0</v>
      </c>
    </row>
    <row r="70" spans="1:29" s="169" customFormat="1" x14ac:dyDescent="0.25">
      <c r="A70" s="172" t="s">
        <v>532</v>
      </c>
      <c r="B70" s="175" t="s">
        <v>517</v>
      </c>
      <c r="C70" s="212"/>
      <c r="D70" s="212"/>
      <c r="E70" s="212"/>
      <c r="F70" s="212"/>
      <c r="G70" s="212">
        <v>0</v>
      </c>
      <c r="H70" s="212">
        <v>0</v>
      </c>
      <c r="I70" s="212"/>
      <c r="J70" s="280">
        <v>0</v>
      </c>
      <c r="K70" s="212"/>
      <c r="L70" s="212">
        <v>0</v>
      </c>
      <c r="M70" s="212"/>
      <c r="N70" s="280">
        <v>0</v>
      </c>
      <c r="O70" s="212"/>
      <c r="P70" s="212">
        <v>0</v>
      </c>
      <c r="Q70" s="212"/>
      <c r="R70" s="280">
        <v>0</v>
      </c>
      <c r="S70" s="212"/>
      <c r="T70" s="212">
        <v>0</v>
      </c>
      <c r="U70" s="212"/>
      <c r="V70" s="212">
        <v>0</v>
      </c>
      <c r="W70" s="212"/>
      <c r="X70" s="212">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12">
        <v>0</v>
      </c>
      <c r="M71" s="212"/>
      <c r="N71" s="280">
        <v>0</v>
      </c>
      <c r="O71" s="212"/>
      <c r="P71" s="212">
        <v>0</v>
      </c>
      <c r="Q71" s="212"/>
      <c r="R71" s="280">
        <v>0</v>
      </c>
      <c r="S71" s="212"/>
      <c r="T71" s="212">
        <v>0</v>
      </c>
      <c r="U71" s="212"/>
      <c r="V71" s="212">
        <v>0</v>
      </c>
      <c r="W71" s="212"/>
      <c r="X71" s="212">
        <v>7</v>
      </c>
      <c r="Y71" s="212"/>
      <c r="Z71" s="212" t="s">
        <v>507</v>
      </c>
      <c r="AA71" s="212"/>
      <c r="AB71" s="212">
        <v>7</v>
      </c>
      <c r="AC71" s="212">
        <v>0</v>
      </c>
    </row>
    <row r="72" spans="1:29" s="169" customFormat="1" x14ac:dyDescent="0.25">
      <c r="A72" s="172" t="s">
        <v>534</v>
      </c>
      <c r="B72" s="175" t="s">
        <v>521</v>
      </c>
      <c r="C72" s="212"/>
      <c r="D72" s="212"/>
      <c r="E72" s="212"/>
      <c r="F72" s="212"/>
      <c r="G72" s="212">
        <v>0</v>
      </c>
      <c r="H72" s="212">
        <v>0</v>
      </c>
      <c r="I72" s="212"/>
      <c r="J72" s="280">
        <v>0</v>
      </c>
      <c r="K72" s="212"/>
      <c r="L72" s="212">
        <v>0</v>
      </c>
      <c r="M72" s="212"/>
      <c r="N72" s="280">
        <v>0</v>
      </c>
      <c r="O72" s="212"/>
      <c r="P72" s="212">
        <v>0</v>
      </c>
      <c r="Q72" s="212"/>
      <c r="R72" s="280">
        <v>0</v>
      </c>
      <c r="S72" s="212"/>
      <c r="T72" s="212">
        <v>0</v>
      </c>
      <c r="U72" s="212"/>
      <c r="V72" s="212">
        <v>0</v>
      </c>
      <c r="W72" s="212"/>
      <c r="X72" s="212">
        <v>0</v>
      </c>
      <c r="Y72" s="212"/>
      <c r="Z72" s="212" t="s">
        <v>507</v>
      </c>
      <c r="AA72" s="212"/>
      <c r="AB72" s="212">
        <v>0</v>
      </c>
      <c r="AC72" s="212">
        <v>0</v>
      </c>
    </row>
    <row r="73" spans="1:29" s="169" customFormat="1" x14ac:dyDescent="0.25">
      <c r="A73" s="172" t="s">
        <v>535</v>
      </c>
      <c r="B73" s="175" t="s">
        <v>523</v>
      </c>
      <c r="C73" s="212"/>
      <c r="D73" s="212"/>
      <c r="E73" s="212"/>
      <c r="F73" s="212"/>
      <c r="G73" s="212">
        <v>0</v>
      </c>
      <c r="H73" s="212">
        <v>0</v>
      </c>
      <c r="I73" s="212"/>
      <c r="J73" s="280">
        <v>0</v>
      </c>
      <c r="K73" s="212"/>
      <c r="L73" s="212">
        <v>0</v>
      </c>
      <c r="M73" s="212"/>
      <c r="N73" s="280">
        <v>0</v>
      </c>
      <c r="O73" s="212"/>
      <c r="P73" s="212">
        <v>0</v>
      </c>
      <c r="Q73" s="212"/>
      <c r="R73" s="280">
        <v>0</v>
      </c>
      <c r="S73" s="212"/>
      <c r="T73" s="212">
        <v>0</v>
      </c>
      <c r="U73" s="212"/>
      <c r="V73" s="212">
        <v>0</v>
      </c>
      <c r="W73" s="212"/>
      <c r="X73" s="212">
        <v>0</v>
      </c>
      <c r="Y73" s="212"/>
      <c r="Z73" s="212" t="s">
        <v>507</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12">
        <v>0</v>
      </c>
      <c r="M74" s="212"/>
      <c r="N74" s="280">
        <v>0</v>
      </c>
      <c r="O74" s="212"/>
      <c r="P74" s="212">
        <v>0</v>
      </c>
      <c r="Q74" s="212"/>
      <c r="R74" s="280">
        <v>0</v>
      </c>
      <c r="S74" s="212"/>
      <c r="T74" s="212">
        <v>0</v>
      </c>
      <c r="U74" s="212"/>
      <c r="V74" s="212">
        <v>0</v>
      </c>
      <c r="W74" s="212"/>
      <c r="X74" s="212">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12"/>
      <c r="M75" s="212"/>
      <c r="N75" s="280"/>
      <c r="O75" s="212"/>
      <c r="P75" s="212"/>
      <c r="Q75" s="212"/>
      <c r="R75" s="280"/>
      <c r="S75" s="212"/>
      <c r="T75" s="212"/>
      <c r="U75" s="212"/>
      <c r="V75" s="212"/>
      <c r="W75" s="212"/>
      <c r="X75" s="212"/>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12">
        <v>0</v>
      </c>
      <c r="M76" s="213"/>
      <c r="N76" s="280">
        <v>0</v>
      </c>
      <c r="O76" s="213"/>
      <c r="P76" s="212">
        <v>0</v>
      </c>
      <c r="Q76" s="213"/>
      <c r="R76" s="280">
        <v>0</v>
      </c>
      <c r="S76" s="213"/>
      <c r="T76" s="212">
        <v>0</v>
      </c>
      <c r="U76" s="213"/>
      <c r="V76" s="212">
        <v>0</v>
      </c>
      <c r="W76" s="213"/>
      <c r="X76" s="212">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12">
        <v>0</v>
      </c>
      <c r="M77" s="212"/>
      <c r="N77" s="280">
        <v>0</v>
      </c>
      <c r="O77" s="212"/>
      <c r="P77" s="212">
        <v>0</v>
      </c>
      <c r="Q77" s="212"/>
      <c r="R77" s="280">
        <v>0</v>
      </c>
      <c r="S77" s="212"/>
      <c r="T77" s="212">
        <v>0</v>
      </c>
      <c r="U77" s="212"/>
      <c r="V77" s="212">
        <v>0</v>
      </c>
      <c r="W77" s="212"/>
      <c r="X77" s="212">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12">
        <v>0</v>
      </c>
      <c r="M78" s="212"/>
      <c r="N78" s="280">
        <v>0</v>
      </c>
      <c r="O78" s="212"/>
      <c r="P78" s="212">
        <v>0</v>
      </c>
      <c r="Q78" s="212"/>
      <c r="R78" s="280">
        <v>0</v>
      </c>
      <c r="S78" s="212"/>
      <c r="T78" s="212">
        <v>0</v>
      </c>
      <c r="U78" s="212"/>
      <c r="V78" s="212">
        <v>0</v>
      </c>
      <c r="W78" s="212"/>
      <c r="X78" s="212">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12">
        <v>0</v>
      </c>
      <c r="M79" s="212"/>
      <c r="N79" s="280">
        <v>0</v>
      </c>
      <c r="O79" s="212"/>
      <c r="P79" s="212">
        <v>0</v>
      </c>
      <c r="Q79" s="212"/>
      <c r="R79" s="280">
        <v>0</v>
      </c>
      <c r="S79" s="212"/>
      <c r="T79" s="212">
        <v>0</v>
      </c>
      <c r="U79" s="212"/>
      <c r="V79" s="212">
        <v>0</v>
      </c>
      <c r="W79" s="212"/>
      <c r="X79" s="212">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12">
        <v>0</v>
      </c>
      <c r="M80" s="213"/>
      <c r="N80" s="280">
        <v>0</v>
      </c>
      <c r="O80" s="213"/>
      <c r="P80" s="212">
        <v>0</v>
      </c>
      <c r="Q80" s="213"/>
      <c r="R80" s="280">
        <v>0</v>
      </c>
      <c r="S80" s="213"/>
      <c r="T80" s="212">
        <v>0</v>
      </c>
      <c r="U80" s="213"/>
      <c r="V80" s="212">
        <v>0</v>
      </c>
      <c r="W80" s="213"/>
      <c r="X80" s="212">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12">
        <v>0</v>
      </c>
      <c r="M81" s="213"/>
      <c r="N81" s="280">
        <v>0</v>
      </c>
      <c r="O81" s="213"/>
      <c r="P81" s="212">
        <v>0</v>
      </c>
      <c r="Q81" s="213"/>
      <c r="R81" s="280">
        <v>0</v>
      </c>
      <c r="S81" s="213"/>
      <c r="T81" s="212">
        <v>0</v>
      </c>
      <c r="U81" s="213"/>
      <c r="V81" s="212">
        <v>0</v>
      </c>
      <c r="W81" s="213"/>
      <c r="X81" s="212">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12">
        <v>0</v>
      </c>
      <c r="M82" s="213"/>
      <c r="N82" s="280">
        <v>0</v>
      </c>
      <c r="O82" s="213"/>
      <c r="P82" s="212">
        <v>0</v>
      </c>
      <c r="Q82" s="213"/>
      <c r="R82" s="280">
        <v>0</v>
      </c>
      <c r="S82" s="213"/>
      <c r="T82" s="212">
        <v>0</v>
      </c>
      <c r="U82" s="213"/>
      <c r="V82" s="212">
        <v>0</v>
      </c>
      <c r="W82" s="213"/>
      <c r="X82" s="212">
        <v>39.26</v>
      </c>
      <c r="Y82" s="213"/>
      <c r="Z82" s="212" t="s">
        <v>507</v>
      </c>
      <c r="AA82" s="213"/>
      <c r="AB82" s="212">
        <v>39.26</v>
      </c>
      <c r="AC82" s="212">
        <v>0</v>
      </c>
    </row>
    <row r="83" spans="1:29" s="169" customFormat="1" x14ac:dyDescent="0.25">
      <c r="A83" s="172" t="s">
        <v>538</v>
      </c>
      <c r="B83" s="173" t="s">
        <v>517</v>
      </c>
      <c r="C83" s="213"/>
      <c r="D83" s="213"/>
      <c r="E83" s="214"/>
      <c r="F83" s="214"/>
      <c r="G83" s="212">
        <v>0</v>
      </c>
      <c r="H83" s="212">
        <v>0</v>
      </c>
      <c r="I83" s="214"/>
      <c r="J83" s="280">
        <v>0</v>
      </c>
      <c r="K83" s="213"/>
      <c r="L83" s="212">
        <v>0</v>
      </c>
      <c r="M83" s="213"/>
      <c r="N83" s="280">
        <v>0</v>
      </c>
      <c r="O83" s="213"/>
      <c r="P83" s="212">
        <v>0</v>
      </c>
      <c r="Q83" s="213"/>
      <c r="R83" s="280">
        <v>0</v>
      </c>
      <c r="S83" s="213"/>
      <c r="T83" s="212">
        <v>0</v>
      </c>
      <c r="U83" s="213"/>
      <c r="V83" s="212">
        <v>0</v>
      </c>
      <c r="W83" s="213"/>
      <c r="X83" s="212">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12">
        <v>0</v>
      </c>
      <c r="M84" s="213"/>
      <c r="N84" s="280">
        <v>0</v>
      </c>
      <c r="O84" s="213"/>
      <c r="P84" s="212">
        <v>0</v>
      </c>
      <c r="Q84" s="213"/>
      <c r="R84" s="280">
        <v>0</v>
      </c>
      <c r="S84" s="213"/>
      <c r="T84" s="212">
        <v>0</v>
      </c>
      <c r="U84" s="213"/>
      <c r="V84" s="212">
        <v>0</v>
      </c>
      <c r="W84" s="213"/>
      <c r="X84" s="212">
        <v>7</v>
      </c>
      <c r="Y84" s="213"/>
      <c r="Z84" s="212" t="s">
        <v>507</v>
      </c>
      <c r="AA84" s="213"/>
      <c r="AB84" s="212">
        <v>7</v>
      </c>
      <c r="AC84" s="212">
        <v>0</v>
      </c>
    </row>
    <row r="85" spans="1:29" s="169" customFormat="1" x14ac:dyDescent="0.25">
      <c r="A85" s="172" t="s">
        <v>540</v>
      </c>
      <c r="B85" s="173" t="s">
        <v>521</v>
      </c>
      <c r="C85" s="213"/>
      <c r="D85" s="213"/>
      <c r="E85" s="214"/>
      <c r="F85" s="214"/>
      <c r="G85" s="212">
        <v>0</v>
      </c>
      <c r="H85" s="212">
        <v>0</v>
      </c>
      <c r="I85" s="214"/>
      <c r="J85" s="280">
        <v>0</v>
      </c>
      <c r="K85" s="213"/>
      <c r="L85" s="212">
        <v>0</v>
      </c>
      <c r="M85" s="213"/>
      <c r="N85" s="280">
        <v>0</v>
      </c>
      <c r="O85" s="213"/>
      <c r="P85" s="212">
        <v>0</v>
      </c>
      <c r="Q85" s="213"/>
      <c r="R85" s="280">
        <v>0</v>
      </c>
      <c r="S85" s="213"/>
      <c r="T85" s="212">
        <v>0</v>
      </c>
      <c r="U85" s="213"/>
      <c r="V85" s="212">
        <v>0</v>
      </c>
      <c r="W85" s="213"/>
      <c r="X85" s="212">
        <v>0</v>
      </c>
      <c r="Y85" s="213"/>
      <c r="Z85" s="212" t="s">
        <v>507</v>
      </c>
      <c r="AA85" s="213"/>
      <c r="AB85" s="212">
        <v>0</v>
      </c>
      <c r="AC85" s="212">
        <v>0</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12">
        <v>0</v>
      </c>
      <c r="Q86" s="213"/>
      <c r="R86" s="280">
        <v>0</v>
      </c>
      <c r="S86" s="213"/>
      <c r="T86" s="212">
        <v>0</v>
      </c>
      <c r="U86" s="213"/>
      <c r="V86" s="212">
        <v>0</v>
      </c>
      <c r="W86" s="213"/>
      <c r="X86" s="212">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487</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8" t="s">
        <v>14</v>
      </c>
      <c r="AG24" s="138" t="s">
        <v>13</v>
      </c>
      <c r="AH24" s="139" t="s">
        <v>3</v>
      </c>
      <c r="AI24" s="139"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7" t="str">
        <f>'7. Паспорт отчет о закупке'!A5:AV5</f>
        <v>Год раскрытия информации: 2024 год</v>
      </c>
      <c r="B5" s="467"/>
      <c r="C5" s="69"/>
      <c r="D5" s="69"/>
      <c r="E5" s="69"/>
      <c r="F5" s="69"/>
    </row>
    <row r="6" spans="1:6" ht="18.75" x14ac:dyDescent="0.3">
      <c r="A6" s="143"/>
      <c r="B6" s="181"/>
      <c r="C6" s="143"/>
      <c r="D6" s="143"/>
      <c r="E6" s="143"/>
      <c r="F6" s="143"/>
    </row>
    <row r="7" spans="1:6" ht="18.75" x14ac:dyDescent="0.25">
      <c r="A7" s="305" t="s">
        <v>10</v>
      </c>
      <c r="B7" s="305"/>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M_TP1800.VL.0116</v>
      </c>
      <c r="B12" s="300"/>
      <c r="C12" s="140"/>
      <c r="D12" s="140"/>
      <c r="E12" s="140"/>
      <c r="F12" s="140"/>
    </row>
    <row r="13" spans="1:6" x14ac:dyDescent="0.25">
      <c r="A13" s="301" t="s">
        <v>8</v>
      </c>
      <c r="B13" s="301"/>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140"/>
      <c r="D15" s="140"/>
      <c r="E15" s="140"/>
      <c r="F15" s="140"/>
    </row>
    <row r="16" spans="1:6" x14ac:dyDescent="0.25">
      <c r="A16" s="301" t="s">
        <v>7</v>
      </c>
      <c r="B16" s="301"/>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581</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574</v>
      </c>
      <c r="B27" s="281">
        <f>'6.2. Паспорт фин осв ввод'!D24</f>
        <v>48.28</v>
      </c>
    </row>
    <row r="28" spans="1:2" ht="16.5" thickBot="1" x14ac:dyDescent="0.3">
      <c r="A28" s="127" t="s">
        <v>357</v>
      </c>
      <c r="B28" s="191" t="s">
        <v>579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565</v>
      </c>
    </row>
    <row r="59" spans="1:2" ht="16.5" thickBot="1" x14ac:dyDescent="0.3">
      <c r="A59" s="242" t="s">
        <v>379</v>
      </c>
      <c r="B59" s="243" t="s">
        <v>499</v>
      </c>
    </row>
    <row r="60" spans="1:2" ht="16.5" thickBot="1" x14ac:dyDescent="0.3">
      <c r="A60" s="242" t="s">
        <v>380</v>
      </c>
      <c r="B60" s="192" t="s">
        <v>565</v>
      </c>
    </row>
    <row r="61" spans="1:2" ht="16.5" thickBot="1" x14ac:dyDescent="0.3">
      <c r="A61" s="244" t="s">
        <v>381</v>
      </c>
      <c r="B61" s="245" t="s">
        <v>565</v>
      </c>
    </row>
    <row r="62" spans="1:2" ht="30.75" thickBot="1" x14ac:dyDescent="0.3">
      <c r="A62" s="128" t="s">
        <v>382</v>
      </c>
      <c r="B62" s="243" t="s">
        <v>566</v>
      </c>
    </row>
    <row r="63" spans="1:2" ht="29.25" thickBot="1" x14ac:dyDescent="0.3">
      <c r="A63" s="124" t="s">
        <v>383</v>
      </c>
      <c r="B63" s="243" t="s">
        <v>566</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567</v>
      </c>
    </row>
    <row r="68" spans="1:2" ht="16.5" thickBot="1" x14ac:dyDescent="0.3">
      <c r="A68" s="124" t="s">
        <v>387</v>
      </c>
      <c r="B68" s="243"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568</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2024-05-13T14:27:32Z</dcterms:modified>
</cp:coreProperties>
</file>