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4\"/>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47" i="22" l="1"/>
  <c r="B51" i="22"/>
  <c r="B29" i="22" l="1"/>
  <c r="B30" i="22"/>
  <c r="B34" i="22"/>
  <c r="A4" i="31"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<sst xmlns="http://schemas.openxmlformats.org/spreadsheetml/2006/main" count="1206" uniqueCount="656">
  <si>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</si>
  <si>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</si>
  <si>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</si>
  <si>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</si>
  <si>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</si>
  <si>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</si>
  <si>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</si>
  <si>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</si>
  <si>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</si>
  <si>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</si>
  <si>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</si>
  <si>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</si>
  <si>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</si>
  <si>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</si>
  <si>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</si>
  <si>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</si>
  <si>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</si>
  <si>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</si>
  <si>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</si>
  <si>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</si>
  <si>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</si>
  <si>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</si>
  <si>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</si>
  <si>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</si>
  <si>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</si>
  <si>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</si>
  <si>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</si>
  <si>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</si>
  <si>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</si>
  <si>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</si>
  <si>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</si>
  <si>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</si>
  <si>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</si>
  <si>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</si>
  <si>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</si>
  <si>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</si>
  <si>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</si>
  <si>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</si>
  <si>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</si>
  <si>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</si>
  <si>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</si>
  <si>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</si>
  <si>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</si>
  <si>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</si>
  <si>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</si>
  <si>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</si>
  <si>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</si>
  <si>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</si>
  <si>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</si>
  <si>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</si>
  <si>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</si>
  <si>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</si>
  <si>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</si>
  <si>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</si>
  <si>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</si>
  <si>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</si>
  <si>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</si>
  <si>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</si>
  <si>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</si>
  <si>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</si>
  <si>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</si>
  <si>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</si>
  <si>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</si>
  <si>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</si>
  <si>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</si>
  <si>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</si>
  <si>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</si>
  <si>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</si>
  <si>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</si>
  <si>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</si>
  <si>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</si>
  <si>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</si>
  <si>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</si>
  <si>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</si>
  <si>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</si>
  <si>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</si>
  <si>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</si>
  <si>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</si>
  <si>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</si>
  <si>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</si>
  <si>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</si>
  <si>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</si>
  <si>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</si>
  <si>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</si>
  <si>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</si>
  <si>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</si>
  <si>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</si>
  <si>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</si>
  <si>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</si>
  <si>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</si>
  <si>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</si>
  <si>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</si>
  <si>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</si>
  <si>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</si>
  <si>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</si>
  <si>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</si>
  <si>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</si>
  <si>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</si>
  <si>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</si>
  <si>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</si>
  <si>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</si>
  <si>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</si>
  <si>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</si>
  <si>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</si>
  <si>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</si>
  <si>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</si>
  <si>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</si>
  <si>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</si>
  <si>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</si>
  <si>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</si>
  <si>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</si>
  <si>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</si>
  <si>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</si>
  <si>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</si>
  <si>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</si>
  <si>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</si>
  <si>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</si>
  <si>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</si>
  <si>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</si>
  <si>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</si>
  <si>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</si>
  <si>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</si>
  <si>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</si>
  <si>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</si>
  <si>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</si>
  <si>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</si>
  <si>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</si>
  <si>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</si>
  <si>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</si>
  <si>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</si>
  <si>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</si>
  <si>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</si>
  <si>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</si>
  <si>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</si>
  <si>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</si>
  <si>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</si>
  <si>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</si>
  <si>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</si>
  <si>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</si>
  <si>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</si>
  <si>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</si>
  <si>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</si>
  <si>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</si>
  <si>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</si>
  <si>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</si>
  <si>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</si>
  <si>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</si>
  <si>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</si>
  <si>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</si>
  <si>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</si>
  <si>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</si>
  <si>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</si>
  <si>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</si>
  <si>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</si>
  <si>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</si>
  <si>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</si>
  <si>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</si>
  <si>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</si>
  <si>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</si>
  <si>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</si>
  <si>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</si>
  <si>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</si>
  <si>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</si>
  <si>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</si>
  <si>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</si>
  <si>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</si>
  <si>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</si>
  <si>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</si>
  <si>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</si>
  <si>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</si>
  <si>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</si>
  <si>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</si>
  <si>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</si>
  <si>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</si>
  <si>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</si>
  <si>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</si>
  <si>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</si>
  <si>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</si>
  <si>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</si>
  <si>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</si>
  <si>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</si>
  <si>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</si>
  <si>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</si>
  <si>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</si>
  <si>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</si>
  <si>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</si>
  <si>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</si>
  <si>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</si>
  <si>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</si>
  <si>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</si>
  <si>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</si>
  <si>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</si>
  <si>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</si>
  <si>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</si>
  <si>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</si>
  <si>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</si>
  <si>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</si>
  <si>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</si>
  <si>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</si>
  <si>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</si>
  <si>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</si>
  <si>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</si>
  <si>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</si>
  <si>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</si>
  <si>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</si>
  <si>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</si>
  <si>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</si>
  <si>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</si>
  <si>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</si>
  <si>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</si>
  <si>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</si>
  <si>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</si>
  <si>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</si>
  <si>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</si>
  <si>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</si>
  <si>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</si>
  <si>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</si>
  <si>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</si>
  <si>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</si>
  <si>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</si>
  <si>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</si>
  <si>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</si>
  <si>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</si>
  <si>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</si>
  <si>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</si>
  <si>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</si>
  <si>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</si>
  <si>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</si>
  <si>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</si>
  <si>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</si>
  <si>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</si>
  <si>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</si>
  <si>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</si>
  <si>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</si>
  <si>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</si>
  <si>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</si>
  <si>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</si>
  <si>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</si>
  <si>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</si>
  <si>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</si>
  <si>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</si>
  <si>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</si>
  <si>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</si>
  <si>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</si>
  <si>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</si>
  <si>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</si>
  <si>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</si>
  <si>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</si>
  <si>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</si>
  <si>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</si>
  <si>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</si>
  <si>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</si>
  <si>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</si>
  <si>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</si>
  <si>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</si>
  <si>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</si>
  <si>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</si>
  <si>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</si>
  <si>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</si>
  <si>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</si>
  <si>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</si>
  <si>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</si>
  <si>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</si>
  <si>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</si>
  <si>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</si>
  <si>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</si>
  <si>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</si>
  <si>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</si>
  <si>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</si>
  <si>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</si>
  <si>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</si>
  <si>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</si>
  <si>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</si>
  <si>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</si>
  <si>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</si>
  <si>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</si>
  <si>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</si>
  <si>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</si>
  <si>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</si>
  <si>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</si>
  <si>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</si>
  <si>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</si>
  <si>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</si>
  <si>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</si>
  <si>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</si>
  <si>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</si>
  <si>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</si>
  <si>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</si>
  <si>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</si>
  <si>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</si>
  <si>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</si>
  <si>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</si>
  <si>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</si>
  <si>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</si>
  <si>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</si>
  <si>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</si>
  <si>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</si>
  <si>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</si>
  <si>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</si>
  <si>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</si>
  <si>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</si>
  <si>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</si>
  <si>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</si>
  <si>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</si>
  <si>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</si>
  <si>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</si>
  <si>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</si>
  <si>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</si>
  <si>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</si>
  <si>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</si>
  <si>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</si>
  <si>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</si>
  <si>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</si>
  <si>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</si>
  <si>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</si>
  <si>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</si>
  <si>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</si>
  <si>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</si>
  <si>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</si>
  <si>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</si>
  <si>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</si>
  <si>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</si>
  <si>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</si>
  <si>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</si>
  <si>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</si>
  <si>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</si>
  <si>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</si>
  <si>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</si>
  <si>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</si>
  <si>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</si>
  <si>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</si>
  <si>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</si>
  <si>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</si>
  <si>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</si>
  <si>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</si>
  <si>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</si>
  <si>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</si>
  <si>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</si>
  <si>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</si>
  <si>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</si>
  <si>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</si>
  <si>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</si>
  <si>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</si>
  <si>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</si>
  <si>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</si>
  <si>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</si>
  <si>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</si>
  <si>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</si>
  <si>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</si>
  <si>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</si>
  <si>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</si>
  <si>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</si>
  <si>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</si>
  <si>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</si>
  <si>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</si>
  <si>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</si>
  <si>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</si>
  <si>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</si>
  <si>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</si>
  <si>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</si>
  <si>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</si>
  <si>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</si>
  <si>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</si>
  <si>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</si>
  <si>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</si>
  <si>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</si>
  <si>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</si>
  <si>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</si>
  <si>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</si>
  <si>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</si>
  <si>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</si>
  <si>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</si>
  <si>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</si>
  <si>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</si>
  <si>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</si>
  <si>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</si>
  <si>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</si>
  <si>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</si>
  <si>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</si>
  <si>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</si>
  <si>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</si>
  <si>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</si>
  <si>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</si>
  <si>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</si>
  <si>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</si>
  <si>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</si>
  <si>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</si>
  <si>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</si>
  <si>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</si>
  <si>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</si>
  <si>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</si>
  <si>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</si>
  <si>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</si>
  <si>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</si>
  <si>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</si>
  <si>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</si>
  <si>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</si>
  <si>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</si>
  <si>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</si>
  <si>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</si>
  <si>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</si>
  <si>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</si>
  <si>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</si>
  <si>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</si>
  <si>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</si>
  <si>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</si>
  <si>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</si>
  <si>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</si>
  <si>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</si>
  <si>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</si>
  <si>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</si>
  <si>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</si>
  <si>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</si>
  <si>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</si>
  <si>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</si>
  <si>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</si>
  <si>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</si>
  <si>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</si>
  <si>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</si>
  <si>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</si>
  <si>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</si>
  <si>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</si>
  <si>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</si>
  <si>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</si>
  <si>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</si>
  <si>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</si>
  <si>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</si>
  <si>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</si>
  <si>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</si>
  <si>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</si>
  <si>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</si>
  <si>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</si>
  <si>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</si>
  <si>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</si>
  <si>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</si>
  <si>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</si>
  <si>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</si>
  <si>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</si>
  <si>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</si>
  <si>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</si>
  <si>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</si>
  <si>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</si>
  <si>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</si>
  <si>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</si>
  <si>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</si>
  <si>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</si>
  <si>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</si>
  <si>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</si>
  <si>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</si>
  <si>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</si>
  <si>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</si>
  <si>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</si>
  <si>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</si>
  <si>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</si>
  <si>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</si>
  <si>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</si>
  <si>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</si>
  <si>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</si>
  <si>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</si>
  <si>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</si>
  <si>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</si>
  <si>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</si>
  <si>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</si>
  <si>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</si>
  <si>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</si>
  <si>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</si>
  <si>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</si>
  <si>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</si>
  <si>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</si>
  <si>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</si>
  <si>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</si>
  <si>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</si>
  <si>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</si>
  <si>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</si>
  <si>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</si>
  <si>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</si>
  <si>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</si>
  <si>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</si>
  <si>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</si>
  <si>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</si>
  <si>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</si>
  <si>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</si>
  <si>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</si>
  <si>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</si>
  <si>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</si>
  <si>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</si>
  <si>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</si>
  <si>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</si>
  <si>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</si>
  <si>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</si>
  <si>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</si>
  <si>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</si>
  <si>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</si>
  <si>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</si>
  <si>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</si>
  <si>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</si>
  <si>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</si>
  <si>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</si>
  <si>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</si>
  <si>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</si>
  <si>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</si>
  <si>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</si>
  <si>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</si>
  <si>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</si>
  <si>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</si>
  <si>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</si>
  <si>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</si>
  <si>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</si>
  <si>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</si>
  <si>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</si>
  <si>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</si>
  <si>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</si>
  <si>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</si>
  <si>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</si>
  <si>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</si>
  <si>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</si>
  <si>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</si>
  <si>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</si>
  <si>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</si>
  <si>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</si>
  <si>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</si>
  <si>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</si>
  <si>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</si>
  <si>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</si>
  <si>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</si>
  <si>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</si>
  <si>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</si>
  <si>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</si>
  <si>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</si>
  <si>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</si>
  <si>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</si>
  <si>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</si>
  <si>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</si>
  <si>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</si>
  <si>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</si>
  <si>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</si>
  <si>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</si>
  <si>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</si>
  <si>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</si>
  <si>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</si>
  <si>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</si>
  <si>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</si>
  <si>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</si>
  <si>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</si>
  <si>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</si>
  <si>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</si>
  <si>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</si>
  <si>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</si>
  <si>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</si>
  <si>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</si>
  <si>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</si>
  <si>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</si>
  <si>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</si>
  <si>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</si>
  <si>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</si>
  <si>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</si>
  <si>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</si>
  <si>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</si>
  <si>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</si>
  <si>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</si>
  <si>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</si>
  <si>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</si>
  <si>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</si>
  <si>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</si>
  <si>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</si>
  <si>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</si>
  <si>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</si>
  <si>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</si>
  <si>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</si>
  <si>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</si>
  <si>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</si>
  <si>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</si>
  <si>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</si>
  <si>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</si>
  <si>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</si>
  <si>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</si>
  <si>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</si>
  <si>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</si>
  <si>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</si>
  <si>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</si>
  <si>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</si>
  <si>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</si>
  <si>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</si>
  <si>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</si>
  <si>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</si>
  <si>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</si>
  <si>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</si>
  <si>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</si>
  <si>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</si>
  <si>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</si>
  <si>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</si>
  <si>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</si>
  <si>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</si>
  <si>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</si>
  <si>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</si>
  <si>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</si>
  <si>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</si>
  <si>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</si>
  <si>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</si>
  <si>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</si>
  <si>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</si>
  <si>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</si>
  <si>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</si>
  <si>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</si>
  <si>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</si>
  <si>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</si>
  <si>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</si>
  <si>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</si>
  <si>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</si>
  <si>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</si>
  <si>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</si>
  <si>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</si>
  <si>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</si>
  <si>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</si>
  <si>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</si>
  <si>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</si>
  <si>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</si>
  <si>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</si>
  <si>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Сметная стоимость проекта в ценах 2026 года с НДС, млн. руб.</t>
  </si>
  <si>
    <t>Год раскрытия информации: 2024 год</t>
  </si>
  <si>
    <t>20 единиц оборудования
финансирование 36,83 млн. руб</t>
  </si>
  <si>
    <t>1 543,441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</si>
  <si>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</si>
  <si>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</si>
  <si>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</si>
  <si>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</si>
  <si>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</si>
  <si>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</si>
  <si>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</si>
  <si>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</si>
  <si>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</si>
  <si>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</si>
  <si>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</si>
  <si>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</si>
  <si>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</si>
  <si>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</si>
  <si>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</si>
  <si>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</si>
  <si>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</si>
  <si>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</si>
  <si>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</si>
  <si>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</si>
  <si>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</si>
  <si>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</si>
  <si>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</si>
  <si>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</si>
  <si>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</si>
  <si>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</si>
  <si>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</si>
  <si>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</si>
  <si>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</si>
  <si>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25.04.2026 - 31.07.2026</t>
  </si>
  <si>
    <t>Проблемные вопросы отсутствуют.</t>
  </si>
  <si>
    <t>нд</t>
  </si>
  <si>
    <t>Приказ об утв. ПСД 320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</si>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</sst>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6"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4"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11" fillId="0" borderId="0" xfId="80" applyFont="1" applyAlignment="1">
      <alignment vertical="center"/>
    </xf>
    <xf numFmtId="0" fontId="62" fillId="0" borderId="0" xfId="80" applyFont="1" applyAlignment="1">
      <alignment vertical="center"/>
    </xf>
    <xf numFmtId="0" fontId="42" fillId="0" borderId="0" xfId="80" applyFont="1" applyAlignment="1">
      <alignment vertical="center"/>
    </xf>
    <xf numFmtId="0" fontId="11" fillId="0" borderId="0" xfId="80" applyFont="1" applyAlignment="1">
      <alignment horizontal="right" vertical="center"/>
    </xf>
    <xf numFmtId="167" fontId="11" fillId="0" borderId="0" xfId="80" applyNumberFormat="1" applyFont="1" applyAlignment="1">
      <alignment vertical="center"/>
    </xf>
    <xf numFmtId="169" fontId="11" fillId="0" borderId="0" xfId="80" applyNumberFormat="1" applyFont="1" applyAlignment="1">
      <alignment vertical="center"/>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9" fontId="67" fillId="0" borderId="0" xfId="2"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2" fontId="36" fillId="0" borderId="35" xfId="0" applyNumberFormat="1" applyFont="1" applyFill="1" applyBorder="1" applyAlignment="1">
      <alignment horizontal="left" vertical="center" wrapText="1"/>
    </xf>
    <xf numFmtId="172"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41" fillId="0" borderId="0" xfId="80" applyFont="1" applyFill="1" applyBorder="1" applyAlignment="1">
      <alignment horizontal="left" vertical="center" wrapText="1"/>
    </xf>
    <xf numFmtId="0" fontId="71" fillId="0" borderId="26" xfId="50" applyFont="1" applyBorder="1" applyAlignment="1">
      <alignment vertical="center"/>
    </xf>
    <xf numFmtId="0" fontId="71" fillId="0" borderId="1"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5"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C-4563-A211-C44A71826E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C-4563-A211-C44A71826E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SheetLayoutView="100"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4" t="s">
        <v>619</v>
      </c>
      <c r="B5" s="304"/>
      <c r="C5" s="304"/>
      <c r="D5" s="164"/>
      <c r="E5" s="164"/>
      <c r="F5" s="154"/>
      <c r="G5" s="154"/>
      <c r="H5" s="154"/>
      <c r="I5" s="154"/>
    </row>
    <row r="6" spans="1:21" s="12" customFormat="1" ht="18.75" x14ac:dyDescent="0.3">
      <c r="A6" s="17"/>
      <c r="D6" s="163"/>
      <c r="E6" s="163"/>
      <c r="F6" s="16"/>
      <c r="G6" s="15"/>
    </row>
    <row r="7" spans="1:21" s="12" customFormat="1" ht="18.75" x14ac:dyDescent="0.2">
      <c r="A7" s="308" t="s">
        <v>9</v>
      </c>
      <c r="B7" s="308"/>
      <c r="C7" s="308"/>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09" t="s">
        <v>532</v>
      </c>
      <c r="B9" s="309"/>
      <c r="C9" s="309"/>
      <c r="D9" s="166"/>
      <c r="E9" s="168"/>
      <c r="F9" s="8"/>
      <c r="G9" s="8"/>
      <c r="H9" s="13"/>
      <c r="I9" s="13"/>
      <c r="J9" s="13"/>
      <c r="K9" s="13"/>
      <c r="L9" s="13"/>
      <c r="M9" s="13"/>
      <c r="N9" s="13"/>
      <c r="O9" s="13"/>
      <c r="P9" s="13"/>
      <c r="Q9" s="13"/>
      <c r="R9" s="13"/>
      <c r="S9" s="13"/>
      <c r="T9" s="13"/>
      <c r="U9" s="13"/>
    </row>
    <row r="10" spans="1:21" s="12" customFormat="1" ht="18.75" x14ac:dyDescent="0.2">
      <c r="A10" s="305" t="s">
        <v>8</v>
      </c>
      <c r="B10" s="305"/>
      <c r="C10" s="305"/>
      <c r="D10" s="167"/>
      <c r="E10" s="167"/>
      <c r="F10" s="6"/>
      <c r="G10" s="6"/>
      <c r="H10" s="13"/>
      <c r="I10" s="13"/>
      <c r="J10" s="13"/>
      <c r="K10" s="13"/>
      <c r="L10" s="13"/>
      <c r="M10" s="13"/>
      <c r="N10" s="13"/>
      <c r="O10" s="13"/>
      <c r="P10" s="13"/>
      <c r="Q10" s="13"/>
      <c r="R10" s="13"/>
      <c r="S10" s="13"/>
      <c r="T10" s="13"/>
      <c r="U10" s="13"/>
    </row>
    <row r="11" spans="1:21" s="9" customFormat="1" ht="18.75" x14ac:dyDescent="0.2">
      <c r="A11" s="253"/>
      <c r="B11" s="253"/>
      <c r="C11" s="253"/>
      <c r="D11" s="254"/>
      <c r="E11" s="254"/>
      <c r="F11" s="253"/>
      <c r="G11" s="253"/>
      <c r="H11" s="182"/>
      <c r="I11" s="182"/>
      <c r="J11" s="182"/>
      <c r="K11" s="182"/>
      <c r="L11" s="182"/>
      <c r="M11" s="182"/>
      <c r="N11" s="182"/>
      <c r="O11" s="182"/>
      <c r="P11" s="182"/>
      <c r="Q11" s="182"/>
      <c r="R11" s="182"/>
      <c r="S11" s="182"/>
      <c r="T11" s="182"/>
      <c r="U11" s="182"/>
    </row>
    <row r="12" spans="1:21" s="12" customFormat="1" ht="18.75" x14ac:dyDescent="0.2">
      <c r="A12" s="309" t="s">
        <v>533</v>
      </c>
      <c r="B12" s="309"/>
      <c r="C12" s="309"/>
      <c r="D12" s="168"/>
      <c r="E12" s="168"/>
      <c r="F12" s="8"/>
      <c r="G12" s="8"/>
      <c r="H12" s="13"/>
      <c r="I12" s="13"/>
      <c r="J12" s="13"/>
      <c r="K12" s="13"/>
      <c r="L12" s="13"/>
      <c r="M12" s="13"/>
      <c r="N12" s="13"/>
      <c r="O12" s="13"/>
      <c r="P12" s="13"/>
      <c r="Q12" s="13"/>
      <c r="R12" s="13"/>
      <c r="S12" s="13"/>
      <c r="T12" s="13"/>
      <c r="U12" s="13"/>
    </row>
    <row r="13" spans="1:21" s="12" customFormat="1" ht="18.75" x14ac:dyDescent="0.2">
      <c r="A13" s="305" t="s">
        <v>7</v>
      </c>
      <c r="B13" s="305"/>
      <c r="C13" s="305"/>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0" t="s">
        <v>580</v>
      </c>
      <c r="B15" s="310"/>
      <c r="C15" s="310"/>
      <c r="D15" s="168"/>
      <c r="E15" s="168"/>
      <c r="F15" s="8"/>
      <c r="G15" s="8"/>
      <c r="H15" s="8"/>
      <c r="I15" s="8"/>
      <c r="J15" s="8"/>
      <c r="K15" s="8"/>
      <c r="L15" s="8"/>
      <c r="M15" s="8"/>
      <c r="N15" s="8"/>
      <c r="O15" s="8"/>
      <c r="P15" s="8"/>
      <c r="Q15" s="8"/>
      <c r="R15" s="8"/>
      <c r="S15" s="8"/>
      <c r="T15" s="8"/>
      <c r="U15" s="8"/>
    </row>
    <row r="16" spans="1:21" s="3" customFormat="1" ht="15" customHeight="1" x14ac:dyDescent="0.2">
      <c r="A16" s="305" t="s">
        <v>6</v>
      </c>
      <c r="B16" s="305"/>
      <c r="C16" s="305"/>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6" t="s">
        <v>466</v>
      </c>
      <c r="B18" s="307"/>
      <c r="C18" s="307"/>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1"/>
      <c r="B24" s="302"/>
      <c r="C24" s="302"/>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5"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5"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5" t="s">
        <v>527</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5"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5"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576</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331</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1"/>
      <c r="B39" s="302"/>
      <c r="C39" s="303"/>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
        <v>620</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1"/>
      <c r="B47" s="302"/>
      <c r="C47" s="303"/>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577</v>
      </c>
      <c r="C48" s="186">
        <f>'6.2. Паспорт фин осв ввод'!AC24</f>
        <v>36.826639729241535</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578</v>
      </c>
      <c r="C49" s="186">
        <f>'6.2. Паспорт фин осв ввод'!AC30</f>
        <v>30.868820317129668</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441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337</v>
      </c>
      <c r="D19" s="311" t="s">
        <v>336</v>
      </c>
      <c r="E19" s="311" t="s">
        <v>107</v>
      </c>
      <c r="F19" s="311" t="s">
        <v>106</v>
      </c>
      <c r="G19" s="311" t="s">
        <v>332</v>
      </c>
      <c r="H19" s="311" t="s">
        <v>105</v>
      </c>
      <c r="I19" s="311" t="s">
        <v>104</v>
      </c>
      <c r="J19" s="311" t="s">
        <v>103</v>
      </c>
      <c r="K19" s="311" t="s">
        <v>102</v>
      </c>
      <c r="L19" s="311" t="s">
        <v>101</v>
      </c>
      <c r="M19" s="311" t="s">
        <v>100</v>
      </c>
      <c r="N19" s="311" t="s">
        <v>99</v>
      </c>
      <c r="O19" s="311" t="s">
        <v>98</v>
      </c>
      <c r="P19" s="311" t="s">
        <v>97</v>
      </c>
      <c r="Q19" s="311" t="s">
        <v>335</v>
      </c>
      <c r="R19" s="311"/>
      <c r="S19" s="315" t="s">
        <v>433</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2" t="s">
        <v>333</v>
      </c>
      <c r="R20" s="43" t="s">
        <v>334</v>
      </c>
      <c r="S20" s="315"/>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M_TP2000.PR.0064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местоположение'!A15:C15</f>
        <v>Реконструкция ПС 110 кВ Ево-Яха (ГПП-5) (замена ДГР, автоматики управления ДГР)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446</v>
      </c>
      <c r="B19" s="307"/>
      <c r="C19" s="307"/>
      <c r="D19" s="307"/>
      <c r="E19" s="307"/>
      <c r="F19" s="307"/>
      <c r="G19" s="307"/>
      <c r="H19" s="307"/>
      <c r="I19" s="307"/>
      <c r="J19" s="307"/>
      <c r="K19" s="307"/>
      <c r="L19" s="307"/>
      <c r="M19" s="307"/>
      <c r="N19" s="307"/>
      <c r="O19" s="307"/>
      <c r="P19" s="307"/>
      <c r="Q19" s="307"/>
      <c r="R19" s="307"/>
      <c r="S19" s="307"/>
      <c r="T19" s="307"/>
    </row>
    <row r="20" spans="1:113" s="5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229</v>
      </c>
      <c r="C21" s="321"/>
      <c r="D21" s="324" t="s">
        <v>130</v>
      </c>
      <c r="E21" s="320" t="s">
        <v>474</v>
      </c>
      <c r="F21" s="321"/>
      <c r="G21" s="320" t="s">
        <v>279</v>
      </c>
      <c r="H21" s="321"/>
      <c r="I21" s="320" t="s">
        <v>129</v>
      </c>
      <c r="J21" s="321"/>
      <c r="K21" s="324" t="s">
        <v>128</v>
      </c>
      <c r="L21" s="320" t="s">
        <v>127</v>
      </c>
      <c r="M21" s="321"/>
      <c r="N21" s="320" t="s">
        <v>470</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91" t="s">
        <v>123</v>
      </c>
      <c r="R22" s="91" t="s">
        <v>445</v>
      </c>
      <c r="S22" s="91" t="s">
        <v>122</v>
      </c>
      <c r="T22" s="91" t="s">
        <v>121</v>
      </c>
    </row>
    <row r="23" spans="1:113" ht="51.75" customHeight="1" x14ac:dyDescent="0.25">
      <c r="A23" s="329"/>
      <c r="B23" s="152" t="s">
        <v>119</v>
      </c>
      <c r="C23" s="152" t="s">
        <v>120</v>
      </c>
      <c r="D23" s="325"/>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19" t="s">
        <v>478</v>
      </c>
      <c r="C30" s="319"/>
      <c r="D30" s="319"/>
      <c r="E30" s="319"/>
      <c r="F30" s="319"/>
      <c r="G30" s="319"/>
      <c r="H30" s="319"/>
      <c r="I30" s="319"/>
      <c r="J30" s="319"/>
      <c r="K30" s="319"/>
      <c r="L30" s="319"/>
      <c r="M30" s="319"/>
      <c r="N30" s="319"/>
      <c r="O30" s="319"/>
      <c r="P30" s="319"/>
      <c r="Q30" s="319"/>
      <c r="R30" s="319"/>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M_TP2000.PR.0064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 кВ Ево-Яха (ГПП-5) (замена ДГР, автоматики управления ДГР)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9" customFormat="1" ht="21" customHeight="1" x14ac:dyDescent="0.25"/>
    <row r="21" spans="1:27" ht="15.75" customHeight="1" x14ac:dyDescent="0.25">
      <c r="A21" s="334" t="s">
        <v>5</v>
      </c>
      <c r="B21" s="337" t="s">
        <v>454</v>
      </c>
      <c r="C21" s="338"/>
      <c r="D21" s="337" t="s">
        <v>456</v>
      </c>
      <c r="E21" s="338"/>
      <c r="F21" s="330" t="s">
        <v>102</v>
      </c>
      <c r="G21" s="332"/>
      <c r="H21" s="332"/>
      <c r="I21" s="331"/>
      <c r="J21" s="334" t="s">
        <v>457</v>
      </c>
      <c r="K21" s="337" t="s">
        <v>458</v>
      </c>
      <c r="L21" s="338"/>
      <c r="M21" s="337" t="s">
        <v>459</v>
      </c>
      <c r="N21" s="338"/>
      <c r="O21" s="337" t="s">
        <v>447</v>
      </c>
      <c r="P21" s="338"/>
      <c r="Q21" s="337" t="s">
        <v>135</v>
      </c>
      <c r="R21" s="338"/>
      <c r="S21" s="334" t="s">
        <v>134</v>
      </c>
      <c r="T21" s="334" t="s">
        <v>460</v>
      </c>
      <c r="U21" s="334" t="s">
        <v>455</v>
      </c>
      <c r="V21" s="337" t="s">
        <v>133</v>
      </c>
      <c r="W21" s="338"/>
      <c r="X21" s="330" t="s">
        <v>125</v>
      </c>
      <c r="Y21" s="332"/>
      <c r="Z21" s="330" t="s">
        <v>124</v>
      </c>
      <c r="AA21" s="332"/>
    </row>
    <row r="22" spans="1:27" ht="216" customHeight="1" x14ac:dyDescent="0.25">
      <c r="A22" s="335"/>
      <c r="B22" s="339"/>
      <c r="C22" s="340"/>
      <c r="D22" s="339"/>
      <c r="E22" s="340"/>
      <c r="F22" s="330" t="s">
        <v>132</v>
      </c>
      <c r="G22" s="331"/>
      <c r="H22" s="330" t="s">
        <v>131</v>
      </c>
      <c r="I22" s="331"/>
      <c r="J22" s="336"/>
      <c r="K22" s="339"/>
      <c r="L22" s="340"/>
      <c r="M22" s="339"/>
      <c r="N22" s="340"/>
      <c r="O22" s="339"/>
      <c r="P22" s="340"/>
      <c r="Q22" s="339"/>
      <c r="R22" s="340"/>
      <c r="S22" s="336"/>
      <c r="T22" s="336"/>
      <c r="U22" s="336"/>
      <c r="V22" s="339"/>
      <c r="W22" s="340"/>
      <c r="X22" s="91" t="s">
        <v>123</v>
      </c>
      <c r="Y22" s="91" t="s">
        <v>445</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Реконструкция ПС 110 кВ Ево-Яха (ГПП-5) (замена ДГР, автоматики управления ДГР)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440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4" t="s">
        <v>655</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3" t="s">
        <v>529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3" t="s">
        <v>621</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3"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3"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7"/>
      <c r="AB6" s="14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9"/>
      <c r="AB9" s="14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7"/>
      <c r="AB10" s="147"/>
    </row>
    <row r="11" spans="1:28" ht="15.75" x14ac:dyDescent="0.25">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9"/>
      <c r="AB12" s="149"/>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9"/>
      <c r="AB15" s="14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8"/>
      <c r="AB16" s="15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8"/>
      <c r="AB17" s="15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8"/>
      <c r="AB18" s="15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471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328</v>
      </c>
      <c r="B23" s="345"/>
      <c r="C23" s="345"/>
      <c r="D23" s="345"/>
      <c r="E23" s="345"/>
      <c r="F23" s="345"/>
      <c r="G23" s="345"/>
      <c r="H23" s="345"/>
      <c r="I23" s="345"/>
      <c r="J23" s="345"/>
      <c r="K23" s="345"/>
      <c r="L23" s="346"/>
      <c r="M23" s="343" t="s">
        <v>329</v>
      </c>
      <c r="N23" s="343"/>
      <c r="O23" s="343"/>
      <c r="P23" s="343"/>
      <c r="Q23" s="343"/>
      <c r="R23" s="343"/>
      <c r="S23" s="343"/>
      <c r="T23" s="343"/>
      <c r="U23" s="343"/>
      <c r="V23" s="343"/>
      <c r="W23" s="343"/>
      <c r="X23" s="343"/>
      <c r="Y23" s="343"/>
      <c r="Z23" s="343"/>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M_TP2000.PR.0064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449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4"/>
  <sheetViews>
    <sheetView topLeftCell="A3" zoomScale="85" zoomScaleNormal="85" workbookViewId="0">
      <selection activeCell="A6" sqref="A6"/>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61" width="17.85546875" style="228" customWidth="1"/>
    <col min="62" max="91" width="16.7109375" style="228" customWidth="1"/>
    <col min="92" max="16384" width="9.140625" style="228"/>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304" t="s">
        <v>619</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6"/>
      <c r="B8" s="256"/>
      <c r="C8" s="256"/>
      <c r="D8" s="256"/>
      <c r="E8" s="256"/>
      <c r="F8" s="256"/>
      <c r="G8" s="256"/>
      <c r="H8" s="256"/>
      <c r="I8" s="256"/>
      <c r="J8" s="256"/>
      <c r="K8" s="256"/>
      <c r="L8" s="147"/>
      <c r="M8" s="147"/>
      <c r="N8" s="147"/>
      <c r="O8" s="147"/>
      <c r="P8" s="147"/>
      <c r="Q8" s="147"/>
      <c r="R8" s="147"/>
      <c r="S8" s="147"/>
      <c r="T8" s="147"/>
      <c r="U8" s="147"/>
      <c r="V8" s="147"/>
      <c r="W8" s="147"/>
      <c r="X8" s="147"/>
      <c r="Y8" s="147"/>
    </row>
    <row r="9" spans="1:44" s="12" customFormat="1" ht="18.75" customHeight="1" x14ac:dyDescent="0.2">
      <c r="A9" s="352" t="s">
        <v>532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56"/>
      <c r="B11" s="256"/>
      <c r="C11" s="256"/>
      <c r="D11" s="256"/>
      <c r="E11" s="256"/>
      <c r="F11" s="256"/>
      <c r="G11" s="256"/>
      <c r="H11" s="256"/>
      <c r="I11" s="256"/>
      <c r="J11" s="256"/>
      <c r="K11" s="256"/>
      <c r="L11" s="147"/>
      <c r="M11" s="147"/>
      <c r="N11" s="147"/>
      <c r="O11" s="147"/>
      <c r="P11" s="147"/>
      <c r="Q11" s="147"/>
      <c r="R11" s="147"/>
      <c r="S11" s="147"/>
      <c r="T11" s="147"/>
      <c r="U11" s="147"/>
      <c r="V11" s="147"/>
      <c r="W11" s="147"/>
      <c r="X11" s="147"/>
      <c r="Y11" s="147"/>
    </row>
    <row r="12" spans="1:44" s="12" customFormat="1" ht="18.75" customHeight="1" x14ac:dyDescent="0.2">
      <c r="A12" s="352" t="s">
        <v>533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3" customFormat="1" ht="12" x14ac:dyDescent="0.2">
      <c r="A15" s="352" t="s">
        <v>580</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07" t="s">
        <v>587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s="3"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row>
    <row r="20" spans="1:45" s="3" customFormat="1" ht="15" customHeight="1" x14ac:dyDescent="0.2">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row>
    <row r="21" spans="1:45" s="3" customFormat="1" ht="15" customHeight="1" x14ac:dyDescent="0.2">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row>
    <row r="23" spans="1:45" ht="27.75" x14ac:dyDescent="0.4">
      <c r="A23" s="230"/>
      <c r="K23" s="231"/>
      <c r="T23" s="193"/>
      <c r="U23" s="229"/>
      <c r="V23" s="229"/>
      <c r="W23" s="229"/>
      <c r="X23" s="229"/>
      <c r="Y23" s="229"/>
    </row>
    <row r="24" spans="1:45" s="262" customFormat="1" ht="14.25" customHeight="1" thickBot="1" x14ac:dyDescent="0.3">
      <c r="A24" s="353" t="s">
        <v>303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588</v>
      </c>
      <c r="AL24" s="353"/>
      <c r="AM24" s="259"/>
      <c r="AN24" s="259"/>
      <c r="AO24" s="260"/>
      <c r="AP24" s="260"/>
      <c r="AQ24" s="260"/>
      <c r="AR24" s="260"/>
      <c r="AS24" s="261"/>
    </row>
    <row r="25" spans="1:45" s="262" customFormat="1" ht="12.75" customHeight="1" x14ac:dyDescent="0.25">
      <c r="A25" s="354" t="s">
        <v>589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63"/>
      <c r="AN25" s="357" t="s">
        <v>302</v>
      </c>
      <c r="AO25" s="357"/>
      <c r="AP25" s="357"/>
      <c r="AQ25" s="382"/>
      <c r="AR25" s="382"/>
      <c r="AS25" s="261"/>
    </row>
    <row r="26" spans="1:45" s="262" customFormat="1" ht="17.25" customHeight="1" x14ac:dyDescent="0.25">
      <c r="A26" s="359" t="s">
        <v>491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8"/>
      <c r="AL26" s="368"/>
      <c r="AM26" s="263"/>
      <c r="AN26" s="369" t="s">
        <v>301</v>
      </c>
      <c r="AO26" s="370"/>
      <c r="AP26" s="371"/>
      <c r="AQ26" s="373"/>
      <c r="AR26" s="374"/>
      <c r="AS26" s="261"/>
    </row>
    <row r="27" spans="1:45" s="262" customFormat="1" ht="17.25" customHeight="1" x14ac:dyDescent="0.25">
      <c r="A27" s="359" t="s">
        <v>492</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8"/>
      <c r="AL27" s="368"/>
      <c r="AM27" s="263"/>
      <c r="AN27" s="369" t="s">
        <v>300</v>
      </c>
      <c r="AO27" s="370"/>
      <c r="AP27" s="371"/>
      <c r="AQ27" s="373"/>
      <c r="AR27" s="374"/>
      <c r="AS27" s="261"/>
    </row>
    <row r="28" spans="1:45" s="262" customFormat="1" ht="27.75" customHeight="1" thickBot="1" x14ac:dyDescent="0.3">
      <c r="A28" s="375" t="s">
        <v>493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63"/>
      <c r="AN28" s="379" t="s">
        <v>590</v>
      </c>
      <c r="AO28" s="380"/>
      <c r="AP28" s="381"/>
      <c r="AQ28" s="373"/>
      <c r="AR28" s="374"/>
      <c r="AS28" s="261"/>
    </row>
    <row r="29" spans="1:45" s="262" customFormat="1" ht="17.25" customHeight="1" x14ac:dyDescent="0.25">
      <c r="A29" s="361" t="s">
        <v>494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263"/>
      <c r="AN29" s="383"/>
      <c r="AO29" s="384"/>
      <c r="AP29" s="384"/>
      <c r="AQ29" s="373"/>
      <c r="AR29" s="385"/>
      <c r="AS29" s="261"/>
    </row>
    <row r="30" spans="1:45" s="262" customFormat="1" ht="17.25" customHeight="1" x14ac:dyDescent="0.25">
      <c r="A30" s="359" t="s">
        <v>591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8"/>
      <c r="AL30" s="368"/>
      <c r="AM30" s="263"/>
      <c r="AS30" s="261"/>
    </row>
    <row r="31" spans="1:45" s="262" customFormat="1" ht="17.25" customHeight="1" x14ac:dyDescent="0.25">
      <c r="A31" s="359" t="s">
        <v>495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8"/>
      <c r="AL31" s="368"/>
      <c r="AM31" s="263"/>
      <c r="AN31" s="263"/>
      <c r="AO31" s="264"/>
      <c r="AP31" s="264"/>
      <c r="AQ31" s="264"/>
      <c r="AR31" s="264"/>
      <c r="AS31" s="261"/>
    </row>
    <row r="32" spans="1:45" s="262" customFormat="1" ht="17.25" customHeight="1" x14ac:dyDescent="0.25">
      <c r="A32" s="359" t="s">
        <v>496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8"/>
      <c r="AL32" s="368"/>
      <c r="AM32" s="263"/>
      <c r="AN32" s="263"/>
      <c r="AO32" s="263"/>
      <c r="AP32" s="263"/>
      <c r="AQ32" s="263"/>
      <c r="AR32" s="263"/>
      <c r="AS32" s="261"/>
    </row>
    <row r="33" spans="1:45" s="262" customFormat="1" ht="17.25" customHeight="1" x14ac:dyDescent="0.25">
      <c r="A33" s="359" t="s">
        <v>497</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2"/>
      <c r="AL33" s="372"/>
      <c r="AM33" s="263"/>
      <c r="AN33" s="263"/>
      <c r="AO33" s="263"/>
      <c r="AP33" s="263"/>
      <c r="AQ33" s="263"/>
      <c r="AR33" s="263"/>
      <c r="AS33" s="261"/>
    </row>
    <row r="34" spans="1:45" s="262" customFormat="1" ht="17.25" customHeight="1" x14ac:dyDescent="0.25">
      <c r="A34" s="359" t="s">
        <v>498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8"/>
      <c r="AL34" s="368"/>
      <c r="AM34" s="263"/>
      <c r="AN34" s="263"/>
      <c r="AO34" s="263"/>
      <c r="AP34" s="263"/>
      <c r="AQ34" s="263"/>
      <c r="AR34" s="263"/>
      <c r="AS34" s="261"/>
    </row>
    <row r="35" spans="1:45" s="262"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8"/>
      <c r="AL35" s="368"/>
      <c r="AM35" s="263"/>
      <c r="AN35" s="263"/>
      <c r="AO35" s="263"/>
      <c r="AP35" s="263"/>
      <c r="AQ35" s="263"/>
      <c r="AR35" s="263"/>
      <c r="AS35" s="261"/>
    </row>
    <row r="36" spans="1:45" s="262" customFormat="1" ht="17.25" customHeight="1" thickBot="1" x14ac:dyDescent="0.3">
      <c r="A36" s="386" t="s">
        <v>499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8"/>
      <c r="AL36" s="378"/>
      <c r="AM36" s="263"/>
      <c r="AN36" s="263"/>
      <c r="AO36" s="263"/>
      <c r="AP36" s="263"/>
      <c r="AQ36" s="263"/>
      <c r="AR36" s="263"/>
      <c r="AS36" s="261"/>
    </row>
    <row r="37" spans="1:45" s="262"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63"/>
      <c r="AN37" s="263"/>
      <c r="AO37" s="263"/>
      <c r="AP37" s="263"/>
      <c r="AQ37" s="263"/>
      <c r="AR37" s="263"/>
      <c r="AS37" s="261"/>
    </row>
    <row r="38" spans="1:45" s="262" customFormat="1" ht="17.25" customHeight="1" x14ac:dyDescent="0.25">
      <c r="A38" s="359" t="s">
        <v>501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8"/>
      <c r="AL38" s="368"/>
      <c r="AM38" s="263"/>
      <c r="AN38" s="263"/>
      <c r="AO38" s="263"/>
      <c r="AP38" s="263"/>
      <c r="AQ38" s="263"/>
      <c r="AR38" s="263"/>
      <c r="AS38" s="261"/>
    </row>
    <row r="39" spans="1:45" s="262" customFormat="1" ht="17.25" customHeight="1" thickBot="1" x14ac:dyDescent="0.3">
      <c r="A39" s="386" t="s">
        <v>502</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8"/>
      <c r="AL39" s="378"/>
      <c r="AM39" s="263"/>
      <c r="AN39" s="263"/>
      <c r="AO39" s="263"/>
      <c r="AP39" s="263"/>
      <c r="AQ39" s="263"/>
      <c r="AR39" s="263"/>
      <c r="AS39" s="261"/>
    </row>
    <row r="40" spans="1:45" s="262" customFormat="1" ht="17.25" customHeight="1" x14ac:dyDescent="0.25">
      <c r="A40" s="354" t="s">
        <v>592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63"/>
      <c r="AN40" s="263"/>
      <c r="AO40" s="263"/>
      <c r="AP40" s="263"/>
      <c r="AQ40" s="263"/>
      <c r="AR40" s="263"/>
      <c r="AS40" s="261"/>
    </row>
    <row r="41" spans="1:45" s="262" customFormat="1" ht="17.25" customHeight="1" x14ac:dyDescent="0.25">
      <c r="A41" s="359" t="s">
        <v>503</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8"/>
      <c r="AL41" s="368"/>
      <c r="AM41" s="263"/>
      <c r="AN41" s="263"/>
      <c r="AO41" s="263"/>
      <c r="AP41" s="263"/>
      <c r="AQ41" s="263"/>
      <c r="AR41" s="263"/>
      <c r="AS41" s="261"/>
    </row>
    <row r="42" spans="1:45" s="262" customFormat="1" ht="17.25" customHeight="1" x14ac:dyDescent="0.25">
      <c r="A42" s="359" t="s">
        <v>504</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8"/>
      <c r="AL42" s="368"/>
      <c r="AM42" s="263"/>
      <c r="AN42" s="263"/>
      <c r="AO42" s="263"/>
      <c r="AP42" s="263"/>
      <c r="AQ42" s="263"/>
      <c r="AR42" s="263"/>
      <c r="AS42" s="261"/>
    </row>
    <row r="43" spans="1:45" s="262" customFormat="1" ht="17.25" customHeight="1" x14ac:dyDescent="0.25">
      <c r="A43" s="359" t="s">
        <v>505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8"/>
      <c r="AL43" s="368"/>
      <c r="AM43" s="263"/>
      <c r="AN43" s="263"/>
      <c r="AO43" s="263"/>
      <c r="AP43" s="263"/>
      <c r="AQ43" s="263"/>
      <c r="AR43" s="263"/>
      <c r="AS43" s="261"/>
    </row>
    <row r="44" spans="1:45" s="262" customFormat="1" ht="17.25" customHeight="1" x14ac:dyDescent="0.25">
      <c r="A44" s="359" t="s">
        <v>506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8"/>
      <c r="AL44" s="368"/>
      <c r="AM44" s="263"/>
      <c r="AN44" s="263"/>
      <c r="AO44" s="263"/>
      <c r="AP44" s="263"/>
      <c r="AQ44" s="263"/>
      <c r="AR44" s="263"/>
      <c r="AS44" s="261"/>
    </row>
    <row r="45" spans="1:45" s="262" customFormat="1" ht="17.25" customHeight="1" x14ac:dyDescent="0.25">
      <c r="A45" s="359" t="s">
        <v>507</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8"/>
      <c r="AL45" s="368"/>
      <c r="AM45" s="263"/>
      <c r="AN45" s="263"/>
      <c r="AO45" s="263"/>
      <c r="AP45" s="263"/>
      <c r="AQ45" s="263"/>
      <c r="AR45" s="263"/>
      <c r="AS45" s="261"/>
    </row>
    <row r="46" spans="1:45" s="262" customFormat="1" ht="17.25" customHeight="1" thickBot="1" x14ac:dyDescent="0.3">
      <c r="A46" s="364" t="s">
        <v>593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88"/>
      <c r="AL46" s="388"/>
      <c r="AM46" s="263"/>
      <c r="AN46" s="263"/>
      <c r="AO46" s="263"/>
      <c r="AP46" s="263"/>
      <c r="AQ46" s="263"/>
      <c r="AR46" s="263"/>
      <c r="AS46" s="261"/>
    </row>
    <row r="47" spans="1:45" s="262" customFormat="1" ht="24" customHeight="1" x14ac:dyDescent="0.25">
      <c r="A47" s="389" t="s">
        <v>508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6" t="s">
        <v>4</v>
      </c>
      <c r="AL47" s="356"/>
      <c r="AM47" s="392" t="s">
        <v>594</v>
      </c>
      <c r="AN47" s="392"/>
      <c r="AO47" s="265" t="s">
        <v>595</v>
      </c>
      <c r="AP47" s="265" t="s">
        <v>596</v>
      </c>
      <c r="AQ47" s="261"/>
    </row>
    <row r="48" spans="1:45" s="262" customFormat="1" ht="12" customHeight="1" x14ac:dyDescent="0.25">
      <c r="A48" s="359" t="s">
        <v>509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8"/>
      <c r="AL48" s="368"/>
      <c r="AM48" s="368"/>
      <c r="AN48" s="368"/>
      <c r="AO48" s="266"/>
      <c r="AP48" s="266"/>
      <c r="AQ48" s="261"/>
    </row>
    <row r="49" spans="1:43" s="262" customFormat="1" ht="12" customHeight="1" x14ac:dyDescent="0.25">
      <c r="A49" s="359" t="s">
        <v>510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8"/>
      <c r="AL49" s="368"/>
      <c r="AM49" s="368"/>
      <c r="AN49" s="368"/>
      <c r="AO49" s="266"/>
      <c r="AP49" s="266"/>
      <c r="AQ49" s="261"/>
    </row>
    <row r="50" spans="1:43" s="262" customFormat="1" ht="12" customHeight="1" thickBot="1" x14ac:dyDescent="0.3">
      <c r="A50" s="386" t="s">
        <v>597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8"/>
      <c r="AL50" s="378"/>
      <c r="AM50" s="378"/>
      <c r="AN50" s="378"/>
      <c r="AO50" s="267"/>
      <c r="AP50" s="267"/>
      <c r="AQ50" s="261"/>
    </row>
    <row r="51" spans="1:43" s="262" customFormat="1"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s="262" customFormat="1" ht="24" customHeight="1" x14ac:dyDescent="0.25">
      <c r="A52" s="366" t="s">
        <v>598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92" t="s">
        <v>4</v>
      </c>
      <c r="AL52" s="392"/>
      <c r="AM52" s="392" t="s">
        <v>594</v>
      </c>
      <c r="AN52" s="392"/>
      <c r="AO52" s="265" t="s">
        <v>595</v>
      </c>
      <c r="AP52" s="265" t="s">
        <v>596</v>
      </c>
      <c r="AQ52" s="261"/>
    </row>
    <row r="53" spans="1:43" s="262" customFormat="1" ht="11.25" customHeight="1" x14ac:dyDescent="0.25">
      <c r="A53" s="393" t="s">
        <v>599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2"/>
      <c r="AL53" s="372"/>
      <c r="AM53" s="372"/>
      <c r="AN53" s="372"/>
      <c r="AO53" s="272"/>
      <c r="AP53" s="272"/>
      <c r="AQ53" s="261"/>
    </row>
    <row r="54" spans="1:43" s="262" customFormat="1" ht="12" customHeight="1" x14ac:dyDescent="0.25">
      <c r="A54" s="359" t="s">
        <v>600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8"/>
      <c r="AL54" s="368"/>
      <c r="AM54" s="368"/>
      <c r="AN54" s="368"/>
      <c r="AO54" s="266"/>
      <c r="AP54" s="266"/>
      <c r="AQ54" s="261"/>
    </row>
    <row r="55" spans="1:43" s="262" customFormat="1" ht="12" customHeight="1" x14ac:dyDescent="0.25">
      <c r="A55" s="359" t="s">
        <v>601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8"/>
      <c r="AL55" s="368"/>
      <c r="AM55" s="368"/>
      <c r="AN55" s="368"/>
      <c r="AO55" s="266"/>
      <c r="AP55" s="266"/>
      <c r="AQ55" s="261"/>
    </row>
    <row r="56" spans="1:43" s="262" customFormat="1" ht="12" customHeight="1" thickBot="1" x14ac:dyDescent="0.3">
      <c r="A56" s="386" t="s">
        <v>602</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8"/>
      <c r="AL56" s="378"/>
      <c r="AM56" s="378"/>
      <c r="AN56" s="378"/>
      <c r="AO56" s="267"/>
      <c r="AP56" s="267"/>
      <c r="AQ56" s="261"/>
    </row>
    <row r="57" spans="1:43" s="262"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59"/>
    </row>
    <row r="58" spans="1:43" s="262" customFormat="1" ht="24" customHeight="1" x14ac:dyDescent="0.25">
      <c r="A58" s="366" t="s">
        <v>603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92" t="s">
        <v>4</v>
      </c>
      <c r="AL58" s="392"/>
      <c r="AM58" s="392" t="s">
        <v>594</v>
      </c>
      <c r="AN58" s="392"/>
      <c r="AO58" s="265" t="s">
        <v>595</v>
      </c>
      <c r="AP58" s="265" t="s">
        <v>596</v>
      </c>
      <c r="AQ58" s="261"/>
    </row>
    <row r="59" spans="1:43" s="262" customFormat="1" ht="12.75" customHeight="1" x14ac:dyDescent="0.25">
      <c r="A59" s="395" t="s">
        <v>511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5"/>
      <c r="AP59" s="275"/>
      <c r="AQ59" s="276"/>
    </row>
    <row r="60" spans="1:43" s="262" customFormat="1" ht="12" customHeight="1" x14ac:dyDescent="0.25">
      <c r="A60" s="359" t="s">
        <v>512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8"/>
      <c r="AL60" s="368"/>
      <c r="AM60" s="368"/>
      <c r="AN60" s="368"/>
      <c r="AO60" s="266"/>
      <c r="AP60" s="266"/>
      <c r="AQ60" s="261"/>
    </row>
    <row r="61" spans="1:43" s="262" customFormat="1" ht="12" customHeight="1" x14ac:dyDescent="0.25">
      <c r="A61" s="359" t="s">
        <v>513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8"/>
      <c r="AL61" s="368"/>
      <c r="AM61" s="368"/>
      <c r="AN61" s="368"/>
      <c r="AO61" s="266"/>
      <c r="AP61" s="266"/>
      <c r="AQ61" s="261"/>
    </row>
    <row r="62" spans="1:43" s="262" customFormat="1" ht="12" customHeight="1" x14ac:dyDescent="0.25">
      <c r="A62" s="359" t="s">
        <v>496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8"/>
      <c r="AL62" s="368"/>
      <c r="AM62" s="368"/>
      <c r="AN62" s="368"/>
      <c r="AO62" s="266"/>
      <c r="AP62" s="266"/>
      <c r="AQ62" s="261"/>
    </row>
    <row r="63" spans="1:43" s="262"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8"/>
      <c r="AL63" s="368"/>
      <c r="AM63" s="368"/>
      <c r="AN63" s="368"/>
      <c r="AO63" s="266"/>
      <c r="AP63" s="266"/>
      <c r="AQ63" s="261"/>
    </row>
    <row r="64" spans="1:43" s="262"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8"/>
      <c r="AL64" s="368"/>
      <c r="AM64" s="368"/>
      <c r="AN64" s="368"/>
      <c r="AO64" s="266"/>
      <c r="AP64" s="266"/>
      <c r="AQ64" s="261"/>
    </row>
    <row r="65" spans="1:43" s="262" customFormat="1" ht="12" customHeight="1" x14ac:dyDescent="0.25">
      <c r="A65" s="359" t="s">
        <v>514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8"/>
      <c r="AL65" s="368"/>
      <c r="AM65" s="368"/>
      <c r="AN65" s="368"/>
      <c r="AO65" s="266"/>
      <c r="AP65" s="266"/>
      <c r="AQ65" s="261"/>
    </row>
    <row r="66" spans="1:43" s="262" customFormat="1" ht="27.75" customHeight="1" x14ac:dyDescent="0.25">
      <c r="A66" s="398" t="s">
        <v>604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7"/>
      <c r="AP66" s="277"/>
      <c r="AQ66" s="276"/>
    </row>
    <row r="67" spans="1:43" s="262" customFormat="1" ht="11.25" customHeight="1" x14ac:dyDescent="0.25">
      <c r="A67" s="359" t="s">
        <v>515</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8"/>
      <c r="AL67" s="368"/>
      <c r="AM67" s="368"/>
      <c r="AN67" s="368"/>
      <c r="AO67" s="266"/>
      <c r="AP67" s="266"/>
      <c r="AQ67" s="261"/>
    </row>
    <row r="68" spans="1:43" s="262" customFormat="1" ht="25.5" customHeight="1" x14ac:dyDescent="0.25">
      <c r="A68" s="398" t="s">
        <v>605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7"/>
      <c r="AP68" s="277"/>
      <c r="AQ68" s="276"/>
    </row>
    <row r="69" spans="1:43" s="262" customFormat="1" ht="12" customHeight="1" x14ac:dyDescent="0.25">
      <c r="A69" s="359" t="s">
        <v>516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8"/>
      <c r="AL69" s="368"/>
      <c r="AM69" s="368"/>
      <c r="AN69" s="368"/>
      <c r="AO69" s="266"/>
      <c r="AP69" s="266"/>
      <c r="AQ69" s="261"/>
    </row>
    <row r="70" spans="1:43" s="262" customFormat="1" ht="12.75" customHeight="1" x14ac:dyDescent="0.25">
      <c r="A70" s="406" t="s">
        <v>517</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7"/>
      <c r="AP70" s="277"/>
      <c r="AQ70" s="276"/>
    </row>
    <row r="71" spans="1:43" s="262" customFormat="1" ht="12" customHeight="1" x14ac:dyDescent="0.25">
      <c r="A71" s="359" t="s">
        <v>499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8"/>
      <c r="AL71" s="368"/>
      <c r="AM71" s="368"/>
      <c r="AN71" s="368"/>
      <c r="AO71" s="266"/>
      <c r="AP71" s="266"/>
      <c r="AQ71" s="261"/>
    </row>
    <row r="72" spans="1:43" s="262" customFormat="1" ht="12.75" customHeight="1" thickBot="1" x14ac:dyDescent="0.3">
      <c r="A72" s="402" t="s">
        <v>518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8"/>
      <c r="AP72" s="278"/>
      <c r="AQ72" s="276"/>
    </row>
    <row r="73" spans="1:43" s="262"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59"/>
    </row>
    <row r="74" spans="1:43" s="262" customFormat="1" ht="25.5" customHeight="1" x14ac:dyDescent="0.25">
      <c r="A74" s="366" t="s">
        <v>519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92" t="s">
        <v>4</v>
      </c>
      <c r="AL74" s="392"/>
      <c r="AM74" s="392" t="s">
        <v>594</v>
      </c>
      <c r="AN74" s="392"/>
      <c r="AO74" s="265" t="s">
        <v>595</v>
      </c>
      <c r="AP74" s="265" t="s">
        <v>596</v>
      </c>
      <c r="AQ74" s="261"/>
    </row>
    <row r="75" spans="1:43" s="262" customFormat="1" ht="25.5" customHeight="1" x14ac:dyDescent="0.25">
      <c r="A75" s="398" t="s">
        <v>605</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9"/>
      <c r="AP75" s="279"/>
      <c r="AQ75" s="276"/>
    </row>
    <row r="76" spans="1:43" s="262" customFormat="1" ht="12" customHeight="1" x14ac:dyDescent="0.25">
      <c r="A76" s="359" t="s">
        <v>515</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8"/>
      <c r="AL76" s="368"/>
      <c r="AM76" s="408"/>
      <c r="AN76" s="408"/>
      <c r="AO76" s="280"/>
      <c r="AP76" s="280"/>
      <c r="AQ76" s="261"/>
    </row>
    <row r="77" spans="1:43" s="262" customFormat="1" ht="12" customHeight="1" x14ac:dyDescent="0.25">
      <c r="A77" s="359" t="s">
        <v>516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8"/>
      <c r="AL77" s="368"/>
      <c r="AM77" s="408"/>
      <c r="AN77" s="408"/>
      <c r="AO77" s="280"/>
      <c r="AP77" s="280"/>
      <c r="AQ77" s="261"/>
    </row>
    <row r="78" spans="1:43" s="262" customFormat="1" ht="12" customHeight="1" x14ac:dyDescent="0.25">
      <c r="A78" s="359" t="s">
        <v>499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8"/>
      <c r="AL78" s="368"/>
      <c r="AM78" s="408"/>
      <c r="AN78" s="408"/>
      <c r="AO78" s="280"/>
      <c r="AP78" s="280"/>
      <c r="AQ78" s="261"/>
    </row>
    <row r="79" spans="1:43" s="262" customFormat="1" ht="12" customHeight="1" x14ac:dyDescent="0.25">
      <c r="A79" s="359" t="s">
        <v>520</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8"/>
      <c r="AL79" s="368"/>
      <c r="AM79" s="408"/>
      <c r="AN79" s="408"/>
      <c r="AO79" s="280"/>
      <c r="AP79" s="280"/>
      <c r="AQ79" s="261"/>
    </row>
    <row r="80" spans="1:43" s="262" customFormat="1" ht="12" customHeight="1" x14ac:dyDescent="0.25">
      <c r="A80" s="359" t="s">
        <v>521</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8"/>
      <c r="AL80" s="368"/>
      <c r="AM80" s="408"/>
      <c r="AN80" s="408"/>
      <c r="AO80" s="280"/>
      <c r="AP80" s="280"/>
      <c r="AQ80" s="261"/>
    </row>
    <row r="81" spans="1:45" s="262" customFormat="1" ht="12.75" customHeight="1" x14ac:dyDescent="0.25">
      <c r="A81" s="359" t="s">
        <v>522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8"/>
      <c r="AL81" s="368"/>
      <c r="AM81" s="408"/>
      <c r="AN81" s="408"/>
      <c r="AO81" s="280"/>
      <c r="AP81" s="280"/>
      <c r="AQ81" s="261"/>
    </row>
    <row r="82" spans="1:45" s="262" customFormat="1" ht="12.75" customHeight="1" x14ac:dyDescent="0.25">
      <c r="A82" s="359" t="s">
        <v>523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8"/>
      <c r="AL82" s="368"/>
      <c r="AM82" s="408"/>
      <c r="AN82" s="408"/>
      <c r="AO82" s="280"/>
      <c r="AP82" s="280"/>
      <c r="AQ82" s="261"/>
    </row>
    <row r="83" spans="1:45" s="262" customFormat="1" ht="12" customHeight="1" x14ac:dyDescent="0.25">
      <c r="A83" s="406" t="s">
        <v>524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9"/>
      <c r="AP83" s="279"/>
      <c r="AQ83" s="276"/>
    </row>
    <row r="84" spans="1:45" s="262" customFormat="1" ht="12" customHeight="1" x14ac:dyDescent="0.25">
      <c r="A84" s="406" t="s">
        <v>606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9"/>
      <c r="AP84" s="279"/>
      <c r="AQ84" s="276"/>
    </row>
    <row r="85" spans="1:45" s="262" customFormat="1" ht="12" customHeight="1" x14ac:dyDescent="0.25">
      <c r="A85" s="359" t="s">
        <v>525</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8"/>
      <c r="AL85" s="368"/>
      <c r="AM85" s="408"/>
      <c r="AN85" s="408"/>
      <c r="AO85" s="280"/>
      <c r="AP85" s="280"/>
      <c r="AQ85" s="259"/>
    </row>
    <row r="86" spans="1:45" s="262" customFormat="1" ht="27.75" customHeight="1" x14ac:dyDescent="0.25">
      <c r="A86" s="398" t="s">
        <v>607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9"/>
      <c r="AP86" s="279"/>
      <c r="AQ86" s="276"/>
    </row>
    <row r="87" spans="1:45" s="262" customFormat="1" ht="15" x14ac:dyDescent="0.25">
      <c r="A87" s="398" t="s">
        <v>608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9"/>
      <c r="AP87" s="279"/>
      <c r="AQ87" s="276"/>
    </row>
    <row r="88" spans="1:45" s="262" customFormat="1" ht="14.25" customHeight="1" x14ac:dyDescent="0.25">
      <c r="A88" s="414" t="s">
        <v>609</v>
      </c>
      <c r="B88" s="415"/>
      <c r="C88" s="415"/>
      <c r="D88" s="416"/>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7"/>
      <c r="AL88" s="418"/>
      <c r="AM88" s="419"/>
      <c r="AN88" s="420"/>
      <c r="AO88" s="279"/>
      <c r="AP88" s="279"/>
      <c r="AQ88" s="276"/>
    </row>
    <row r="89" spans="1:45" s="262" customFormat="1" ht="15" x14ac:dyDescent="0.25">
      <c r="A89" s="414" t="s">
        <v>610</v>
      </c>
      <c r="B89" s="415"/>
      <c r="C89" s="415"/>
      <c r="D89" s="416"/>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7"/>
      <c r="AL89" s="418"/>
      <c r="AM89" s="419"/>
      <c r="AN89" s="420"/>
      <c r="AO89" s="279"/>
      <c r="AP89" s="279"/>
      <c r="AQ89" s="259"/>
    </row>
    <row r="90" spans="1:45" s="262" customFormat="1" ht="12" customHeight="1" thickBot="1" x14ac:dyDescent="0.3">
      <c r="A90" s="282" t="s">
        <v>611</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10"/>
      <c r="AL90" s="411"/>
      <c r="AM90" s="412"/>
      <c r="AN90" s="413"/>
      <c r="AO90" s="284"/>
      <c r="AP90" s="284"/>
      <c r="AQ90" s="261"/>
    </row>
    <row r="91" spans="1:45" s="262"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5"/>
    </row>
    <row r="92" spans="1:45" s="262" customFormat="1" ht="13.5" customHeight="1" x14ac:dyDescent="0.25">
      <c r="A92" s="263" t="s">
        <v>612</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5"/>
    </row>
    <row r="93" spans="1:45" s="262" customFormat="1" ht="13.5" customHeight="1" x14ac:dyDescent="0.25">
      <c r="A93" s="286" t="s">
        <v>613</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262" customFormat="1" ht="11.25" customHeight="1" x14ac:dyDescent="0.25">
      <c r="A94" s="286" t="s">
        <v>614</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59"/>
    </row>
    <row r="95" spans="1:45" s="262" customFormat="1" ht="15" x14ac:dyDescent="0.25">
      <c r="A95" s="286" t="s">
        <v>615</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59"/>
    </row>
    <row r="96" spans="1:45" s="262" customFormat="1" ht="15" x14ac:dyDescent="0.25">
      <c r="A96" s="263" t="s">
        <v>616</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pans="1:61" x14ac:dyDescent="0.25">
      <c r="C97" s="232"/>
      <c r="D97" s="232"/>
      <c r="E97" s="232"/>
      <c r="F97" s="232"/>
      <c r="G97" s="232"/>
      <c r="H97" s="232"/>
      <c r="I97" s="232"/>
      <c r="J97" s="232"/>
    </row>
    <row r="98" spans="1:61" x14ac:dyDescent="0.25">
      <c r="A98" s="358"/>
      <c r="B98" s="358"/>
      <c r="C98" s="358"/>
      <c r="D98" s="358"/>
      <c r="E98" s="358"/>
      <c r="F98" s="358"/>
      <c r="G98" s="358"/>
      <c r="H98" s="358"/>
      <c r="I98" s="358"/>
      <c r="J98" s="358"/>
      <c r="K98" s="358"/>
    </row>
    <row r="100" spans="1:61" x14ac:dyDescent="0.25">
      <c r="C100" s="232"/>
    </row>
    <row r="102" spans="1:61" x14ac:dyDescent="0.25">
      <c r="C102" s="228" t="s">
        <v>500</v>
      </c>
      <c r="AZ102" s="233"/>
      <c r="BA102" s="233"/>
      <c r="BB102" s="233"/>
      <c r="BC102" s="233"/>
      <c r="BD102" s="233"/>
      <c r="BE102" s="233"/>
      <c r="BF102" s="233"/>
      <c r="BG102" s="233"/>
      <c r="BH102" s="233"/>
      <c r="BI102" s="233"/>
    </row>
    <row r="103" spans="1:61" ht="27.75" x14ac:dyDescent="0.25">
      <c r="B103" s="229"/>
    </row>
    <row r="104" spans="1:61" ht="27.75" x14ac:dyDescent="0.25">
      <c r="B104" s="2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7:AJ27"/>
    <mergeCell ref="A29:AJ29"/>
    <mergeCell ref="A31:AJ31"/>
    <mergeCell ref="A34:AJ34"/>
    <mergeCell ref="A37:AJ37"/>
    <mergeCell ref="A40:AJ40"/>
    <mergeCell ref="A43:AJ43"/>
    <mergeCell ref="A46:AJ46"/>
    <mergeCell ref="A49:AJ49"/>
    <mergeCell ref="A52:AJ52"/>
    <mergeCell ref="A54:AJ54"/>
    <mergeCell ref="AK27:AL27"/>
    <mergeCell ref="AN27:AP27"/>
    <mergeCell ref="AK31:AL31"/>
    <mergeCell ref="A32:AJ32"/>
    <mergeCell ref="AK32:AL32"/>
    <mergeCell ref="A33:AJ33"/>
    <mergeCell ref="AK33:AL33"/>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2" zoomScaleSheetLayoutView="82" workbookViewId="0">
      <selection activeCell="K33" sqref="K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M_TP2000.PR.0064</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row>
    <row r="16" spans="1:44" x14ac:dyDescent="0.25">
      <c r="A16" s="305" t="s">
        <v>6</v>
      </c>
      <c r="B16" s="305"/>
      <c r="C16" s="305"/>
      <c r="D16" s="305"/>
      <c r="E16" s="305"/>
      <c r="F16" s="305"/>
      <c r="G16" s="305"/>
      <c r="H16" s="305"/>
      <c r="I16" s="305"/>
      <c r="J16" s="305"/>
      <c r="K16" s="305"/>
      <c r="L16" s="305"/>
    </row>
    <row r="17" spans="1:16" ht="15.75" customHeight="1" x14ac:dyDescent="0.25">
      <c r="L17" s="79"/>
    </row>
    <row r="18" spans="1:16" x14ac:dyDescent="0.25">
      <c r="K18" s="78"/>
    </row>
    <row r="19" spans="1:16" ht="15.75" customHeight="1" x14ac:dyDescent="0.25">
      <c r="A19" s="431" t="s">
        <v>450</v>
      </c>
      <c r="B19" s="431"/>
      <c r="C19" s="431"/>
      <c r="D19" s="431"/>
      <c r="E19" s="431"/>
      <c r="F19" s="431"/>
      <c r="G19" s="431"/>
      <c r="H19" s="431"/>
      <c r="I19" s="431"/>
      <c r="J19" s="431"/>
      <c r="K19" s="431"/>
      <c r="L19" s="431"/>
    </row>
    <row r="20" spans="1:16" x14ac:dyDescent="0.25">
      <c r="A20" s="195"/>
      <c r="B20" s="196"/>
      <c r="C20" s="197"/>
      <c r="D20" s="197"/>
      <c r="E20" s="197"/>
      <c r="F20" s="197"/>
      <c r="G20" s="198"/>
      <c r="H20" s="198"/>
      <c r="I20" s="198"/>
      <c r="J20" s="198"/>
      <c r="K20" s="198"/>
      <c r="L20" s="198"/>
    </row>
    <row r="21" spans="1:16" ht="28.5" customHeight="1" x14ac:dyDescent="0.25">
      <c r="A21" s="421" t="s">
        <v>228</v>
      </c>
      <c r="B21" s="421" t="s">
        <v>227</v>
      </c>
      <c r="C21" s="427" t="s">
        <v>383</v>
      </c>
      <c r="D21" s="427"/>
      <c r="E21" s="427"/>
      <c r="F21" s="427"/>
      <c r="G21" s="427"/>
      <c r="H21" s="427"/>
      <c r="I21" s="422" t="s">
        <v>226</v>
      </c>
      <c r="J21" s="424" t="s">
        <v>385</v>
      </c>
      <c r="K21" s="421" t="s">
        <v>225</v>
      </c>
      <c r="L21" s="423" t="s">
        <v>384</v>
      </c>
    </row>
    <row r="22" spans="1:16" ht="58.5" customHeight="1" x14ac:dyDescent="0.25">
      <c r="A22" s="421"/>
      <c r="B22" s="421"/>
      <c r="C22" s="428" t="s">
        <v>2</v>
      </c>
      <c r="D22" s="428"/>
      <c r="E22" s="135"/>
      <c r="F22" s="136"/>
      <c r="G22" s="429" t="s">
        <v>1</v>
      </c>
      <c r="H22" s="430"/>
      <c r="I22" s="422"/>
      <c r="J22" s="425"/>
      <c r="K22" s="421"/>
      <c r="L22" s="423"/>
    </row>
    <row r="23" spans="1:16" ht="47.25" x14ac:dyDescent="0.25">
      <c r="A23" s="421"/>
      <c r="B23" s="421"/>
      <c r="C23" s="77" t="s">
        <v>224</v>
      </c>
      <c r="D23" s="77" t="s">
        <v>223</v>
      </c>
      <c r="E23" s="77" t="s">
        <v>224</v>
      </c>
      <c r="F23" s="77" t="s">
        <v>223</v>
      </c>
      <c r="G23" s="77" t="s">
        <v>224</v>
      </c>
      <c r="H23" s="77" t="s">
        <v>223</v>
      </c>
      <c r="I23" s="422"/>
      <c r="J23" s="426"/>
      <c r="K23" s="421"/>
      <c r="L23" s="423"/>
    </row>
    <row r="24" spans="1:16" x14ac:dyDescent="0.25">
      <c r="A24" s="194">
        <v>1</v>
      </c>
      <c r="B24" s="194">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9" t="s">
        <v>487</v>
      </c>
      <c r="D26" s="199" t="s">
        <v>487</v>
      </c>
      <c r="E26" s="199"/>
      <c r="F26" s="199"/>
      <c r="G26" s="199" t="s">
        <v>487</v>
      </c>
      <c r="H26" s="199" t="s">
        <v>487</v>
      </c>
      <c r="I26" s="200"/>
      <c r="J26" s="200"/>
      <c r="K26" s="70"/>
      <c r="L26" s="70"/>
    </row>
    <row r="27" spans="1:16" s="67" customFormat="1" ht="39" customHeight="1" x14ac:dyDescent="0.25">
      <c r="A27" s="72" t="s">
        <v>220</v>
      </c>
      <c r="B27" s="76" t="s">
        <v>392</v>
      </c>
      <c r="C27" s="199" t="s">
        <v>487</v>
      </c>
      <c r="D27" s="199" t="s">
        <v>487</v>
      </c>
      <c r="E27" s="199"/>
      <c r="F27" s="199"/>
      <c r="G27" s="199" t="s">
        <v>487</v>
      </c>
      <c r="H27" s="199" t="s">
        <v>487</v>
      </c>
      <c r="I27" s="200"/>
      <c r="J27" s="200"/>
      <c r="K27" s="70"/>
      <c r="L27" s="70"/>
    </row>
    <row r="28" spans="1:16" s="67" customFormat="1" ht="70.5" customHeight="1" x14ac:dyDescent="0.25">
      <c r="A28" s="72" t="s">
        <v>391</v>
      </c>
      <c r="B28" s="76" t="s">
        <v>396</v>
      </c>
      <c r="C28" s="199" t="s">
        <v>487</v>
      </c>
      <c r="D28" s="199" t="s">
        <v>487</v>
      </c>
      <c r="E28" s="199"/>
      <c r="F28" s="199"/>
      <c r="G28" s="199" t="s">
        <v>487</v>
      </c>
      <c r="H28" s="199" t="s">
        <v>487</v>
      </c>
      <c r="I28" s="200"/>
      <c r="J28" s="200"/>
      <c r="K28" s="70"/>
      <c r="L28" s="70"/>
    </row>
    <row r="29" spans="1:16" s="67" customFormat="1" ht="54" customHeight="1" x14ac:dyDescent="0.25">
      <c r="A29" s="72" t="s">
        <v>219</v>
      </c>
      <c r="B29" s="76" t="s">
        <v>395</v>
      </c>
      <c r="C29" s="199" t="s">
        <v>487</v>
      </c>
      <c r="D29" s="199" t="s">
        <v>487</v>
      </c>
      <c r="E29" s="199"/>
      <c r="F29" s="199"/>
      <c r="G29" s="199" t="s">
        <v>487</v>
      </c>
      <c r="H29" s="199" t="s">
        <v>487</v>
      </c>
      <c r="I29" s="200"/>
      <c r="J29" s="200"/>
      <c r="K29" s="70"/>
      <c r="L29" s="70"/>
    </row>
    <row r="30" spans="1:16" s="67" customFormat="1" ht="42" customHeight="1" x14ac:dyDescent="0.25">
      <c r="A30" s="72" t="s">
        <v>218</v>
      </c>
      <c r="B30" s="76" t="s">
        <v>397</v>
      </c>
      <c r="C30" s="199" t="s">
        <v>487</v>
      </c>
      <c r="D30" s="199" t="s">
        <v>487</v>
      </c>
      <c r="E30" s="199"/>
      <c r="F30" s="199"/>
      <c r="G30" s="199" t="s">
        <v>487</v>
      </c>
      <c r="H30" s="199" t="s">
        <v>487</v>
      </c>
      <c r="I30" s="200"/>
      <c r="J30" s="200"/>
      <c r="K30" s="70"/>
      <c r="L30" s="70"/>
    </row>
    <row r="31" spans="1:16" s="67" customFormat="1" ht="37.5" customHeight="1" x14ac:dyDescent="0.25">
      <c r="A31" s="72" t="s">
        <v>217</v>
      </c>
      <c r="B31" s="71" t="s">
        <v>393</v>
      </c>
      <c r="C31" s="199">
        <v>45056</v>
      </c>
      <c r="D31" s="199">
        <v>45083</v>
      </c>
      <c r="E31" s="199"/>
      <c r="F31" s="199"/>
      <c r="G31" s="199">
        <v>45056</v>
      </c>
      <c r="H31" s="199">
        <v>45083</v>
      </c>
      <c r="I31" s="200">
        <v>1</v>
      </c>
      <c r="J31" s="200">
        <v>1</v>
      </c>
      <c r="K31" s="70"/>
      <c r="L31" s="70"/>
    </row>
    <row r="32" spans="1:16" s="67" customFormat="1" ht="31.5" x14ac:dyDescent="0.25">
      <c r="A32" s="72" t="s">
        <v>215</v>
      </c>
      <c r="B32" s="71" t="s">
        <v>398</v>
      </c>
      <c r="C32" s="252">
        <v>45179</v>
      </c>
      <c r="D32" s="252">
        <v>45199</v>
      </c>
      <c r="E32" s="199"/>
      <c r="F32" s="199"/>
      <c r="G32" s="252">
        <v>45179</v>
      </c>
      <c r="H32" s="252"/>
      <c r="I32" s="200">
        <v>0.9</v>
      </c>
      <c r="J32" s="200">
        <v>0.9</v>
      </c>
      <c r="K32" s="70"/>
      <c r="L32" s="70"/>
      <c r="M32" s="246"/>
      <c r="N32" s="247"/>
      <c r="O32" s="248"/>
      <c r="P32" s="248"/>
    </row>
    <row r="33" spans="1:14" s="67" customFormat="1" ht="37.5" customHeight="1" x14ac:dyDescent="0.25">
      <c r="A33" s="72" t="s">
        <v>409</v>
      </c>
      <c r="B33" s="71" t="s">
        <v>327</v>
      </c>
      <c r="C33" s="199" t="s">
        <v>487</v>
      </c>
      <c r="D33" s="199" t="s">
        <v>487</v>
      </c>
      <c r="E33" s="199"/>
      <c r="F33" s="199"/>
      <c r="G33" s="199" t="s">
        <v>487</v>
      </c>
      <c r="H33" s="199" t="s">
        <v>487</v>
      </c>
      <c r="I33" s="200"/>
      <c r="J33" s="200"/>
      <c r="K33" s="70"/>
      <c r="L33" s="70"/>
    </row>
    <row r="34" spans="1:14" s="67" customFormat="1" ht="47.25" customHeight="1" x14ac:dyDescent="0.25">
      <c r="A34" s="72" t="s">
        <v>410</v>
      </c>
      <c r="B34" s="71" t="s">
        <v>402</v>
      </c>
      <c r="C34" s="199" t="s">
        <v>487</v>
      </c>
      <c r="D34" s="199" t="s">
        <v>487</v>
      </c>
      <c r="E34" s="199"/>
      <c r="F34" s="199"/>
      <c r="G34" s="199" t="s">
        <v>487</v>
      </c>
      <c r="H34" s="199" t="s">
        <v>487</v>
      </c>
      <c r="I34" s="200"/>
      <c r="J34" s="200"/>
      <c r="K34" s="74"/>
      <c r="L34" s="70"/>
    </row>
    <row r="35" spans="1:14" s="67" customFormat="1" ht="49.5" customHeight="1" x14ac:dyDescent="0.25">
      <c r="A35" s="72" t="s">
        <v>411</v>
      </c>
      <c r="B35" s="71" t="s">
        <v>216</v>
      </c>
      <c r="C35" s="199">
        <v>45275</v>
      </c>
      <c r="D35" s="199">
        <v>45280</v>
      </c>
      <c r="E35" s="199"/>
      <c r="F35" s="199"/>
      <c r="G35" s="199">
        <v>45275</v>
      </c>
      <c r="H35" s="199">
        <v>45280</v>
      </c>
      <c r="I35" s="200"/>
      <c r="J35" s="200"/>
      <c r="K35" s="74"/>
      <c r="L35" s="70"/>
    </row>
    <row r="36" spans="1:14" ht="37.5" customHeight="1" x14ac:dyDescent="0.25">
      <c r="A36" s="72" t="s">
        <v>412</v>
      </c>
      <c r="B36" s="71" t="s">
        <v>394</v>
      </c>
      <c r="C36" s="199" t="s">
        <v>487</v>
      </c>
      <c r="D36" s="199" t="s">
        <v>487</v>
      </c>
      <c r="E36" s="199"/>
      <c r="F36" s="199"/>
      <c r="G36" s="199" t="s">
        <v>487</v>
      </c>
      <c r="H36" s="199" t="s">
        <v>487</v>
      </c>
      <c r="I36" s="200"/>
      <c r="J36" s="200"/>
      <c r="K36" s="70"/>
      <c r="L36" s="70"/>
    </row>
    <row r="37" spans="1:14" x14ac:dyDescent="0.25">
      <c r="A37" s="72" t="s">
        <v>413</v>
      </c>
      <c r="B37" s="71" t="s">
        <v>214</v>
      </c>
      <c r="C37" s="251">
        <v>45199</v>
      </c>
      <c r="D37" s="251">
        <v>45260</v>
      </c>
      <c r="E37" s="199"/>
      <c r="F37" s="199"/>
      <c r="G37" s="251">
        <v>45199</v>
      </c>
      <c r="H37" s="251">
        <v>45626</v>
      </c>
      <c r="I37" s="200">
        <v>1</v>
      </c>
      <c r="J37" s="200">
        <v>1</v>
      </c>
      <c r="K37" s="70"/>
      <c r="L37" s="70"/>
      <c r="M37" s="247"/>
      <c r="N37" s="249"/>
    </row>
    <row r="38" spans="1:14" x14ac:dyDescent="0.25">
      <c r="A38" s="72" t="s">
        <v>541</v>
      </c>
      <c r="B38" s="73" t="s">
        <v>213</v>
      </c>
      <c r="C38" s="199"/>
      <c r="D38" s="199"/>
      <c r="E38" s="199"/>
      <c r="F38" s="199"/>
      <c r="G38" s="199"/>
      <c r="H38" s="199"/>
      <c r="I38" s="200"/>
      <c r="J38" s="200"/>
      <c r="K38" s="70"/>
      <c r="L38" s="70"/>
    </row>
    <row r="39" spans="1:14" ht="63" x14ac:dyDescent="0.25">
      <c r="A39" s="72">
        <v>2</v>
      </c>
      <c r="B39" s="71" t="s">
        <v>399</v>
      </c>
      <c r="C39" s="199">
        <v>45383</v>
      </c>
      <c r="D39" s="199">
        <v>45397</v>
      </c>
      <c r="E39" s="199"/>
      <c r="F39" s="199"/>
      <c r="G39" s="199">
        <v>46113</v>
      </c>
      <c r="H39" s="199">
        <v>46127</v>
      </c>
      <c r="I39" s="200"/>
      <c r="J39" s="200"/>
      <c r="K39" s="70"/>
      <c r="L39" s="70"/>
    </row>
    <row r="40" spans="1:14" ht="33.75" customHeight="1" x14ac:dyDescent="0.25">
      <c r="A40" s="72" t="s">
        <v>212</v>
      </c>
      <c r="B40" s="71" t="s">
        <v>401</v>
      </c>
      <c r="C40" s="199">
        <v>45397</v>
      </c>
      <c r="D40" s="199">
        <v>45407</v>
      </c>
      <c r="E40" s="199"/>
      <c r="F40" s="199"/>
      <c r="G40" s="199">
        <v>46127</v>
      </c>
      <c r="H40" s="199">
        <v>46137</v>
      </c>
      <c r="I40" s="200"/>
      <c r="J40" s="200"/>
      <c r="K40" s="70"/>
      <c r="L40" s="70"/>
    </row>
    <row r="41" spans="1:14" ht="63" customHeight="1" x14ac:dyDescent="0.25">
      <c r="A41" s="72" t="s">
        <v>211</v>
      </c>
      <c r="B41" s="73" t="s">
        <v>479</v>
      </c>
      <c r="C41" s="199"/>
      <c r="D41" s="199"/>
      <c r="E41" s="199"/>
      <c r="F41" s="199"/>
      <c r="G41" s="199"/>
      <c r="H41" s="199"/>
      <c r="I41" s="200"/>
      <c r="J41" s="200"/>
      <c r="K41" s="70"/>
      <c r="L41" s="70"/>
    </row>
    <row r="42" spans="1:14" ht="58.5" customHeight="1" x14ac:dyDescent="0.25">
      <c r="A42" s="72">
        <v>3</v>
      </c>
      <c r="B42" s="71" t="s">
        <v>400</v>
      </c>
      <c r="C42" s="199">
        <v>45397</v>
      </c>
      <c r="D42" s="199">
        <v>45458</v>
      </c>
      <c r="E42" s="199"/>
      <c r="F42" s="199"/>
      <c r="G42" s="199">
        <v>46127</v>
      </c>
      <c r="H42" s="199">
        <v>46188</v>
      </c>
      <c r="I42" s="200"/>
      <c r="J42" s="200"/>
      <c r="K42" s="70"/>
      <c r="L42" s="70"/>
    </row>
    <row r="43" spans="1:14" ht="34.5" customHeight="1" x14ac:dyDescent="0.25">
      <c r="A43" s="72" t="s">
        <v>210</v>
      </c>
      <c r="B43" s="71" t="s">
        <v>208</v>
      </c>
      <c r="C43" s="199">
        <v>45407</v>
      </c>
      <c r="D43" s="199">
        <v>45504</v>
      </c>
      <c r="E43" s="199"/>
      <c r="F43" s="199"/>
      <c r="G43" s="199">
        <v>46137</v>
      </c>
      <c r="H43" s="199">
        <v>46234</v>
      </c>
      <c r="I43" s="201"/>
      <c r="J43" s="201"/>
      <c r="K43" s="70"/>
      <c r="L43" s="70"/>
    </row>
    <row r="44" spans="1:14" ht="24.75" customHeight="1" x14ac:dyDescent="0.25">
      <c r="A44" s="72" t="s">
        <v>209</v>
      </c>
      <c r="B44" s="71" t="s">
        <v>206</v>
      </c>
      <c r="C44" s="199">
        <v>45458</v>
      </c>
      <c r="D44" s="199">
        <v>45545</v>
      </c>
      <c r="E44" s="199"/>
      <c r="F44" s="199"/>
      <c r="G44" s="199">
        <v>46188</v>
      </c>
      <c r="H44" s="199">
        <v>46275</v>
      </c>
      <c r="I44" s="200"/>
      <c r="J44" s="200"/>
      <c r="K44" s="70"/>
      <c r="L44" s="70"/>
    </row>
    <row r="45" spans="1:14" ht="90.75" customHeight="1" x14ac:dyDescent="0.25">
      <c r="A45" s="72" t="s">
        <v>207</v>
      </c>
      <c r="B45" s="71" t="s">
        <v>405</v>
      </c>
      <c r="C45" s="199" t="s">
        <v>487</v>
      </c>
      <c r="D45" s="199" t="s">
        <v>487</v>
      </c>
      <c r="E45" s="199"/>
      <c r="F45" s="199"/>
      <c r="G45" s="199" t="s">
        <v>487</v>
      </c>
      <c r="H45" s="199" t="s">
        <v>487</v>
      </c>
      <c r="I45" s="200"/>
      <c r="J45" s="200"/>
      <c r="K45" s="202"/>
      <c r="L45" s="70"/>
    </row>
    <row r="46" spans="1:14" ht="167.25" customHeight="1" x14ac:dyDescent="0.25">
      <c r="A46" s="72" t="s">
        <v>205</v>
      </c>
      <c r="B46" s="71" t="s">
        <v>403</v>
      </c>
      <c r="C46" s="199" t="s">
        <v>487</v>
      </c>
      <c r="D46" s="199" t="s">
        <v>487</v>
      </c>
      <c r="E46" s="199"/>
      <c r="F46" s="199"/>
      <c r="G46" s="199" t="s">
        <v>487</v>
      </c>
      <c r="H46" s="199" t="s">
        <v>487</v>
      </c>
      <c r="I46" s="200"/>
      <c r="J46" s="200"/>
      <c r="K46" s="70"/>
      <c r="L46" s="70"/>
    </row>
    <row r="47" spans="1:14" ht="30.75" customHeight="1" x14ac:dyDescent="0.25">
      <c r="A47" s="72" t="s">
        <v>203</v>
      </c>
      <c r="B47" s="71" t="s">
        <v>204</v>
      </c>
      <c r="C47" s="199">
        <v>45545</v>
      </c>
      <c r="D47" s="199">
        <v>45550</v>
      </c>
      <c r="E47" s="199"/>
      <c r="F47" s="199"/>
      <c r="G47" s="199">
        <v>46275</v>
      </c>
      <c r="H47" s="199">
        <v>46280</v>
      </c>
      <c r="I47" s="200"/>
      <c r="J47" s="200"/>
      <c r="K47" s="70"/>
      <c r="L47" s="70"/>
    </row>
    <row r="48" spans="1:14" ht="37.5" customHeight="1" x14ac:dyDescent="0.25">
      <c r="A48" s="72" t="s">
        <v>542</v>
      </c>
      <c r="B48" s="73" t="s">
        <v>202</v>
      </c>
      <c r="C48" s="177"/>
      <c r="D48" s="177"/>
      <c r="E48" s="70"/>
      <c r="F48" s="70"/>
      <c r="G48" s="177"/>
      <c r="H48" s="177"/>
      <c r="I48" s="200"/>
      <c r="J48" s="200"/>
      <c r="K48" s="70"/>
      <c r="L48" s="70"/>
    </row>
    <row r="49" spans="1:13" ht="35.25" customHeight="1" x14ac:dyDescent="0.25">
      <c r="A49" s="72">
        <v>4</v>
      </c>
      <c r="B49" s="71" t="s">
        <v>200</v>
      </c>
      <c r="C49" s="199">
        <v>45550</v>
      </c>
      <c r="D49" s="199">
        <v>45555</v>
      </c>
      <c r="E49" s="70"/>
      <c r="F49" s="70"/>
      <c r="G49" s="199">
        <v>46280</v>
      </c>
      <c r="H49" s="199">
        <v>46285</v>
      </c>
      <c r="I49" s="200"/>
      <c r="J49" s="200"/>
      <c r="K49" s="70"/>
      <c r="L49" s="70"/>
    </row>
    <row r="50" spans="1:13" ht="86.25" customHeight="1" x14ac:dyDescent="0.25">
      <c r="A50" s="72" t="s">
        <v>201</v>
      </c>
      <c r="B50" s="71" t="s">
        <v>404</v>
      </c>
      <c r="C50" s="199">
        <v>45555</v>
      </c>
      <c r="D50" s="199">
        <v>45560</v>
      </c>
      <c r="E50" s="70"/>
      <c r="F50" s="70"/>
      <c r="G50" s="199">
        <v>46285</v>
      </c>
      <c r="H50" s="199">
        <v>46290</v>
      </c>
      <c r="I50" s="200"/>
      <c r="J50" s="200"/>
      <c r="K50" s="70"/>
      <c r="L50" s="70"/>
    </row>
    <row r="51" spans="1:13" ht="77.25" customHeight="1" x14ac:dyDescent="0.25">
      <c r="A51" s="72" t="s">
        <v>199</v>
      </c>
      <c r="B51" s="71" t="s">
        <v>406</v>
      </c>
      <c r="C51" s="199" t="s">
        <v>487</v>
      </c>
      <c r="D51" s="199" t="s">
        <v>487</v>
      </c>
      <c r="E51" s="199"/>
      <c r="F51" s="199"/>
      <c r="G51" s="199" t="s">
        <v>487</v>
      </c>
      <c r="H51" s="199" t="s">
        <v>487</v>
      </c>
      <c r="I51" s="200"/>
      <c r="J51" s="200"/>
      <c r="K51" s="70"/>
      <c r="L51" s="70"/>
    </row>
    <row r="52" spans="1:13" ht="71.25" customHeight="1" x14ac:dyDescent="0.25">
      <c r="A52" s="72" t="s">
        <v>197</v>
      </c>
      <c r="B52" s="71" t="s">
        <v>198</v>
      </c>
      <c r="C52" s="199" t="s">
        <v>487</v>
      </c>
      <c r="D52" s="199" t="s">
        <v>487</v>
      </c>
      <c r="E52" s="199"/>
      <c r="F52" s="199"/>
      <c r="G52" s="199" t="s">
        <v>487</v>
      </c>
      <c r="H52" s="199" t="s">
        <v>487</v>
      </c>
      <c r="I52" s="200"/>
      <c r="J52" s="200"/>
      <c r="K52" s="70"/>
      <c r="L52" s="70"/>
    </row>
    <row r="53" spans="1:13" ht="48" customHeight="1" x14ac:dyDescent="0.3">
      <c r="A53" s="72" t="s">
        <v>195</v>
      </c>
      <c r="B53" s="143" t="s">
        <v>407</v>
      </c>
      <c r="C53" s="199">
        <v>45560</v>
      </c>
      <c r="D53" s="252">
        <v>45565</v>
      </c>
      <c r="E53" s="199"/>
      <c r="F53" s="199"/>
      <c r="G53" s="199">
        <v>46290</v>
      </c>
      <c r="H53" s="252">
        <v>46295</v>
      </c>
      <c r="I53" s="200"/>
      <c r="J53" s="200"/>
      <c r="K53" s="70"/>
      <c r="L53" s="70"/>
      <c r="M53" s="250"/>
    </row>
    <row r="54" spans="1:13" ht="46.5" customHeight="1" x14ac:dyDescent="0.25">
      <c r="A54" s="72" t="s">
        <v>408</v>
      </c>
      <c r="B54" s="71" t="s">
        <v>196</v>
      </c>
      <c r="C54" s="199" t="s">
        <v>487</v>
      </c>
      <c r="D54" s="199" t="s">
        <v>487</v>
      </c>
      <c r="E54" s="199"/>
      <c r="F54" s="199"/>
      <c r="G54" s="199" t="s">
        <v>487</v>
      </c>
      <c r="H54" s="199" t="s">
        <v>487</v>
      </c>
      <c r="I54" s="200"/>
      <c r="J54" s="20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E35" sqref="AE3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581</v>
      </c>
    </row>
    <row r="4" spans="1:27"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66"/>
      <c r="B5" s="66"/>
      <c r="C5" s="66"/>
      <c r="D5" s="66"/>
      <c r="E5" s="66"/>
      <c r="F5" s="66"/>
      <c r="L5" s="66"/>
      <c r="M5" s="66"/>
    </row>
    <row r="6" spans="1:27"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row>
    <row r="7" spans="1:27"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row>
    <row r="8" spans="1:27" x14ac:dyDescent="0.25">
      <c r="A8" s="450" t="s">
        <v>532</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row>
    <row r="9" spans="1:27"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row>
    <row r="10" spans="1:27"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row>
    <row r="11" spans="1:27" ht="18.75" x14ac:dyDescent="0.25">
      <c r="A11" s="451" t="s">
        <v>533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row>
    <row r="12" spans="1:27"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ht="16.5" customHeight="1" x14ac:dyDescent="0.3">
      <c r="A13" s="223"/>
      <c r="B13" s="223"/>
      <c r="C13" s="223"/>
      <c r="D13" s="223"/>
      <c r="E13" s="223"/>
      <c r="F13" s="223"/>
      <c r="G13" s="223"/>
      <c r="H13" s="223"/>
      <c r="I13" s="223"/>
      <c r="J13" s="68"/>
      <c r="K13" s="68"/>
      <c r="L13" s="68"/>
      <c r="M13" s="68"/>
      <c r="N13" s="68"/>
      <c r="O13" s="68"/>
      <c r="P13" s="68"/>
      <c r="Q13" s="68"/>
      <c r="R13" s="68"/>
      <c r="S13" s="68"/>
      <c r="T13" s="68"/>
      <c r="U13" s="68"/>
      <c r="V13" s="68"/>
      <c r="W13" s="68"/>
      <c r="X13" s="68"/>
      <c r="Y13" s="68"/>
      <c r="Z13" s="68"/>
      <c r="AA13" s="68"/>
    </row>
    <row r="14" spans="1:27" x14ac:dyDescent="0.25">
      <c r="A14" s="442" t="s">
        <v>580</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row>
    <row r="15" spans="1:27"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row>
    <row r="16" spans="1:27"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9" x14ac:dyDescent="0.25">
      <c r="A17" s="66"/>
      <c r="L17" s="66"/>
      <c r="M17" s="66"/>
      <c r="N17" s="66"/>
      <c r="O17" s="66"/>
      <c r="P17" s="66"/>
      <c r="Q17" s="66"/>
      <c r="R17" s="66"/>
      <c r="S17" s="66"/>
      <c r="T17" s="66"/>
      <c r="U17" s="66"/>
      <c r="V17" s="66"/>
      <c r="W17" s="66"/>
      <c r="X17" s="66"/>
      <c r="Y17" s="66"/>
      <c r="Z17" s="66"/>
      <c r="AA17" s="66"/>
    </row>
    <row r="18" spans="1:29" x14ac:dyDescent="0.25">
      <c r="A18" s="444" t="s">
        <v>451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45" t="s">
        <v>194</v>
      </c>
      <c r="B20" s="445" t="s">
        <v>193</v>
      </c>
      <c r="C20" s="436" t="s">
        <v>192</v>
      </c>
      <c r="D20" s="436"/>
      <c r="E20" s="448" t="s">
        <v>191</v>
      </c>
      <c r="F20" s="448"/>
      <c r="G20" s="445" t="s">
        <v>624</v>
      </c>
      <c r="H20" s="440" t="s">
        <v>526</v>
      </c>
      <c r="I20" s="441"/>
      <c r="J20" s="441"/>
      <c r="K20" s="441"/>
      <c r="L20" s="440" t="s">
        <v>534</v>
      </c>
      <c r="M20" s="441"/>
      <c r="N20" s="441"/>
      <c r="O20" s="441"/>
      <c r="P20" s="440" t="s">
        <v>535</v>
      </c>
      <c r="Q20" s="441"/>
      <c r="R20" s="441"/>
      <c r="S20" s="441"/>
      <c r="T20" s="440" t="s">
        <v>536</v>
      </c>
      <c r="U20" s="441"/>
      <c r="V20" s="441"/>
      <c r="W20" s="441"/>
      <c r="X20" s="440" t="s">
        <v>625</v>
      </c>
      <c r="Y20" s="441"/>
      <c r="Z20" s="441"/>
      <c r="AA20" s="441"/>
      <c r="AB20" s="432" t="s">
        <v>190</v>
      </c>
      <c r="AC20" s="433"/>
    </row>
    <row r="21" spans="1:29" ht="99.75" customHeight="1" x14ac:dyDescent="0.25">
      <c r="A21" s="446"/>
      <c r="B21" s="446"/>
      <c r="C21" s="436"/>
      <c r="D21" s="436"/>
      <c r="E21" s="448"/>
      <c r="F21" s="448"/>
      <c r="G21" s="446"/>
      <c r="H21" s="437" t="s">
        <v>579</v>
      </c>
      <c r="I21" s="438"/>
      <c r="J21" s="437" t="s">
        <v>188</v>
      </c>
      <c r="K21" s="438"/>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34"/>
      <c r="AC21" s="435"/>
    </row>
    <row r="22" spans="1:29" ht="89.25" customHeight="1" x14ac:dyDescent="0.25">
      <c r="A22" s="447"/>
      <c r="B22" s="447"/>
      <c r="C22" s="220" t="s">
        <v>2</v>
      </c>
      <c r="D22" s="220" t="s">
        <v>188</v>
      </c>
      <c r="E22" s="208" t="s">
        <v>622</v>
      </c>
      <c r="F22" s="208" t="s">
        <v>623</v>
      </c>
      <c r="G22" s="447"/>
      <c r="H22" s="209" t="s">
        <v>431</v>
      </c>
      <c r="I22" s="209" t="s">
        <v>432</v>
      </c>
      <c r="J22" s="209" t="s">
        <v>431</v>
      </c>
      <c r="K22" s="209" t="s">
        <v>432</v>
      </c>
      <c r="L22" s="209" t="s">
        <v>431</v>
      </c>
      <c r="M22" s="209" t="s">
        <v>432</v>
      </c>
      <c r="N22" s="209" t="s">
        <v>431</v>
      </c>
      <c r="O22" s="209" t="s">
        <v>432</v>
      </c>
      <c r="P22" s="209" t="s">
        <v>431</v>
      </c>
      <c r="Q22" s="209" t="s">
        <v>432</v>
      </c>
      <c r="R22" s="209" t="s">
        <v>431</v>
      </c>
      <c r="S22" s="209" t="s">
        <v>432</v>
      </c>
      <c r="T22" s="209" t="s">
        <v>431</v>
      </c>
      <c r="U22" s="209" t="s">
        <v>432</v>
      </c>
      <c r="V22" s="209" t="s">
        <v>431</v>
      </c>
      <c r="W22" s="209" t="s">
        <v>432</v>
      </c>
      <c r="X22" s="209" t="s">
        <v>431</v>
      </c>
      <c r="Y22" s="209" t="s">
        <v>432</v>
      </c>
      <c r="Z22" s="209" t="s">
        <v>431</v>
      </c>
      <c r="AA22" s="209" t="s">
        <v>432</v>
      </c>
      <c r="AB22" s="220" t="s">
        <v>189</v>
      </c>
      <c r="AC22" s="220" t="s">
        <v>188</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7" customFormat="1" ht="47.25" customHeight="1" x14ac:dyDescent="0.25">
      <c r="A24" s="210" t="s">
        <v>65</v>
      </c>
      <c r="B24" s="211" t="s">
        <v>187</v>
      </c>
      <c r="C24" s="212">
        <v>33.008793313236488</v>
      </c>
      <c r="D24" s="212">
        <v>36.826639729241535</v>
      </c>
      <c r="E24" s="212">
        <v>36.826639729241535</v>
      </c>
      <c r="F24" s="212">
        <v>36.826639729241535</v>
      </c>
      <c r="G24" s="212">
        <v>0</v>
      </c>
      <c r="H24" s="212">
        <v>31.468722338064541</v>
      </c>
      <c r="I24" s="212"/>
      <c r="J24" s="212">
        <v>1.6435354566457652</v>
      </c>
      <c r="K24" s="212"/>
      <c r="L24" s="212">
        <v>0</v>
      </c>
      <c r="M24" s="212"/>
      <c r="N24" s="212">
        <v>0</v>
      </c>
      <c r="O24" s="212"/>
      <c r="P24" s="212">
        <v>0</v>
      </c>
      <c r="Q24" s="212"/>
      <c r="R24" s="212">
        <v>35.18310427259577</v>
      </c>
      <c r="S24" s="212"/>
      <c r="T24" s="212">
        <v>0</v>
      </c>
      <c r="U24" s="212"/>
      <c r="V24" s="212">
        <v>0</v>
      </c>
      <c r="W24" s="212"/>
      <c r="X24" s="212">
        <v>0</v>
      </c>
      <c r="Y24" s="212"/>
      <c r="Z24" s="212" t="s">
        <v>653</v>
      </c>
      <c r="AA24" s="212"/>
      <c r="AB24" s="212">
        <v>31.468722338064541</v>
      </c>
      <c r="AC24" s="212">
        <v>36.826639729241535</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653</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653</v>
      </c>
      <c r="AA26" s="212"/>
      <c r="AB26" s="212">
        <v>0</v>
      </c>
      <c r="AC26" s="212">
        <v>0</v>
      </c>
    </row>
    <row r="27" spans="1:29" ht="31.5" x14ac:dyDescent="0.25">
      <c r="A27" s="213" t="s">
        <v>182</v>
      </c>
      <c r="B27" s="214" t="s">
        <v>389</v>
      </c>
      <c r="C27" s="212"/>
      <c r="D27" s="212"/>
      <c r="E27" s="212"/>
      <c r="F27" s="212"/>
      <c r="G27" s="212">
        <v>0</v>
      </c>
      <c r="H27" s="212">
        <v>26.384890907370139</v>
      </c>
      <c r="I27" s="212"/>
      <c r="J27" s="212">
        <v>1.3696128805381378</v>
      </c>
      <c r="K27" s="212"/>
      <c r="L27" s="212">
        <v>0</v>
      </c>
      <c r="M27" s="212"/>
      <c r="N27" s="212">
        <v>0</v>
      </c>
      <c r="O27" s="212"/>
      <c r="P27" s="212">
        <v>0</v>
      </c>
      <c r="Q27" s="212"/>
      <c r="R27" s="212">
        <v>29.499207436591529</v>
      </c>
      <c r="S27" s="212"/>
      <c r="T27" s="212">
        <v>0</v>
      </c>
      <c r="U27" s="212"/>
      <c r="V27" s="212">
        <v>0</v>
      </c>
      <c r="W27" s="212"/>
      <c r="X27" s="212">
        <v>0</v>
      </c>
      <c r="Y27" s="212"/>
      <c r="Z27" s="212" t="s">
        <v>653</v>
      </c>
      <c r="AA27" s="212"/>
      <c r="AB27" s="212">
        <v>26.384890907370139</v>
      </c>
      <c r="AC27" s="212">
        <v>30.868820317129668</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5.0838314306944028</v>
      </c>
      <c r="I29" s="212"/>
      <c r="J29" s="212">
        <v>0.27392257610762738</v>
      </c>
      <c r="K29" s="212"/>
      <c r="L29" s="212">
        <v>0</v>
      </c>
      <c r="M29" s="212"/>
      <c r="N29" s="212">
        <v>0</v>
      </c>
      <c r="O29" s="212"/>
      <c r="P29" s="212">
        <v>0</v>
      </c>
      <c r="Q29" s="212"/>
      <c r="R29" s="212">
        <v>5.6838968360042408</v>
      </c>
      <c r="S29" s="212"/>
      <c r="T29" s="212">
        <v>0</v>
      </c>
      <c r="U29" s="212"/>
      <c r="V29" s="212">
        <v>0</v>
      </c>
      <c r="W29" s="212"/>
      <c r="X29" s="212">
        <v>0</v>
      </c>
      <c r="Y29" s="212"/>
      <c r="Z29" s="212" t="s">
        <v>653</v>
      </c>
      <c r="AA29" s="212"/>
      <c r="AB29" s="212">
        <v>5.0838314306944028</v>
      </c>
      <c r="AC29" s="212">
        <v>5.9578194121118671</v>
      </c>
    </row>
    <row r="30" spans="1:29" s="207" customFormat="1" ht="47.25" x14ac:dyDescent="0.25">
      <c r="A30" s="210" t="s">
        <v>63</v>
      </c>
      <c r="B30" s="211" t="s">
        <v>177</v>
      </c>
      <c r="C30" s="212">
        <v>27.668283386680098</v>
      </c>
      <c r="D30" s="212">
        <v>30.868820317129671</v>
      </c>
      <c r="E30" s="212">
        <v>30.868820317129671</v>
      </c>
      <c r="F30" s="212">
        <v>30.868820317129671</v>
      </c>
      <c r="G30" s="212">
        <v>0</v>
      </c>
      <c r="H30" s="212">
        <v>26.384890907370139</v>
      </c>
      <c r="I30" s="212"/>
      <c r="J30" s="212">
        <v>1.3696128805381378</v>
      </c>
      <c r="K30" s="212"/>
      <c r="L30" s="212">
        <v>0</v>
      </c>
      <c r="M30" s="212"/>
      <c r="N30" s="212">
        <v>0</v>
      </c>
      <c r="O30" s="212"/>
      <c r="P30" s="212">
        <v>0</v>
      </c>
      <c r="Q30" s="212"/>
      <c r="R30" s="212">
        <v>29.499207436591529</v>
      </c>
      <c r="S30" s="212"/>
      <c r="T30" s="212">
        <v>0</v>
      </c>
      <c r="U30" s="212"/>
      <c r="V30" s="212">
        <v>0</v>
      </c>
      <c r="W30" s="212"/>
      <c r="X30" s="212">
        <v>0</v>
      </c>
      <c r="Y30" s="212"/>
      <c r="Z30" s="212" t="s">
        <v>653</v>
      </c>
      <c r="AA30" s="212"/>
      <c r="AB30" s="212">
        <v>26.384890907370139</v>
      </c>
      <c r="AC30" s="212">
        <v>30.868820317129668</v>
      </c>
    </row>
    <row r="31" spans="1:29" x14ac:dyDescent="0.25">
      <c r="A31" s="210" t="s">
        <v>176</v>
      </c>
      <c r="B31" s="214" t="s">
        <v>175</v>
      </c>
      <c r="C31" s="212">
        <v>1.2833924793099576</v>
      </c>
      <c r="D31" s="212">
        <v>1.3696128805381378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7.3293930495158293</v>
      </c>
      <c r="D32" s="212">
        <v>8.1945112720395947</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15.264354607002073</v>
      </c>
      <c r="D33" s="212">
        <v>17.066068778471486</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3.7911432508522402</v>
      </c>
      <c r="D34" s="212">
        <v>4.2386273860804513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567</v>
      </c>
      <c r="C36" s="212"/>
      <c r="D36" s="212"/>
      <c r="E36" s="212"/>
      <c r="F36" s="212"/>
      <c r="G36" s="212">
        <v>0</v>
      </c>
      <c r="H36" s="212">
        <v>0</v>
      </c>
      <c r="I36" s="212" t="s">
        <v>500</v>
      </c>
      <c r="J36" s="212">
        <v>0</v>
      </c>
      <c r="K36" s="212" t="s">
        <v>500</v>
      </c>
      <c r="L36" s="212">
        <v>0</v>
      </c>
      <c r="M36" s="212" t="s">
        <v>500</v>
      </c>
      <c r="N36" s="212">
        <v>0</v>
      </c>
      <c r="O36" s="212" t="s">
        <v>500</v>
      </c>
      <c r="P36" s="212">
        <v>0</v>
      </c>
      <c r="Q36" s="216" t="s">
        <v>500</v>
      </c>
      <c r="R36" s="212">
        <v>0</v>
      </c>
      <c r="S36" s="212" t="s">
        <v>500</v>
      </c>
      <c r="T36" s="212">
        <v>0</v>
      </c>
      <c r="U36" s="216" t="s">
        <v>500</v>
      </c>
      <c r="V36" s="212">
        <v>0</v>
      </c>
      <c r="W36" s="212" t="s">
        <v>500</v>
      </c>
      <c r="X36" s="212">
        <v>0</v>
      </c>
      <c r="Y36" s="216" t="s">
        <v>500</v>
      </c>
      <c r="Z36" s="212" t="s">
        <v>653</v>
      </c>
      <c r="AA36" s="212" t="s">
        <v>653</v>
      </c>
      <c r="AB36" s="212">
        <v>0</v>
      </c>
      <c r="AC36" s="212">
        <v>0</v>
      </c>
    </row>
    <row r="37" spans="1:29" ht="31.5" x14ac:dyDescent="0.25">
      <c r="A37" s="213" t="s">
        <v>166</v>
      </c>
      <c r="B37" s="224" t="s">
        <v>565</v>
      </c>
      <c r="C37" s="212"/>
      <c r="D37" s="212"/>
      <c r="E37" s="212"/>
      <c r="F37" s="212"/>
      <c r="G37" s="212">
        <v>0</v>
      </c>
      <c r="H37" s="212">
        <v>0</v>
      </c>
      <c r="I37" s="212" t="s">
        <v>500</v>
      </c>
      <c r="J37" s="212">
        <v>0</v>
      </c>
      <c r="K37" s="212" t="s">
        <v>500</v>
      </c>
      <c r="L37" s="212">
        <v>0</v>
      </c>
      <c r="M37" s="212" t="s">
        <v>500</v>
      </c>
      <c r="N37" s="212">
        <v>0</v>
      </c>
      <c r="O37" s="212" t="s">
        <v>500</v>
      </c>
      <c r="P37" s="212">
        <v>0</v>
      </c>
      <c r="Q37" s="216" t="s">
        <v>500</v>
      </c>
      <c r="R37" s="212">
        <v>0</v>
      </c>
      <c r="S37" s="212" t="s">
        <v>500</v>
      </c>
      <c r="T37" s="212">
        <v>0</v>
      </c>
      <c r="U37" s="216" t="s">
        <v>500</v>
      </c>
      <c r="V37" s="212">
        <v>0</v>
      </c>
      <c r="W37" s="212" t="s">
        <v>500</v>
      </c>
      <c r="X37" s="212">
        <v>0</v>
      </c>
      <c r="Y37" s="216" t="s">
        <v>500</v>
      </c>
      <c r="Z37" s="212" t="s">
        <v>653</v>
      </c>
      <c r="AA37" s="212" t="s">
        <v>653</v>
      </c>
      <c r="AB37" s="212">
        <v>0</v>
      </c>
      <c r="AC37" s="212">
        <v>0</v>
      </c>
    </row>
    <row r="38" spans="1:29" x14ac:dyDescent="0.25">
      <c r="A38" s="213" t="s">
        <v>165</v>
      </c>
      <c r="B38" s="224" t="s">
        <v>156</v>
      </c>
      <c r="C38" s="212"/>
      <c r="D38" s="212"/>
      <c r="E38" s="212"/>
      <c r="F38" s="212"/>
      <c r="G38" s="212">
        <v>0</v>
      </c>
      <c r="H38" s="212">
        <v>0</v>
      </c>
      <c r="I38" s="212" t="s">
        <v>500</v>
      </c>
      <c r="J38" s="212">
        <v>0</v>
      </c>
      <c r="K38" s="212" t="s">
        <v>500</v>
      </c>
      <c r="L38" s="212">
        <v>0</v>
      </c>
      <c r="M38" s="212" t="s">
        <v>500</v>
      </c>
      <c r="N38" s="212">
        <v>0</v>
      </c>
      <c r="O38" s="212" t="s">
        <v>500</v>
      </c>
      <c r="P38" s="212">
        <v>0</v>
      </c>
      <c r="Q38" s="216" t="s">
        <v>500</v>
      </c>
      <c r="R38" s="212">
        <v>0</v>
      </c>
      <c r="S38" s="212" t="s">
        <v>500</v>
      </c>
      <c r="T38" s="212">
        <v>0</v>
      </c>
      <c r="U38" s="216" t="s">
        <v>500</v>
      </c>
      <c r="V38" s="212">
        <v>0</v>
      </c>
      <c r="W38" s="212" t="s">
        <v>500</v>
      </c>
      <c r="X38" s="212">
        <v>0</v>
      </c>
      <c r="Y38" s="216" t="s">
        <v>500</v>
      </c>
      <c r="Z38" s="212" t="s">
        <v>653</v>
      </c>
      <c r="AA38" s="212" t="s">
        <v>653</v>
      </c>
      <c r="AB38" s="212">
        <v>0</v>
      </c>
      <c r="AC38" s="212">
        <v>0</v>
      </c>
    </row>
    <row r="39" spans="1:29" x14ac:dyDescent="0.25">
      <c r="A39" s="213" t="s">
        <v>164</v>
      </c>
      <c r="B39" s="214" t="s">
        <v>566</v>
      </c>
      <c r="C39" s="212"/>
      <c r="D39" s="212"/>
      <c r="E39" s="212"/>
      <c r="F39" s="212"/>
      <c r="G39" s="212">
        <v>0</v>
      </c>
      <c r="H39" s="212">
        <v>0</v>
      </c>
      <c r="I39" s="212" t="s">
        <v>500</v>
      </c>
      <c r="J39" s="212">
        <v>0</v>
      </c>
      <c r="K39" s="212" t="s">
        <v>500</v>
      </c>
      <c r="L39" s="212">
        <v>0</v>
      </c>
      <c r="M39" s="212" t="s">
        <v>500</v>
      </c>
      <c r="N39" s="212">
        <v>0</v>
      </c>
      <c r="O39" s="212" t="s">
        <v>500</v>
      </c>
      <c r="P39" s="212">
        <v>0</v>
      </c>
      <c r="Q39" s="216" t="s">
        <v>500</v>
      </c>
      <c r="R39" s="212">
        <v>0</v>
      </c>
      <c r="S39" s="212" t="s">
        <v>500</v>
      </c>
      <c r="T39" s="212">
        <v>0</v>
      </c>
      <c r="U39" s="216" t="s">
        <v>500</v>
      </c>
      <c r="V39" s="212">
        <v>0</v>
      </c>
      <c r="W39" s="212" t="s">
        <v>500</v>
      </c>
      <c r="X39" s="212">
        <v>0</v>
      </c>
      <c r="Y39" s="216" t="s">
        <v>500</v>
      </c>
      <c r="Z39" s="212" t="s">
        <v>653</v>
      </c>
      <c r="AA39" s="212" t="s">
        <v>653</v>
      </c>
      <c r="AB39" s="212">
        <v>0</v>
      </c>
      <c r="AC39" s="212">
        <v>0</v>
      </c>
    </row>
    <row r="40" spans="1:29" x14ac:dyDescent="0.25">
      <c r="A40" s="213" t="s">
        <v>163</v>
      </c>
      <c r="B40" s="214" t="s">
        <v>568</v>
      </c>
      <c r="C40" s="212"/>
      <c r="D40" s="212"/>
      <c r="E40" s="212"/>
      <c r="F40" s="212"/>
      <c r="G40" s="212">
        <v>0</v>
      </c>
      <c r="H40" s="212">
        <v>0</v>
      </c>
      <c r="I40" s="212" t="s">
        <v>500</v>
      </c>
      <c r="J40" s="212">
        <v>0</v>
      </c>
      <c r="K40" s="212" t="s">
        <v>500</v>
      </c>
      <c r="L40" s="212">
        <v>0</v>
      </c>
      <c r="M40" s="212" t="s">
        <v>500</v>
      </c>
      <c r="N40" s="212">
        <v>0</v>
      </c>
      <c r="O40" s="212" t="s">
        <v>500</v>
      </c>
      <c r="P40" s="212">
        <v>0</v>
      </c>
      <c r="Q40" s="216" t="s">
        <v>500</v>
      </c>
      <c r="R40" s="212">
        <v>0</v>
      </c>
      <c r="S40" s="212" t="s">
        <v>500</v>
      </c>
      <c r="T40" s="212">
        <v>0</v>
      </c>
      <c r="U40" s="216" t="s">
        <v>500</v>
      </c>
      <c r="V40" s="212">
        <v>0</v>
      </c>
      <c r="W40" s="212" t="s">
        <v>500</v>
      </c>
      <c r="X40" s="212">
        <v>0</v>
      </c>
      <c r="Y40" s="216" t="s">
        <v>500</v>
      </c>
      <c r="Z40" s="212" t="s">
        <v>653</v>
      </c>
      <c r="AA40" s="212" t="s">
        <v>653</v>
      </c>
      <c r="AB40" s="212">
        <v>0</v>
      </c>
      <c r="AC40" s="212">
        <v>0</v>
      </c>
    </row>
    <row r="41" spans="1:29" x14ac:dyDescent="0.25">
      <c r="A41" s="213" t="s">
        <v>162</v>
      </c>
      <c r="B41" s="214" t="s">
        <v>569</v>
      </c>
      <c r="C41" s="212"/>
      <c r="D41" s="212"/>
      <c r="E41" s="212"/>
      <c r="F41" s="212"/>
      <c r="G41" s="212">
        <v>0</v>
      </c>
      <c r="H41" s="212">
        <v>0</v>
      </c>
      <c r="I41" s="212" t="s">
        <v>500</v>
      </c>
      <c r="J41" s="212">
        <v>0</v>
      </c>
      <c r="K41" s="212" t="s">
        <v>500</v>
      </c>
      <c r="L41" s="212">
        <v>0</v>
      </c>
      <c r="M41" s="212" t="s">
        <v>500</v>
      </c>
      <c r="N41" s="212">
        <v>0</v>
      </c>
      <c r="O41" s="212" t="s">
        <v>500</v>
      </c>
      <c r="P41" s="212">
        <v>0</v>
      </c>
      <c r="Q41" s="216" t="s">
        <v>500</v>
      </c>
      <c r="R41" s="212">
        <v>0</v>
      </c>
      <c r="S41" s="212" t="s">
        <v>500</v>
      </c>
      <c r="T41" s="212">
        <v>0</v>
      </c>
      <c r="U41" s="216" t="s">
        <v>500</v>
      </c>
      <c r="V41" s="212">
        <v>0</v>
      </c>
      <c r="W41" s="212" t="s">
        <v>500</v>
      </c>
      <c r="X41" s="212">
        <v>0</v>
      </c>
      <c r="Y41" s="216" t="s">
        <v>500</v>
      </c>
      <c r="Z41" s="212" t="s">
        <v>653</v>
      </c>
      <c r="AA41" s="212" t="s">
        <v>653</v>
      </c>
      <c r="AB41" s="212">
        <v>0</v>
      </c>
      <c r="AC41" s="212">
        <v>0</v>
      </c>
    </row>
    <row r="42" spans="1:29" x14ac:dyDescent="0.25">
      <c r="A42" s="213" t="s">
        <v>161</v>
      </c>
      <c r="B42" s="214" t="s">
        <v>570</v>
      </c>
      <c r="C42" s="212"/>
      <c r="D42" s="212"/>
      <c r="E42" s="212"/>
      <c r="F42" s="212"/>
      <c r="G42" s="212">
        <v>0</v>
      </c>
      <c r="H42" s="212">
        <v>0</v>
      </c>
      <c r="I42" s="212" t="s">
        <v>500</v>
      </c>
      <c r="J42" s="212">
        <v>0</v>
      </c>
      <c r="K42" s="212" t="s">
        <v>500</v>
      </c>
      <c r="L42" s="212">
        <v>0</v>
      </c>
      <c r="M42" s="212" t="s">
        <v>500</v>
      </c>
      <c r="N42" s="212">
        <v>0</v>
      </c>
      <c r="O42" s="212" t="s">
        <v>500</v>
      </c>
      <c r="P42" s="212">
        <v>0</v>
      </c>
      <c r="Q42" s="216" t="s">
        <v>500</v>
      </c>
      <c r="R42" s="212">
        <v>0</v>
      </c>
      <c r="S42" s="212" t="s">
        <v>500</v>
      </c>
      <c r="T42" s="212">
        <v>0</v>
      </c>
      <c r="U42" s="216" t="s">
        <v>500</v>
      </c>
      <c r="V42" s="212">
        <v>0</v>
      </c>
      <c r="W42" s="212" t="s">
        <v>500</v>
      </c>
      <c r="X42" s="212">
        <v>0</v>
      </c>
      <c r="Y42" s="216" t="s">
        <v>500</v>
      </c>
      <c r="Z42" s="212" t="s">
        <v>653</v>
      </c>
      <c r="AA42" s="212" t="s">
        <v>653</v>
      </c>
      <c r="AB42" s="212">
        <v>0</v>
      </c>
      <c r="AC42" s="212">
        <v>0</v>
      </c>
    </row>
    <row r="43" spans="1:29" x14ac:dyDescent="0.25">
      <c r="A43" s="213" t="s">
        <v>543</v>
      </c>
      <c r="B43" s="214" t="s">
        <v>571</v>
      </c>
      <c r="C43" s="212"/>
      <c r="D43" s="212"/>
      <c r="E43" s="212"/>
      <c r="F43" s="212"/>
      <c r="G43" s="212">
        <v>0</v>
      </c>
      <c r="H43" s="212">
        <v>0</v>
      </c>
      <c r="I43" s="212" t="s">
        <v>500</v>
      </c>
      <c r="J43" s="212">
        <v>0</v>
      </c>
      <c r="K43" s="212" t="s">
        <v>500</v>
      </c>
      <c r="L43" s="212">
        <v>0</v>
      </c>
      <c r="M43" s="212" t="s">
        <v>500</v>
      </c>
      <c r="N43" s="212">
        <v>0</v>
      </c>
      <c r="O43" s="212" t="s">
        <v>500</v>
      </c>
      <c r="P43" s="212">
        <v>0</v>
      </c>
      <c r="Q43" s="216" t="s">
        <v>500</v>
      </c>
      <c r="R43" s="212">
        <v>0</v>
      </c>
      <c r="S43" s="212" t="s">
        <v>500</v>
      </c>
      <c r="T43" s="212">
        <v>0</v>
      </c>
      <c r="U43" s="216" t="s">
        <v>500</v>
      </c>
      <c r="V43" s="212">
        <v>0</v>
      </c>
      <c r="W43" s="212" t="s">
        <v>500</v>
      </c>
      <c r="X43" s="212">
        <v>0</v>
      </c>
      <c r="Y43" s="216" t="s">
        <v>500</v>
      </c>
      <c r="Z43" s="212" t="s">
        <v>653</v>
      </c>
      <c r="AA43" s="212" t="s">
        <v>653</v>
      </c>
      <c r="AB43" s="212">
        <v>0</v>
      </c>
      <c r="AC43" s="212">
        <v>0</v>
      </c>
    </row>
    <row r="44" spans="1:29" x14ac:dyDescent="0.25">
      <c r="A44" s="213" t="s">
        <v>544</v>
      </c>
      <c r="B44" s="214" t="s">
        <v>572</v>
      </c>
      <c r="C44" s="212"/>
      <c r="D44" s="212"/>
      <c r="E44" s="212"/>
      <c r="F44" s="212"/>
      <c r="G44" s="212">
        <v>0</v>
      </c>
      <c r="H44" s="212">
        <v>0</v>
      </c>
      <c r="I44" s="212" t="s">
        <v>500</v>
      </c>
      <c r="J44" s="212">
        <v>0</v>
      </c>
      <c r="K44" s="212" t="s">
        <v>500</v>
      </c>
      <c r="L44" s="212">
        <v>0</v>
      </c>
      <c r="M44" s="212" t="s">
        <v>500</v>
      </c>
      <c r="N44" s="212">
        <v>0</v>
      </c>
      <c r="O44" s="212" t="s">
        <v>500</v>
      </c>
      <c r="P44" s="212">
        <v>0</v>
      </c>
      <c r="Q44" s="216" t="s">
        <v>500</v>
      </c>
      <c r="R44" s="212">
        <v>0</v>
      </c>
      <c r="S44" s="212" t="s">
        <v>500</v>
      </c>
      <c r="T44" s="212">
        <v>0</v>
      </c>
      <c r="U44" s="216" t="s">
        <v>500</v>
      </c>
      <c r="V44" s="212">
        <v>0</v>
      </c>
      <c r="W44" s="212" t="s">
        <v>500</v>
      </c>
      <c r="X44" s="212">
        <v>0</v>
      </c>
      <c r="Y44" s="216" t="s">
        <v>500</v>
      </c>
      <c r="Z44" s="212" t="s">
        <v>653</v>
      </c>
      <c r="AA44" s="212" t="s">
        <v>653</v>
      </c>
      <c r="AB44" s="212">
        <v>0</v>
      </c>
      <c r="AC44" s="212">
        <v>0</v>
      </c>
    </row>
    <row r="45" spans="1:29" x14ac:dyDescent="0.25">
      <c r="A45" s="213" t="s">
        <v>545</v>
      </c>
      <c r="B45" s="214" t="s">
        <v>573</v>
      </c>
      <c r="C45" s="212"/>
      <c r="D45" s="212"/>
      <c r="E45" s="212"/>
      <c r="F45" s="212"/>
      <c r="G45" s="212">
        <v>0</v>
      </c>
      <c r="H45" s="212">
        <v>0</v>
      </c>
      <c r="I45" s="212" t="s">
        <v>500</v>
      </c>
      <c r="J45" s="212">
        <v>0</v>
      </c>
      <c r="K45" s="212" t="s">
        <v>500</v>
      </c>
      <c r="L45" s="212">
        <v>0</v>
      </c>
      <c r="M45" s="212" t="s">
        <v>500</v>
      </c>
      <c r="N45" s="212">
        <v>0</v>
      </c>
      <c r="O45" s="212" t="s">
        <v>500</v>
      </c>
      <c r="P45" s="212">
        <v>0</v>
      </c>
      <c r="Q45" s="216" t="s">
        <v>500</v>
      </c>
      <c r="R45" s="212">
        <v>0</v>
      </c>
      <c r="S45" s="212" t="s">
        <v>500</v>
      </c>
      <c r="T45" s="212">
        <v>0</v>
      </c>
      <c r="U45" s="216" t="s">
        <v>500</v>
      </c>
      <c r="V45" s="212">
        <v>0</v>
      </c>
      <c r="W45" s="212" t="s">
        <v>500</v>
      </c>
      <c r="X45" s="212">
        <v>0</v>
      </c>
      <c r="Y45" s="216" t="s">
        <v>500</v>
      </c>
      <c r="Z45" s="212" t="s">
        <v>653</v>
      </c>
      <c r="AA45" s="212" t="s">
        <v>653</v>
      </c>
      <c r="AB45" s="212">
        <v>0</v>
      </c>
      <c r="AC45" s="212">
        <v>0</v>
      </c>
    </row>
    <row r="46" spans="1:29" x14ac:dyDescent="0.25">
      <c r="A46" s="213" t="s">
        <v>546</v>
      </c>
      <c r="B46" s="214" t="s">
        <v>574</v>
      </c>
      <c r="C46" s="212"/>
      <c r="D46" s="212"/>
      <c r="E46" s="212"/>
      <c r="F46" s="212"/>
      <c r="G46" s="212">
        <v>0</v>
      </c>
      <c r="H46" s="212">
        <v>0</v>
      </c>
      <c r="I46" s="212" t="s">
        <v>500</v>
      </c>
      <c r="J46" s="212">
        <v>0</v>
      </c>
      <c r="K46" s="212" t="s">
        <v>500</v>
      </c>
      <c r="L46" s="212">
        <v>0</v>
      </c>
      <c r="M46" s="212" t="s">
        <v>500</v>
      </c>
      <c r="N46" s="212">
        <v>0</v>
      </c>
      <c r="O46" s="212" t="s">
        <v>500</v>
      </c>
      <c r="P46" s="212">
        <v>0</v>
      </c>
      <c r="Q46" s="216" t="s">
        <v>500</v>
      </c>
      <c r="R46" s="212">
        <v>0</v>
      </c>
      <c r="S46" s="212" t="s">
        <v>500</v>
      </c>
      <c r="T46" s="212">
        <v>0</v>
      </c>
      <c r="U46" s="216" t="s">
        <v>500</v>
      </c>
      <c r="V46" s="212">
        <v>0</v>
      </c>
      <c r="W46" s="212" t="s">
        <v>500</v>
      </c>
      <c r="X46" s="212">
        <v>0</v>
      </c>
      <c r="Y46" s="216" t="s">
        <v>500</v>
      </c>
      <c r="Z46" s="212" t="s">
        <v>653</v>
      </c>
      <c r="AA46" s="212" t="s">
        <v>653</v>
      </c>
      <c r="AB46" s="212">
        <v>0</v>
      </c>
      <c r="AC46" s="212">
        <v>0</v>
      </c>
    </row>
    <row r="47" spans="1:29" s="207"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row>
    <row r="48" spans="1:29" x14ac:dyDescent="0.25">
      <c r="A48" s="213" t="s">
        <v>159</v>
      </c>
      <c r="B48" s="214" t="s">
        <v>567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653</v>
      </c>
      <c r="AA48" s="212"/>
      <c r="AB48" s="212">
        <v>0</v>
      </c>
      <c r="AC48" s="212">
        <v>0</v>
      </c>
    </row>
    <row r="49" spans="1:29" ht="31.5" x14ac:dyDescent="0.25">
      <c r="A49" s="213" t="s">
        <v>158</v>
      </c>
      <c r="B49" s="224" t="s">
        <v>565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653</v>
      </c>
      <c r="AA49" s="212"/>
      <c r="AB49" s="212">
        <v>0</v>
      </c>
      <c r="AC49" s="212">
        <v>0</v>
      </c>
    </row>
    <row r="50" spans="1:29" x14ac:dyDescent="0.25">
      <c r="A50" s="213" t="s">
        <v>157</v>
      </c>
      <c r="B50" s="22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653</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653</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653</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653</v>
      </c>
      <c r="AA53" s="212"/>
      <c r="AB53" s="212">
        <v>0</v>
      </c>
      <c r="AC53" s="212">
        <v>0</v>
      </c>
    </row>
    <row r="54" spans="1:29" x14ac:dyDescent="0.25">
      <c r="A54" s="213" t="s">
        <v>149</v>
      </c>
      <c r="B54" s="214" t="s">
        <v>568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653</v>
      </c>
      <c r="AA54" s="212"/>
      <c r="AB54" s="212">
        <v>0</v>
      </c>
      <c r="AC54" s="212">
        <v>0</v>
      </c>
    </row>
    <row r="55" spans="1:29" x14ac:dyDescent="0.25">
      <c r="A55" s="213" t="s">
        <v>547</v>
      </c>
      <c r="B55" s="214" t="s">
        <v>569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653</v>
      </c>
      <c r="AA55" s="212"/>
      <c r="AB55" s="212">
        <v>0</v>
      </c>
      <c r="AC55" s="212">
        <v>0</v>
      </c>
    </row>
    <row r="56" spans="1:29" x14ac:dyDescent="0.25">
      <c r="A56" s="213" t="s">
        <v>548</v>
      </c>
      <c r="B56" s="214" t="s">
        <v>570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653</v>
      </c>
      <c r="AA56" s="212"/>
      <c r="AB56" s="212">
        <v>0</v>
      </c>
      <c r="AC56" s="212">
        <v>0</v>
      </c>
    </row>
    <row r="57" spans="1:29" x14ac:dyDescent="0.25">
      <c r="A57" s="213" t="s">
        <v>549</v>
      </c>
      <c r="B57" s="214" t="s">
        <v>571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653</v>
      </c>
      <c r="AA57" s="212"/>
      <c r="AB57" s="212">
        <v>0</v>
      </c>
      <c r="AC57" s="212">
        <v>0</v>
      </c>
    </row>
    <row r="58" spans="1:29" ht="36.75" customHeight="1" x14ac:dyDescent="0.25">
      <c r="A58" s="213" t="s">
        <v>550</v>
      </c>
      <c r="B58" s="214" t="s">
        <v>572</v>
      </c>
      <c r="C58" s="212">
        <v>20</v>
      </c>
      <c r="D58" s="212">
        <v>20</v>
      </c>
      <c r="E58" s="212"/>
      <c r="F58" s="212"/>
      <c r="G58" s="212">
        <v>0</v>
      </c>
      <c r="H58" s="212">
        <v>20</v>
      </c>
      <c r="I58" s="212"/>
      <c r="J58" s="212">
        <v>0</v>
      </c>
      <c r="K58" s="212"/>
      <c r="L58" s="212">
        <v>0</v>
      </c>
      <c r="M58" s="212"/>
      <c r="N58" s="212">
        <v>0</v>
      </c>
      <c r="O58" s="212"/>
      <c r="P58" s="212">
        <v>0</v>
      </c>
      <c r="Q58" s="212"/>
      <c r="R58" s="212">
        <v>20</v>
      </c>
      <c r="S58" s="212"/>
      <c r="T58" s="212">
        <v>0</v>
      </c>
      <c r="U58" s="212"/>
      <c r="V58" s="212">
        <v>0</v>
      </c>
      <c r="W58" s="212"/>
      <c r="X58" s="212">
        <v>0</v>
      </c>
      <c r="Y58" s="212"/>
      <c r="Z58" s="212" t="s">
        <v>653</v>
      </c>
      <c r="AA58" s="212"/>
      <c r="AB58" s="212">
        <v>20</v>
      </c>
      <c r="AC58" s="212">
        <v>20</v>
      </c>
    </row>
    <row r="59" spans="1:29" x14ac:dyDescent="0.25">
      <c r="A59" s="213" t="s">
        <v>551</v>
      </c>
      <c r="B59" s="214" t="s">
        <v>573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653</v>
      </c>
      <c r="AA59" s="212"/>
      <c r="AB59" s="212">
        <v>0</v>
      </c>
      <c r="AC59" s="212">
        <v>0</v>
      </c>
    </row>
    <row r="60" spans="1:29" x14ac:dyDescent="0.25">
      <c r="A60" s="213" t="s">
        <v>552</v>
      </c>
      <c r="B60" s="214"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653</v>
      </c>
      <c r="AA60" s="212"/>
      <c r="AB60" s="212">
        <v>0</v>
      </c>
      <c r="AC60" s="212">
        <v>0</v>
      </c>
    </row>
    <row r="61" spans="1:29" s="207"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27.668283386680098</v>
      </c>
      <c r="D62" s="212">
        <v>30.868820317129671</v>
      </c>
      <c r="E62" s="212"/>
      <c r="F62" s="212"/>
      <c r="G62" s="212">
        <v>0</v>
      </c>
      <c r="H62" s="212">
        <v>27.668283386680098</v>
      </c>
      <c r="I62" s="212"/>
      <c r="J62" s="212">
        <v>0</v>
      </c>
      <c r="K62" s="212"/>
      <c r="L62" s="212">
        <v>0</v>
      </c>
      <c r="M62" s="212"/>
      <c r="N62" s="212">
        <v>0</v>
      </c>
      <c r="O62" s="212"/>
      <c r="P62" s="212">
        <v>0</v>
      </c>
      <c r="Q62" s="212"/>
      <c r="R62" s="212">
        <v>30.868820317129668</v>
      </c>
      <c r="S62" s="212"/>
      <c r="T62" s="212">
        <v>0</v>
      </c>
      <c r="U62" s="212"/>
      <c r="V62" s="212">
        <v>0</v>
      </c>
      <c r="W62" s="212"/>
      <c r="X62" s="212">
        <v>0</v>
      </c>
      <c r="Y62" s="212"/>
      <c r="Z62" s="212" t="s">
        <v>653</v>
      </c>
      <c r="AA62" s="212"/>
      <c r="AB62" s="212">
        <v>27.668283386680098</v>
      </c>
      <c r="AC62" s="212">
        <v>30.868820317129668</v>
      </c>
    </row>
    <row r="63" spans="1:29" x14ac:dyDescent="0.25">
      <c r="A63" s="213" t="s">
        <v>145</v>
      </c>
      <c r="B63" s="22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653</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653</v>
      </c>
      <c r="AA64" s="212"/>
      <c r="AB64" s="212">
        <v>0</v>
      </c>
      <c r="AC64" s="212">
        <v>0</v>
      </c>
    </row>
    <row r="65" spans="1:29" x14ac:dyDescent="0.25">
      <c r="A65" s="213" t="s">
        <v>143</v>
      </c>
      <c r="B65" s="224"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653</v>
      </c>
      <c r="AA65" s="212"/>
      <c r="AB65" s="212">
        <v>0</v>
      </c>
      <c r="AC65" s="212">
        <v>0</v>
      </c>
    </row>
    <row r="66" spans="1:29" ht="54" customHeight="1" x14ac:dyDescent="0.25">
      <c r="A66" s="213" t="s">
        <v>142</v>
      </c>
      <c r="B66" s="224"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653</v>
      </c>
      <c r="AA66" s="212"/>
      <c r="AB66" s="212">
        <v>0</v>
      </c>
      <c r="AC66" s="212">
        <v>0</v>
      </c>
    </row>
    <row r="67" spans="1:29" x14ac:dyDescent="0.25">
      <c r="A67" s="213" t="s">
        <v>141</v>
      </c>
      <c r="B67" s="224" t="s">
        <v>568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653</v>
      </c>
      <c r="AA67" s="212"/>
      <c r="AB67" s="212">
        <v>0</v>
      </c>
      <c r="AC67" s="212">
        <v>0</v>
      </c>
    </row>
    <row r="68" spans="1:29" ht="50.25" customHeight="1" x14ac:dyDescent="0.25">
      <c r="A68" s="213" t="s">
        <v>553</v>
      </c>
      <c r="B68" s="224" t="s">
        <v>569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653</v>
      </c>
      <c r="AA68" s="212"/>
      <c r="AB68" s="212">
        <v>0</v>
      </c>
      <c r="AC68" s="212">
        <v>0</v>
      </c>
    </row>
    <row r="69" spans="1:29" x14ac:dyDescent="0.25">
      <c r="A69" s="213" t="s">
        <v>554</v>
      </c>
      <c r="B69" s="224" t="s">
        <v>570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653</v>
      </c>
      <c r="AA69" s="212"/>
      <c r="AB69" s="212">
        <v>0</v>
      </c>
      <c r="AC69" s="212">
        <v>0</v>
      </c>
    </row>
    <row r="70" spans="1:29" ht="36.75" customHeight="1" x14ac:dyDescent="0.25">
      <c r="A70" s="213" t="s">
        <v>555</v>
      </c>
      <c r="B70" s="224" t="s">
        <v>571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653</v>
      </c>
      <c r="AA70" s="212"/>
      <c r="AB70" s="212">
        <v>0</v>
      </c>
      <c r="AC70" s="212">
        <v>0</v>
      </c>
    </row>
    <row r="71" spans="1:29" x14ac:dyDescent="0.25">
      <c r="A71" s="213" t="s">
        <v>556</v>
      </c>
      <c r="B71" s="224" t="s">
        <v>572</v>
      </c>
      <c r="C71" s="212"/>
      <c r="D71" s="212"/>
      <c r="E71" s="212"/>
      <c r="F71" s="212"/>
      <c r="G71" s="212">
        <v>0</v>
      </c>
      <c r="H71" s="212">
        <v>20</v>
      </c>
      <c r="I71" s="212"/>
      <c r="J71" s="212">
        <v>0</v>
      </c>
      <c r="K71" s="212"/>
      <c r="L71" s="212">
        <v>0</v>
      </c>
      <c r="M71" s="212"/>
      <c r="N71" s="212">
        <v>0</v>
      </c>
      <c r="O71" s="212"/>
      <c r="P71" s="212">
        <v>0</v>
      </c>
      <c r="Q71" s="212"/>
      <c r="R71" s="212">
        <v>20</v>
      </c>
      <c r="S71" s="212"/>
      <c r="T71" s="212">
        <v>0</v>
      </c>
      <c r="U71" s="212"/>
      <c r="V71" s="212">
        <v>0</v>
      </c>
      <c r="W71" s="212"/>
      <c r="X71" s="212">
        <v>0</v>
      </c>
      <c r="Y71" s="212"/>
      <c r="Z71" s="212" t="s">
        <v>653</v>
      </c>
      <c r="AA71" s="212"/>
      <c r="AB71" s="212">
        <v>20</v>
      </c>
      <c r="AC71" s="212">
        <v>20</v>
      </c>
    </row>
    <row r="72" spans="1:29" ht="51" customHeight="1" x14ac:dyDescent="0.25">
      <c r="A72" s="213" t="s">
        <v>557</v>
      </c>
      <c r="B72" s="224" t="s">
        <v>573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653</v>
      </c>
      <c r="AA72" s="212"/>
      <c r="AB72" s="212">
        <v>0</v>
      </c>
      <c r="AC72" s="212">
        <v>0</v>
      </c>
    </row>
    <row r="73" spans="1:29" ht="32.25" customHeight="1" x14ac:dyDescent="0.25">
      <c r="A73" s="213" t="s">
        <v>558</v>
      </c>
      <c r="B73" s="224"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653</v>
      </c>
      <c r="AA73" s="212"/>
      <c r="AB73" s="212">
        <v>0</v>
      </c>
      <c r="AC73" s="212">
        <v>0</v>
      </c>
    </row>
    <row r="74" spans="1:29" s="207" customFormat="1" ht="51.75" customHeight="1" x14ac:dyDescent="0.25">
      <c r="A74" s="210" t="s">
        <v>58</v>
      </c>
      <c r="B74" s="225"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653</v>
      </c>
      <c r="AA74" s="212"/>
      <c r="AB74" s="212">
        <v>0</v>
      </c>
      <c r="AC74" s="212">
        <v>0</v>
      </c>
    </row>
    <row r="75" spans="1:29" s="207"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8.25" customHeight="1" x14ac:dyDescent="0.25">
      <c r="A76" s="213" t="s">
        <v>230</v>
      </c>
      <c r="B76" s="214" t="s">
        <v>567</v>
      </c>
      <c r="C76" s="226"/>
      <c r="D76" s="217"/>
      <c r="E76" s="218"/>
      <c r="F76" s="218"/>
      <c r="G76" s="212">
        <v>0</v>
      </c>
      <c r="H76" s="212">
        <v>0</v>
      </c>
      <c r="I76" s="212"/>
      <c r="J76" s="212">
        <v>0</v>
      </c>
      <c r="K76" s="212"/>
      <c r="L76" s="212">
        <v>0</v>
      </c>
      <c r="M76" s="212"/>
      <c r="N76" s="212">
        <v>0</v>
      </c>
      <c r="O76" s="217"/>
      <c r="P76" s="212">
        <v>0</v>
      </c>
      <c r="Q76" s="217"/>
      <c r="R76" s="212">
        <v>0</v>
      </c>
      <c r="S76" s="217"/>
      <c r="T76" s="212">
        <v>0</v>
      </c>
      <c r="U76" s="217"/>
      <c r="V76" s="212">
        <v>0</v>
      </c>
      <c r="W76" s="217"/>
      <c r="X76" s="212">
        <v>0</v>
      </c>
      <c r="Y76" s="217"/>
      <c r="Z76" s="212" t="s">
        <v>653</v>
      </c>
      <c r="AA76" s="217"/>
      <c r="AB76" s="212">
        <v>0</v>
      </c>
      <c r="AC76" s="212">
        <v>0</v>
      </c>
    </row>
    <row r="77" spans="1:29" ht="45" customHeight="1" x14ac:dyDescent="0.25">
      <c r="A77" s="213" t="s">
        <v>231</v>
      </c>
      <c r="B77" s="224" t="s">
        <v>565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653</v>
      </c>
      <c r="AA77" s="212"/>
      <c r="AB77" s="212">
        <v>0</v>
      </c>
      <c r="AC77" s="212">
        <v>0</v>
      </c>
    </row>
    <row r="78" spans="1:29" x14ac:dyDescent="0.25">
      <c r="A78" s="213" t="s">
        <v>232</v>
      </c>
      <c r="B78" s="22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653</v>
      </c>
      <c r="AA78" s="212"/>
      <c r="AB78" s="212">
        <v>0</v>
      </c>
      <c r="AC78" s="212">
        <v>0</v>
      </c>
    </row>
    <row r="79" spans="1:29" x14ac:dyDescent="0.25">
      <c r="A79" s="213" t="s">
        <v>233</v>
      </c>
      <c r="B79" s="214" t="s">
        <v>575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653</v>
      </c>
      <c r="AA79" s="212"/>
      <c r="AB79" s="212">
        <v>0</v>
      </c>
      <c r="AC79" s="212">
        <v>0</v>
      </c>
    </row>
    <row r="80" spans="1:29" x14ac:dyDescent="0.25">
      <c r="A80" s="213" t="s">
        <v>234</v>
      </c>
      <c r="B80" s="214" t="s">
        <v>568</v>
      </c>
      <c r="C80" s="226"/>
      <c r="D80" s="217"/>
      <c r="E80" s="218"/>
      <c r="F80" s="218"/>
      <c r="G80" s="212">
        <v>0</v>
      </c>
      <c r="H80" s="212">
        <v>0</v>
      </c>
      <c r="I80" s="212"/>
      <c r="J80" s="212">
        <v>0</v>
      </c>
      <c r="K80" s="212"/>
      <c r="L80" s="212">
        <v>0</v>
      </c>
      <c r="M80" s="212"/>
      <c r="N80" s="212">
        <v>0</v>
      </c>
      <c r="O80" s="217"/>
      <c r="P80" s="212">
        <v>0</v>
      </c>
      <c r="Q80" s="217"/>
      <c r="R80" s="212">
        <v>0</v>
      </c>
      <c r="S80" s="217"/>
      <c r="T80" s="212">
        <v>0</v>
      </c>
      <c r="U80" s="217"/>
      <c r="V80" s="212">
        <v>0</v>
      </c>
      <c r="W80" s="217"/>
      <c r="X80" s="212">
        <v>0</v>
      </c>
      <c r="Y80" s="217"/>
      <c r="Z80" s="212" t="s">
        <v>653</v>
      </c>
      <c r="AA80" s="217"/>
      <c r="AB80" s="212">
        <v>0</v>
      </c>
      <c r="AC80" s="212">
        <v>0</v>
      </c>
    </row>
    <row r="81" spans="1:29" x14ac:dyDescent="0.25">
      <c r="A81" s="213" t="s">
        <v>559</v>
      </c>
      <c r="B81" s="214" t="s">
        <v>569</v>
      </c>
      <c r="C81" s="226"/>
      <c r="D81" s="217"/>
      <c r="E81" s="218"/>
      <c r="F81" s="218"/>
      <c r="G81" s="212">
        <v>0</v>
      </c>
      <c r="H81" s="212">
        <v>0</v>
      </c>
      <c r="I81" s="212"/>
      <c r="J81" s="212">
        <v>0</v>
      </c>
      <c r="K81" s="212"/>
      <c r="L81" s="212">
        <v>0</v>
      </c>
      <c r="M81" s="212"/>
      <c r="N81" s="212">
        <v>0</v>
      </c>
      <c r="O81" s="217"/>
      <c r="P81" s="212">
        <v>0</v>
      </c>
      <c r="Q81" s="217"/>
      <c r="R81" s="212">
        <v>0</v>
      </c>
      <c r="S81" s="217"/>
      <c r="T81" s="212">
        <v>0</v>
      </c>
      <c r="U81" s="217"/>
      <c r="V81" s="212">
        <v>0</v>
      </c>
      <c r="W81" s="217"/>
      <c r="X81" s="212">
        <v>0</v>
      </c>
      <c r="Y81" s="217"/>
      <c r="Z81" s="212" t="s">
        <v>653</v>
      </c>
      <c r="AA81" s="217"/>
      <c r="AB81" s="212">
        <v>0</v>
      </c>
      <c r="AC81" s="212">
        <v>0</v>
      </c>
    </row>
    <row r="82" spans="1:29" x14ac:dyDescent="0.25">
      <c r="A82" s="213" t="s">
        <v>560</v>
      </c>
      <c r="B82" s="214" t="s">
        <v>570</v>
      </c>
      <c r="C82" s="226"/>
      <c r="D82" s="217"/>
      <c r="E82" s="218"/>
      <c r="F82" s="218"/>
      <c r="G82" s="212">
        <v>0</v>
      </c>
      <c r="H82" s="212">
        <v>0</v>
      </c>
      <c r="I82" s="212"/>
      <c r="J82" s="212">
        <v>0</v>
      </c>
      <c r="K82" s="212"/>
      <c r="L82" s="212">
        <v>0</v>
      </c>
      <c r="M82" s="212"/>
      <c r="N82" s="212">
        <v>0</v>
      </c>
      <c r="O82" s="217"/>
      <c r="P82" s="212">
        <v>0</v>
      </c>
      <c r="Q82" s="217"/>
      <c r="R82" s="212">
        <v>0</v>
      </c>
      <c r="S82" s="217"/>
      <c r="T82" s="212">
        <v>0</v>
      </c>
      <c r="U82" s="217"/>
      <c r="V82" s="212">
        <v>0</v>
      </c>
      <c r="W82" s="217"/>
      <c r="X82" s="212">
        <v>0</v>
      </c>
      <c r="Y82" s="217"/>
      <c r="Z82" s="212" t="s">
        <v>653</v>
      </c>
      <c r="AA82" s="217"/>
      <c r="AB82" s="212">
        <v>0</v>
      </c>
      <c r="AC82" s="212">
        <v>0</v>
      </c>
    </row>
    <row r="83" spans="1:29" x14ac:dyDescent="0.25">
      <c r="A83" s="213" t="s">
        <v>561</v>
      </c>
      <c r="B83" s="214" t="s">
        <v>571</v>
      </c>
      <c r="C83" s="226"/>
      <c r="D83" s="217"/>
      <c r="E83" s="218"/>
      <c r="F83" s="218"/>
      <c r="G83" s="212">
        <v>0</v>
      </c>
      <c r="H83" s="212">
        <v>0</v>
      </c>
      <c r="I83" s="212"/>
      <c r="J83" s="212">
        <v>0</v>
      </c>
      <c r="K83" s="212"/>
      <c r="L83" s="212">
        <v>0</v>
      </c>
      <c r="M83" s="212"/>
      <c r="N83" s="212">
        <v>0</v>
      </c>
      <c r="O83" s="217"/>
      <c r="P83" s="212">
        <v>0</v>
      </c>
      <c r="Q83" s="217"/>
      <c r="R83" s="212">
        <v>0</v>
      </c>
      <c r="S83" s="217"/>
      <c r="T83" s="212">
        <v>0</v>
      </c>
      <c r="U83" s="217"/>
      <c r="V83" s="212">
        <v>0</v>
      </c>
      <c r="W83" s="217"/>
      <c r="X83" s="212">
        <v>0</v>
      </c>
      <c r="Y83" s="217"/>
      <c r="Z83" s="212" t="s">
        <v>653</v>
      </c>
      <c r="AA83" s="217"/>
      <c r="AB83" s="212">
        <v>0</v>
      </c>
      <c r="AC83" s="212">
        <v>0</v>
      </c>
    </row>
    <row r="84" spans="1:29" x14ac:dyDescent="0.25">
      <c r="A84" s="213" t="s">
        <v>562</v>
      </c>
      <c r="B84" s="214" t="s">
        <v>572</v>
      </c>
      <c r="C84" s="226"/>
      <c r="D84" s="217"/>
      <c r="E84" s="218"/>
      <c r="F84" s="218"/>
      <c r="G84" s="212">
        <v>0</v>
      </c>
      <c r="H84" s="212">
        <v>20</v>
      </c>
      <c r="I84" s="212"/>
      <c r="J84" s="212">
        <v>0</v>
      </c>
      <c r="K84" s="212"/>
      <c r="L84" s="212">
        <v>0</v>
      </c>
      <c r="M84" s="212"/>
      <c r="N84" s="212">
        <v>0</v>
      </c>
      <c r="O84" s="217"/>
      <c r="P84" s="212">
        <v>0</v>
      </c>
      <c r="Q84" s="217"/>
      <c r="R84" s="212">
        <v>20</v>
      </c>
      <c r="S84" s="217"/>
      <c r="T84" s="212">
        <v>0</v>
      </c>
      <c r="U84" s="217"/>
      <c r="V84" s="212">
        <v>0</v>
      </c>
      <c r="W84" s="217"/>
      <c r="X84" s="212">
        <v>0</v>
      </c>
      <c r="Y84" s="217"/>
      <c r="Z84" s="212" t="s">
        <v>653</v>
      </c>
      <c r="AA84" s="217"/>
      <c r="AB84" s="212">
        <v>20</v>
      </c>
      <c r="AC84" s="212">
        <v>20</v>
      </c>
    </row>
    <row r="85" spans="1:29" x14ac:dyDescent="0.25">
      <c r="A85" s="213" t="s">
        <v>563</v>
      </c>
      <c r="B85" s="214" t="s">
        <v>573</v>
      </c>
      <c r="C85" s="226"/>
      <c r="D85" s="217"/>
      <c r="E85" s="218"/>
      <c r="F85" s="218"/>
      <c r="G85" s="212">
        <v>0</v>
      </c>
      <c r="H85" s="212">
        <v>0</v>
      </c>
      <c r="I85" s="212"/>
      <c r="J85" s="212">
        <v>0</v>
      </c>
      <c r="K85" s="212"/>
      <c r="L85" s="212">
        <v>0</v>
      </c>
      <c r="M85" s="218"/>
      <c r="N85" s="212">
        <v>0</v>
      </c>
      <c r="O85" s="217"/>
      <c r="P85" s="212">
        <v>0</v>
      </c>
      <c r="Q85" s="217"/>
      <c r="R85" s="212">
        <v>0</v>
      </c>
      <c r="S85" s="217"/>
      <c r="T85" s="212">
        <v>0</v>
      </c>
      <c r="U85" s="217"/>
      <c r="V85" s="212">
        <v>0</v>
      </c>
      <c r="W85" s="217"/>
      <c r="X85" s="212">
        <v>0</v>
      </c>
      <c r="Y85" s="217"/>
      <c r="Z85" s="212" t="s">
        <v>653</v>
      </c>
      <c r="AA85" s="217"/>
      <c r="AB85" s="212">
        <v>0</v>
      </c>
      <c r="AC85" s="212">
        <v>0</v>
      </c>
    </row>
    <row r="86" spans="1:29" x14ac:dyDescent="0.25">
      <c r="A86" s="213" t="s">
        <v>564</v>
      </c>
      <c r="B86" s="214" t="s">
        <v>574</v>
      </c>
      <c r="C86" s="227"/>
      <c r="D86" s="217"/>
      <c r="E86" s="218"/>
      <c r="F86" s="218"/>
      <c r="G86" s="212">
        <v>0</v>
      </c>
      <c r="H86" s="212">
        <v>0</v>
      </c>
      <c r="I86" s="212"/>
      <c r="J86" s="212">
        <v>0</v>
      </c>
      <c r="K86" s="212"/>
      <c r="L86" s="212">
        <v>0</v>
      </c>
      <c r="M86" s="218"/>
      <c r="N86" s="212">
        <v>0</v>
      </c>
      <c r="O86" s="217"/>
      <c r="P86" s="212">
        <v>0</v>
      </c>
      <c r="Q86" s="217"/>
      <c r="R86" s="212">
        <v>0</v>
      </c>
      <c r="S86" s="217"/>
      <c r="T86" s="212">
        <v>0</v>
      </c>
      <c r="U86" s="217"/>
      <c r="V86" s="212">
        <v>0</v>
      </c>
      <c r="W86" s="217"/>
      <c r="X86" s="212">
        <v>0</v>
      </c>
      <c r="Y86" s="217"/>
      <c r="Z86" s="212" t="s">
        <v>653</v>
      </c>
      <c r="AA86" s="217"/>
      <c r="AB86" s="212">
        <v>0</v>
      </c>
      <c r="AC86" s="21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8" zoomScale="55" zoomScaleSheetLayoutView="55" workbookViewId="0">
      <selection activeCell="K33" sqref="K33"/>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M_TP2000.PR.0064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6" t="s">
        <v>464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52</v>
      </c>
      <c r="B22" s="468" t="s">
        <v>24</v>
      </c>
      <c r="C22" s="457" t="s">
        <v>51</v>
      </c>
      <c r="D22" s="457" t="s">
        <v>50</v>
      </c>
      <c r="E22" s="471" t="s">
        <v>475</v>
      </c>
      <c r="F22" s="472"/>
      <c r="G22" s="472"/>
      <c r="H22" s="472"/>
      <c r="I22" s="472"/>
      <c r="J22" s="472"/>
      <c r="K22" s="472"/>
      <c r="L22" s="473"/>
      <c r="M22" s="457" t="s">
        <v>49</v>
      </c>
      <c r="N22" s="457" t="s">
        <v>48</v>
      </c>
      <c r="O22" s="457" t="s">
        <v>47</v>
      </c>
      <c r="P22" s="452" t="s">
        <v>265</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64.5" customHeight="1" x14ac:dyDescent="0.25">
      <c r="A23" s="467"/>
      <c r="B23" s="469"/>
      <c r="C23" s="467"/>
      <c r="D23" s="467"/>
      <c r="E23" s="462" t="s">
        <v>23</v>
      </c>
      <c r="F23" s="453" t="s">
        <v>139</v>
      </c>
      <c r="G23" s="453" t="s">
        <v>138</v>
      </c>
      <c r="H23" s="453" t="s">
        <v>137</v>
      </c>
      <c r="I23" s="455" t="s">
        <v>386</v>
      </c>
      <c r="J23" s="455" t="s">
        <v>387</v>
      </c>
      <c r="K23" s="455" t="s">
        <v>388</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37" t="s">
        <v>13</v>
      </c>
      <c r="AG24" s="137" t="s">
        <v>12</v>
      </c>
      <c r="AH24" s="138" t="s">
        <v>2</v>
      </c>
      <c r="AI24" s="138"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1" t="s">
        <v>626</v>
      </c>
      <c r="B26" s="292" t="s">
        <v>627</v>
      </c>
      <c r="C26" s="292" t="s">
        <v>628</v>
      </c>
      <c r="D26" s="293">
        <v>12.202299999999999</v>
      </c>
      <c r="E26" s="294" t="s">
        <v>331</v>
      </c>
      <c r="F26" s="294" t="s">
        <v>331</v>
      </c>
      <c r="G26" s="294" t="s">
        <v>331</v>
      </c>
      <c r="H26" s="294" t="s">
        <v>331</v>
      </c>
      <c r="I26" s="294" t="s">
        <v>331</v>
      </c>
      <c r="J26" s="294" t="s">
        <v>331</v>
      </c>
      <c r="K26" s="294" t="s">
        <v>331</v>
      </c>
      <c r="L26" s="294" t="s">
        <v>331</v>
      </c>
      <c r="M26" s="292" t="s">
        <v>629</v>
      </c>
      <c r="N26" s="292" t="s">
        <v>630</v>
      </c>
      <c r="O26" s="292" t="s">
        <v>631</v>
      </c>
      <c r="P26" s="295">
        <v>3274</v>
      </c>
      <c r="Q26" s="292" t="s">
        <v>632</v>
      </c>
      <c r="R26" s="295">
        <v>3274</v>
      </c>
      <c r="S26" s="292" t="s">
        <v>633</v>
      </c>
      <c r="T26" s="292" t="s">
        <v>634</v>
      </c>
      <c r="U26" s="292">
        <v>4</v>
      </c>
      <c r="V26" s="292">
        <v>4</v>
      </c>
      <c r="W26" s="292" t="s">
        <v>635</v>
      </c>
      <c r="X26" s="295">
        <v>3274</v>
      </c>
      <c r="Y26" s="296"/>
      <c r="Z26" s="292">
        <v>1</v>
      </c>
      <c r="AA26" s="295">
        <v>3235</v>
      </c>
      <c r="AB26" s="295">
        <v>3235</v>
      </c>
      <c r="AC26" s="292" t="s">
        <v>635</v>
      </c>
      <c r="AD26" s="295">
        <v>3882</v>
      </c>
      <c r="AE26" s="295">
        <v>3882</v>
      </c>
      <c r="AF26" s="291" t="s">
        <v>636</v>
      </c>
      <c r="AG26" s="292" t="s">
        <v>637</v>
      </c>
      <c r="AH26" s="292" t="s">
        <v>638</v>
      </c>
      <c r="AI26" s="292" t="s">
        <v>639</v>
      </c>
      <c r="AJ26" s="292" t="s">
        <v>640</v>
      </c>
      <c r="AK26" s="292" t="s">
        <v>641</v>
      </c>
      <c r="AL26" s="296"/>
      <c r="AM26" s="296"/>
      <c r="AN26" s="297"/>
      <c r="AO26" s="296"/>
      <c r="AP26" s="292" t="s">
        <v>642</v>
      </c>
      <c r="AQ26" s="292" t="s">
        <v>643</v>
      </c>
      <c r="AR26" s="292" t="s">
        <v>644</v>
      </c>
      <c r="AS26" s="292" t="s">
        <v>643</v>
      </c>
      <c r="AT26" s="292" t="s">
        <v>645</v>
      </c>
      <c r="AU26" s="292" t="s">
        <v>646</v>
      </c>
      <c r="AV26" s="298" t="s">
        <v>647</v>
      </c>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2" t="s">
        <v>648</v>
      </c>
      <c r="X27" s="295">
        <v>3274</v>
      </c>
      <c r="Y27" s="299"/>
      <c r="Z27" s="292"/>
      <c r="AA27" s="295">
        <v>3274</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2" t="s">
        <v>649</v>
      </c>
      <c r="X28" s="295">
        <v>3274</v>
      </c>
      <c r="Y28" s="299"/>
      <c r="Z28" s="292"/>
      <c r="AA28" s="295">
        <v>3274</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2" t="s">
        <v>650</v>
      </c>
      <c r="X29" s="295">
        <v>3274</v>
      </c>
      <c r="Y29" s="299"/>
      <c r="Z29" s="292"/>
      <c r="AA29" s="295">
        <v>3274</v>
      </c>
      <c r="AB29" s="299"/>
      <c r="AC29" s="299"/>
      <c r="AD29" s="299"/>
      <c r="AE29" s="299"/>
      <c r="AF29" s="299"/>
      <c r="AG29" s="299"/>
      <c r="AH29" s="299"/>
      <c r="AI29" s="299"/>
      <c r="AJ29" s="299"/>
      <c r="AK29" s="299"/>
      <c r="AL29" s="299"/>
      <c r="AM29" s="299"/>
      <c r="AN29" s="299"/>
      <c r="AO29" s="299"/>
      <c r="AP29" s="299"/>
      <c r="AQ29" s="299"/>
      <c r="AR29" s="299"/>
      <c r="AS29" s="299"/>
      <c r="AT29" s="299"/>
      <c r="AU29" s="299"/>
      <c r="AV29"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83" t="str">
        <f>'1. паспорт местоположение'!A5:C5</f>
        <v>Год раскрытия информации: 2024 год</v>
      </c>
      <c r="B5" s="483"/>
      <c r="C5" s="180"/>
      <c r="D5" s="69"/>
      <c r="E5" s="69"/>
      <c r="F5" s="69"/>
      <c r="G5" s="69"/>
      <c r="H5" s="69"/>
    </row>
    <row r="6" spans="1:8" ht="18.75" x14ac:dyDescent="0.3">
      <c r="A6" s="142"/>
      <c r="B6" s="142"/>
      <c r="C6" s="181"/>
      <c r="D6" s="142"/>
      <c r="E6" s="142"/>
      <c r="F6" s="142"/>
      <c r="G6" s="142"/>
      <c r="H6" s="142"/>
    </row>
    <row r="7" spans="1:8" ht="18.75" x14ac:dyDescent="0.25">
      <c r="A7" s="308" t="s">
        <v>9</v>
      </c>
      <c r="B7" s="308"/>
      <c r="C7" s="182"/>
      <c r="D7" s="141"/>
      <c r="E7" s="141"/>
      <c r="F7" s="141"/>
      <c r="G7" s="141"/>
      <c r="H7" s="141"/>
    </row>
    <row r="8" spans="1:8" ht="18.75" x14ac:dyDescent="0.25">
      <c r="A8" s="141"/>
      <c r="B8" s="141"/>
      <c r="C8" s="182"/>
      <c r="D8" s="141"/>
      <c r="E8" s="141"/>
      <c r="F8" s="141"/>
      <c r="G8" s="141"/>
      <c r="H8" s="141"/>
    </row>
    <row r="9" spans="1:8" x14ac:dyDescent="0.25">
      <c r="A9" s="312" t="str">
        <f>'1. паспорт местоположение'!A9:C9</f>
        <v>АО "Россети Тюмень"</v>
      </c>
      <c r="B9" s="312"/>
      <c r="C9" s="183"/>
      <c r="D9" s="139"/>
      <c r="E9" s="139"/>
      <c r="F9" s="139"/>
      <c r="G9" s="139"/>
      <c r="H9" s="139"/>
    </row>
    <row r="10" spans="1:8" x14ac:dyDescent="0.25">
      <c r="A10" s="305" t="s">
        <v>8</v>
      </c>
      <c r="B10" s="305"/>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2" t="str">
        <f>'1. паспорт местоположение'!A12:C12</f>
        <v>M_TP2000.PR.0064</v>
      </c>
      <c r="B12" s="312"/>
      <c r="C12" s="183"/>
      <c r="D12" s="139"/>
      <c r="E12" s="139"/>
      <c r="F12" s="139"/>
      <c r="G12" s="139"/>
      <c r="H12" s="139"/>
    </row>
    <row r="13" spans="1:8" x14ac:dyDescent="0.25">
      <c r="A13" s="305" t="s">
        <v>7</v>
      </c>
      <c r="B13" s="305"/>
      <c r="C13" s="29"/>
      <c r="D13" s="140"/>
      <c r="E13" s="140"/>
      <c r="F13" s="140"/>
      <c r="G13" s="140"/>
      <c r="H13" s="140"/>
    </row>
    <row r="14" spans="1:8" ht="18.75" x14ac:dyDescent="0.25">
      <c r="A14" s="11"/>
      <c r="B14" s="11"/>
      <c r="C14" s="11"/>
      <c r="D14" s="11"/>
      <c r="E14" s="11"/>
      <c r="F14" s="11"/>
      <c r="G14" s="11"/>
      <c r="H14" s="11"/>
    </row>
    <row r="15" spans="1:8" ht="42" customHeight="1" x14ac:dyDescent="0.25">
      <c r="A15" s="310" t="str">
        <f>'1. паспорт местоположение'!A15:C15</f>
        <v>Реконструкция ПС 110 кВ Ево-Яха (ГПП-5) (замена ДГР, автоматики управления ДГР)</v>
      </c>
      <c r="B15" s="310"/>
      <c r="C15" s="183"/>
      <c r="D15" s="139"/>
      <c r="E15" s="139"/>
      <c r="F15" s="139"/>
      <c r="G15" s="139"/>
      <c r="H15" s="139"/>
    </row>
    <row r="16" spans="1:8" x14ac:dyDescent="0.25">
      <c r="A16" s="305" t="s">
        <v>6</v>
      </c>
      <c r="B16" s="305"/>
      <c r="C16" s="29"/>
      <c r="D16" s="140"/>
      <c r="E16" s="140"/>
      <c r="F16" s="140"/>
      <c r="G16" s="140"/>
      <c r="H16" s="140"/>
    </row>
    <row r="17" spans="1:2" x14ac:dyDescent="0.25">
      <c r="B17" s="110"/>
    </row>
    <row r="18" spans="1:2" ht="33.75" customHeight="1" x14ac:dyDescent="0.25">
      <c r="A18" s="481" t="s">
        <v>465</v>
      </c>
      <c r="B18" s="482"/>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539</v>
      </c>
    </row>
    <row r="24" spans="1:2" ht="16.5" thickBot="1" x14ac:dyDescent="0.3">
      <c r="A24" s="112" t="s">
        <v>340</v>
      </c>
      <c r="B24" s="114" t="s">
        <v>540</v>
      </c>
    </row>
    <row r="25" spans="1:2" ht="16.5" thickBot="1" x14ac:dyDescent="0.3">
      <c r="A25" s="115" t="s">
        <v>341</v>
      </c>
      <c r="B25" s="113">
        <v>2026</v>
      </c>
    </row>
    <row r="26" spans="1:2" ht="16.5" thickBot="1" x14ac:dyDescent="0.3">
      <c r="A26" s="116" t="s">
        <v>342</v>
      </c>
      <c r="B26" s="113" t="str">
        <f>'3.3 паспорт описание'!C30</f>
        <v>П</v>
      </c>
    </row>
    <row r="27" spans="1:2" ht="29.25" thickBot="1" x14ac:dyDescent="0.3">
      <c r="A27" s="300" t="s">
        <v>618</v>
      </c>
      <c r="B27" s="206">
        <v>48.614761937778702</v>
      </c>
    </row>
    <row r="28" spans="1:2" ht="16.5" thickBot="1" x14ac:dyDescent="0.3">
      <c r="A28" s="119" t="s">
        <v>343</v>
      </c>
      <c r="B28" s="119" t="s">
        <v>654</v>
      </c>
    </row>
    <row r="29" spans="1:2" ht="28.5" x14ac:dyDescent="0.25">
      <c r="A29" s="234" t="s">
        <v>344</v>
      </c>
      <c r="B29" s="235">
        <f>B30</f>
        <v>1.306</v>
      </c>
    </row>
    <row r="30" spans="1:2" ht="28.5" x14ac:dyDescent="0.25">
      <c r="A30" s="236" t="s">
        <v>345</v>
      </c>
      <c r="B30" s="237">
        <f>B32+B37+B42</f>
        <v>1.306</v>
      </c>
    </row>
    <row r="31" spans="1:2" x14ac:dyDescent="0.25">
      <c r="A31" s="238" t="s">
        <v>346</v>
      </c>
      <c r="B31" s="239"/>
    </row>
    <row r="32" spans="1:2" ht="29.25" thickBot="1" x14ac:dyDescent="0.3">
      <c r="A32" s="240" t="s">
        <v>584</v>
      </c>
      <c r="B32" s="241">
        <v>1.306</v>
      </c>
    </row>
    <row r="33" spans="1:2" ht="30" x14ac:dyDescent="0.25">
      <c r="A33" s="242" t="s">
        <v>585</v>
      </c>
      <c r="B33" s="243">
        <v>1.306</v>
      </c>
    </row>
    <row r="34" spans="1:2" x14ac:dyDescent="0.25">
      <c r="A34" s="244" t="s">
        <v>348</v>
      </c>
      <c r="B34" s="289">
        <f>B33*100/B27</f>
        <v>2.6864268134677478</v>
      </c>
    </row>
    <row r="35" spans="1:2" x14ac:dyDescent="0.25">
      <c r="A35" s="244" t="s">
        <v>349</v>
      </c>
      <c r="B35" s="245">
        <v>0</v>
      </c>
    </row>
    <row r="36" spans="1:2" ht="16.5" thickBot="1" x14ac:dyDescent="0.3">
      <c r="A36" s="244" t="s">
        <v>350</v>
      </c>
      <c r="B36" s="245">
        <v>0</v>
      </c>
    </row>
    <row r="37" spans="1:2" ht="29.25" thickBot="1" x14ac:dyDescent="0.3">
      <c r="A37" s="124" t="s">
        <v>351</v>
      </c>
      <c r="B37" s="290">
        <v>0</v>
      </c>
    </row>
    <row r="38" spans="1:2" ht="16.5" thickBot="1" x14ac:dyDescent="0.3">
      <c r="A38" s="119" t="s">
        <v>347</v>
      </c>
      <c r="B38" s="243">
        <v>0</v>
      </c>
    </row>
    <row r="39" spans="1:2" ht="16.5" thickBot="1" x14ac:dyDescent="0.3">
      <c r="A39" s="119" t="s">
        <v>348</v>
      </c>
      <c r="B39" s="289">
        <v>0</v>
      </c>
    </row>
    <row r="40" spans="1:2" ht="16.5" thickBot="1" x14ac:dyDescent="0.3">
      <c r="A40" s="119" t="s">
        <v>349</v>
      </c>
      <c r="B40" s="245">
        <v>0</v>
      </c>
    </row>
    <row r="41" spans="1:2" ht="16.5" thickBot="1" x14ac:dyDescent="0.3">
      <c r="A41" s="119" t="s">
        <v>350</v>
      </c>
      <c r="B41" s="245">
        <v>0</v>
      </c>
    </row>
    <row r="42" spans="1:2" ht="29.25" thickBot="1" x14ac:dyDescent="0.3">
      <c r="A42" s="124" t="s">
        <v>352</v>
      </c>
      <c r="B42" s="206">
        <v>0</v>
      </c>
    </row>
    <row r="43" spans="1:2" ht="16.5" thickBot="1" x14ac:dyDescent="0.3">
      <c r="A43" s="119" t="s">
        <v>486</v>
      </c>
      <c r="B43" s="243">
        <v>0</v>
      </c>
    </row>
    <row r="44" spans="1:2" ht="16.5" thickBot="1" x14ac:dyDescent="0.3">
      <c r="A44" s="119" t="s">
        <v>348</v>
      </c>
      <c r="B44" s="289">
        <v>0</v>
      </c>
    </row>
    <row r="45" spans="1:2" ht="16.5" thickBot="1" x14ac:dyDescent="0.3">
      <c r="A45" s="119" t="s">
        <v>349</v>
      </c>
      <c r="B45" s="245">
        <v>0</v>
      </c>
    </row>
    <row r="46" spans="1:2" ht="16.5" thickBot="1" x14ac:dyDescent="0.3">
      <c r="A46" s="119" t="s">
        <v>350</v>
      </c>
      <c r="B46" s="245">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206">
        <v>0</v>
      </c>
    </row>
    <row r="53" spans="1:3" ht="16.5" thickBot="1" x14ac:dyDescent="0.3">
      <c r="A53" s="115" t="s">
        <v>358</v>
      </c>
      <c r="B53" s="206">
        <v>0</v>
      </c>
    </row>
    <row r="54" spans="1:3" ht="16.5" thickBot="1" x14ac:dyDescent="0.3">
      <c r="A54" s="115" t="s">
        <v>359</v>
      </c>
      <c r="B54" s="206">
        <v>0</v>
      </c>
    </row>
    <row r="55" spans="1:3" ht="16.5" thickBot="1" x14ac:dyDescent="0.3">
      <c r="A55" s="116" t="s">
        <v>360</v>
      </c>
      <c r="B55" s="206">
        <v>0</v>
      </c>
    </row>
    <row r="56" spans="1:3" ht="15.75" customHeight="1" x14ac:dyDescent="0.25">
      <c r="A56" s="118" t="s">
        <v>361</v>
      </c>
      <c r="B56" s="120"/>
      <c r="C56" s="477"/>
    </row>
    <row r="57" spans="1:3" x14ac:dyDescent="0.25">
      <c r="A57" s="122" t="s">
        <v>362</v>
      </c>
      <c r="B57" s="122" t="s">
        <v>537</v>
      </c>
      <c r="C57" s="477"/>
    </row>
    <row r="58" spans="1:3" ht="30.75" thickBot="1" x14ac:dyDescent="0.3">
      <c r="A58" s="122" t="s">
        <v>363</v>
      </c>
      <c r="B58" s="117" t="s">
        <v>582</v>
      </c>
      <c r="C58" s="477"/>
    </row>
    <row r="59" spans="1:3" x14ac:dyDescent="0.25">
      <c r="A59" s="122" t="s">
        <v>364</v>
      </c>
      <c r="B59" s="122"/>
      <c r="C59" s="477"/>
    </row>
    <row r="60" spans="1:3" ht="16.5" thickBot="1" x14ac:dyDescent="0.3">
      <c r="A60" s="122" t="s">
        <v>365</v>
      </c>
      <c r="B60" s="117" t="s">
        <v>530</v>
      </c>
      <c r="C60" s="477"/>
    </row>
    <row r="61" spans="1:3" ht="16.5" thickBot="1" x14ac:dyDescent="0.3">
      <c r="A61" s="123" t="s">
        <v>366</v>
      </c>
      <c r="B61" s="123"/>
      <c r="C61" s="477"/>
    </row>
    <row r="62" spans="1:3" ht="30.75" thickBot="1" x14ac:dyDescent="0.3">
      <c r="A62" s="120" t="s">
        <v>367</v>
      </c>
      <c r="B62" s="117" t="s">
        <v>530</v>
      </c>
    </row>
    <row r="63" spans="1:3" ht="29.25" thickBot="1" x14ac:dyDescent="0.3">
      <c r="A63" s="115" t="s">
        <v>368</v>
      </c>
      <c r="B63" s="117" t="s">
        <v>530</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538</v>
      </c>
      <c r="C67" s="184"/>
    </row>
    <row r="68" spans="1:3" ht="16.5" thickBot="1" x14ac:dyDescent="0.3">
      <c r="A68" s="115" t="s">
        <v>372</v>
      </c>
      <c r="B68" s="117" t="s">
        <v>651</v>
      </c>
    </row>
    <row r="69" spans="1:3" ht="16.5" thickBot="1" x14ac:dyDescent="0.3">
      <c r="A69" s="122" t="s">
        <v>373</v>
      </c>
      <c r="B69" s="117" t="s">
        <v>530</v>
      </c>
    </row>
    <row r="70" spans="1:3" ht="16.5" thickBot="1" x14ac:dyDescent="0.3">
      <c r="A70" s="122" t="s">
        <v>374</v>
      </c>
      <c r="B70" s="128"/>
    </row>
    <row r="71" spans="1:3" ht="16.5" thickBot="1" x14ac:dyDescent="0.3">
      <c r="A71" s="122" t="s">
        <v>375</v>
      </c>
      <c r="B71" s="128"/>
    </row>
    <row r="72" spans="1:3" ht="29.25" thickBot="1" x14ac:dyDescent="0.3">
      <c r="A72" s="129" t="s">
        <v>376</v>
      </c>
      <c r="B72" s="126" t="s">
        <v>531</v>
      </c>
      <c r="C72" s="185"/>
    </row>
    <row r="73" spans="1:3" ht="28.5" x14ac:dyDescent="0.25">
      <c r="A73" s="118" t="s">
        <v>377</v>
      </c>
      <c r="B73" s="478" t="s">
        <v>652</v>
      </c>
      <c r="C73" s="477"/>
    </row>
    <row r="74" spans="1:3" x14ac:dyDescent="0.25">
      <c r="A74" s="122" t="s">
        <v>378</v>
      </c>
      <c r="B74" s="479"/>
      <c r="C74" s="477"/>
    </row>
    <row r="75" spans="1:3" x14ac:dyDescent="0.25">
      <c r="A75" s="122" t="s">
        <v>379</v>
      </c>
      <c r="B75" s="479"/>
      <c r="C75" s="477"/>
    </row>
    <row r="76" spans="1:3" x14ac:dyDescent="0.25">
      <c r="A76" s="122" t="s">
        <v>380</v>
      </c>
      <c r="B76" s="479"/>
      <c r="C76" s="477"/>
    </row>
    <row r="77" spans="1:3" x14ac:dyDescent="0.25">
      <c r="A77" s="122" t="s">
        <v>381</v>
      </c>
      <c r="B77" s="479"/>
      <c r="C77" s="477"/>
    </row>
    <row r="78" spans="1:3" ht="16.5" thickBot="1" x14ac:dyDescent="0.3">
      <c r="A78" s="130" t="s">
        <v>382</v>
      </c>
      <c r="B78" s="480"/>
      <c r="C78" s="477"/>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2024-05-14T12:39:08Z</dcterms:modified>
</cp:coreProperties>
</file>