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7\"/>
    </mc:Choice>
  </mc:AlternateContent>
  <bookViews>
    <workbookView xWindow="0" yWindow="0" windowWidth="17580" windowHeight="91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47" i="22" l="1"/>
  <c r="B51" i="22"/>
  <c r="B54" i="22"/>
  <c r="B52" i="22"/>
  <c r="B34" i="22"/>
  <c r="B29" i="22" l="1"/>
  <c r="B30" i="22"/>
  <c r="A4" i="31" l="1"/>
  <c r="B26" i="22" l="1"/>
  <c r="A5" i="22" l="1"/>
  <c r="A5" i="5"/>
  <c r="A5" i="16"/>
  <c r="A5" i="10"/>
  <c r="A4" i="17"/>
  <c r="A5" i="6"/>
  <c r="A5" i="14"/>
  <c r="A6" i="13"/>
  <c r="B22" i="22" l="1"/>
  <c r="A4" i="12" l="1"/>
  <c r="A5" i="30" s="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5" i="30" s="1"/>
  <c r="A11" i="12"/>
  <c r="A12" i="30" s="1"/>
  <c r="A8" i="12"/>
  <c r="A9" i="30"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<sst xmlns="http://schemas.openxmlformats.org/spreadsheetml/2006/main" count="1300" uniqueCount="656">
  <si>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</si>
  <si>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</si>
  <si>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</si>
  <si>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</si>
  <si>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</si>
  <si>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</si>
  <si>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</si>
  <si>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</si>
  <si>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</si>
  <si>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</si>
  <si>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</si>
  <si>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</si>
  <si>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</si>
  <si>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</si>
  <si>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</si>
  <si>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</si>
  <si>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</si>
  <si>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</si>
  <si>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</si>
  <si>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</si>
  <si>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</si>
  <si>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</si>
  <si>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</si>
  <si>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</si>
  <si>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</si>
  <si>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</si>
  <si>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</si>
  <si>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</si>
  <si>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</si>
  <si>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</si>
  <si>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</si>
  <si>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</si>
  <si>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</si>
  <si>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</si>
  <si>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</si>
  <si>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</si>
  <si>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</si>
  <si>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</si>
  <si>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</si>
  <si>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</si>
  <si>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</si>
  <si>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</si>
  <si>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</si>
  <si>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</si>
  <si>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</si>
  <si>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</si>
  <si>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</si>
  <si>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</si>
  <si>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</si>
  <si>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</si>
  <si>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</si>
  <si>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</si>
  <si>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</si>
  <si>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</si>
  <si>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</si>
  <si>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</si>
  <si>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</si>
  <si>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</si>
  <si>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</si>
  <si>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</si>
  <si>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</si>
  <si>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</si>
  <si>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</si>
  <si>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</si>
  <si>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</si>
  <si>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</si>
  <si>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</si>
  <si>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</si>
  <si>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</si>
  <si>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</si>
  <si>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</si>
  <si>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</si>
  <si>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</si>
  <si>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</si>
  <si>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</si>
  <si>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</si>
  <si>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</si>
  <si>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</si>
  <si>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</si>
  <si>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</si>
  <si>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</si>
  <si>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</si>
  <si>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</si>
  <si>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</si>
  <si>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</si>
  <si>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</si>
  <si>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</si>
  <si>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</si>
  <si>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</si>
  <si>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</si>
  <si>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</si>
  <si>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</si>
  <si>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</si>
  <si>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</si>
  <si>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</si>
  <si>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</si>
  <si>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</si>
  <si>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</si>
  <si>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</si>
  <si>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</si>
  <si>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</si>
  <si>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</si>
  <si>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</si>
  <si>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</si>
  <si>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</si>
  <si>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</si>
  <si>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</si>
  <si>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</si>
  <si>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</si>
  <si>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</si>
  <si>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</si>
  <si>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</si>
  <si>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</si>
  <si>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</si>
  <si>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</si>
  <si>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</si>
  <si>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</si>
  <si>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</si>
  <si>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</si>
  <si>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</si>
  <si>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</si>
  <si>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</si>
  <si>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</si>
  <si>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</si>
  <si>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</si>
  <si>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</si>
  <si>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</si>
  <si>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</si>
  <si>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</si>
  <si>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</si>
  <si>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</si>
  <si>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</si>
  <si>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</si>
  <si>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</si>
  <si>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</si>
  <si>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</si>
  <si>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</si>
  <si>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</si>
  <si>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</si>
  <si>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</si>
  <si>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</si>
  <si>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</si>
  <si>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</si>
  <si>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</si>
  <si>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</si>
  <si>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</si>
  <si>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</si>
  <si>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</si>
  <si>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</si>
  <si>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</si>
  <si>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</si>
  <si>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</si>
  <si>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</si>
  <si>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</si>
  <si>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</si>
  <si>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</si>
  <si>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</si>
  <si>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</si>
  <si>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</si>
  <si>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</si>
  <si>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</si>
  <si>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</si>
  <si>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</si>
  <si>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</si>
  <si>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</si>
  <si>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</si>
  <si>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</si>
  <si>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</si>
  <si>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</si>
  <si>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</si>
  <si>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</si>
  <si>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</si>
  <si>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</si>
  <si>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</si>
  <si>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</si>
  <si>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</si>
  <si>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</si>
  <si>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</si>
  <si>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</si>
  <si>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</si>
  <si>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</si>
  <si>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</si>
  <si>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</si>
  <si>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</si>
  <si>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</si>
  <si>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</si>
  <si>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</si>
  <si>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</si>
  <si>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</si>
  <si>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</si>
  <si>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</si>
  <si>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</si>
  <si>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</si>
  <si>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</si>
  <si>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</si>
  <si>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</si>
  <si>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</si>
  <si>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</si>
  <si>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</si>
  <si>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</si>
  <si>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</si>
  <si>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</si>
  <si>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</si>
  <si>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</si>
  <si>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</si>
  <si>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</si>
  <si>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</si>
  <si>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</si>
  <si>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</si>
  <si>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</si>
  <si>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</si>
  <si>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</si>
  <si>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</si>
  <si>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</si>
  <si>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</si>
  <si>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</si>
  <si>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</si>
  <si>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</si>
  <si>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</si>
  <si>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</si>
  <si>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</si>
  <si>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</si>
  <si>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</si>
  <si>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</si>
  <si>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</si>
  <si>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</si>
  <si>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</si>
  <si>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</si>
  <si>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</si>
  <si>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</si>
  <si>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</si>
  <si>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</si>
  <si>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</si>
  <si>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</si>
  <si>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</si>
  <si>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</si>
  <si>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</si>
  <si>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</si>
  <si>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</si>
  <si>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</si>
  <si>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</si>
  <si>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</si>
  <si>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</si>
  <si>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</si>
  <si>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</si>
  <si>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</si>
  <si>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</si>
  <si>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</si>
  <si>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</si>
  <si>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</si>
  <si>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</si>
  <si>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</si>
  <si>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</si>
  <si>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</si>
  <si>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</si>
  <si>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</si>
  <si>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</si>
  <si>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</si>
  <si>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</si>
  <si>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</si>
  <si>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</si>
  <si>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</si>
  <si>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</si>
  <si>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</si>
  <si>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</si>
  <si>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</si>
  <si>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</si>
  <si>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</si>
  <si>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</si>
  <si>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</si>
  <si>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</si>
  <si>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</si>
  <si>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</si>
  <si>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</si>
  <si>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</si>
  <si>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</si>
  <si>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</si>
  <si>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</si>
  <si>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</si>
  <si>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</si>
  <si>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</si>
  <si>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</si>
  <si>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</si>
  <si>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</si>
  <si>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</si>
  <si>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</si>
  <si>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</si>
  <si>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</si>
  <si>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</si>
  <si>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</si>
  <si>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</si>
  <si>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</si>
  <si>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</si>
  <si>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</si>
  <si>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</si>
  <si>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</si>
  <si>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</si>
  <si>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</si>
  <si>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</si>
  <si>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</si>
  <si>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</si>
  <si>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</si>
  <si>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</si>
  <si>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</si>
  <si>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</si>
  <si>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</si>
  <si>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</si>
  <si>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</si>
  <si>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</si>
  <si>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</si>
  <si>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</si>
  <si>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</si>
  <si>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</si>
  <si>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</si>
  <si>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</si>
  <si>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</si>
  <si>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</si>
  <si>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</si>
  <si>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</si>
  <si>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</si>
  <si>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</si>
  <si>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</si>
  <si>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</si>
  <si>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</si>
  <si>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</si>
  <si>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</si>
  <si>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</si>
  <si>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</si>
  <si>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</si>
  <si>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</si>
  <si>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</si>
  <si>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</si>
  <si>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</si>
  <si>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</si>
  <si>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</si>
  <si>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</si>
  <si>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</si>
  <si>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</si>
  <si>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</si>
  <si>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</si>
  <si>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</si>
  <si>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</si>
  <si>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</si>
  <si>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</si>
  <si>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</si>
  <si>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</si>
  <si>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</si>
  <si>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</si>
  <si>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</si>
  <si>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</si>
  <si>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</si>
  <si>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</si>
  <si>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</si>
  <si>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</si>
  <si>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</si>
  <si>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</si>
  <si>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</si>
  <si>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</si>
  <si>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</si>
  <si>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</si>
  <si>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</si>
  <si>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</si>
  <si>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</si>
  <si>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</si>
  <si>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</si>
  <si>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</si>
  <si>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</si>
  <si>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</si>
  <si>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</si>
  <si>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</si>
  <si>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</si>
  <si>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</si>
  <si>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</si>
  <si>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</si>
  <si>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</si>
  <si>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</si>
  <si>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</si>
  <si>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</si>
  <si>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</si>
  <si>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</si>
  <si>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</si>
  <si>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</si>
  <si>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</si>
  <si>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</si>
  <si>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</si>
  <si>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</si>
  <si>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</si>
  <si>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</si>
  <si>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</si>
  <si>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</si>
  <si>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</si>
  <si>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</si>
  <si>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</si>
  <si>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</si>
  <si>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</si>
  <si>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</si>
  <si>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</si>
  <si>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</si>
  <si>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</si>
  <si>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</si>
  <si>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</si>
  <si>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</si>
  <si>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</si>
  <si>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</si>
  <si>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</si>
  <si>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</si>
  <si>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</si>
  <si>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</si>
  <si>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</si>
  <si>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</si>
  <si>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</si>
  <si>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</si>
  <si>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</si>
  <si>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</si>
  <si>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</si>
  <si>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</si>
  <si>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</si>
  <si>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</si>
  <si>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</si>
  <si>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</si>
  <si>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</si>
  <si>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</si>
  <si>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</si>
  <si>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</si>
  <si>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</si>
  <si>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</si>
  <si>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</si>
  <si>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</si>
  <si>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</si>
  <si>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</si>
  <si>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</si>
  <si>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</si>
  <si>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</si>
  <si>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</si>
  <si>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</si>
  <si>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</si>
  <si>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</si>
  <si>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</si>
  <si>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</si>
  <si>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</si>
  <si>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</si>
  <si>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</si>
  <si>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</si>
  <si>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</si>
  <si>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</si>
  <si>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</si>
  <si>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</si>
  <si>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</si>
  <si>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</si>
  <si>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</si>
  <si>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</si>
  <si>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</si>
  <si>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</si>
  <si>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</si>
  <si>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</si>
  <si>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</si>
  <si>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</si>
  <si>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</si>
  <si>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</si>
  <si>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</si>
  <si>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</si>
  <si>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</si>
  <si>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</si>
  <si>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</si>
  <si>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</si>
  <si>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</si>
  <si>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</si>
  <si>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</si>
  <si>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</si>
  <si>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</si>
  <si>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</si>
  <si>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</si>
  <si>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</si>
  <si>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</si>
  <si>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</si>
  <si>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</si>
  <si>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</si>
  <si>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</si>
  <si>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</si>
  <si>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</si>
  <si>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</si>
  <si>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</si>
  <si>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</si>
  <si>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</si>
  <si>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</si>
  <si>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</si>
  <si>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</si>
  <si>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</si>
  <si>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</si>
  <si>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</si>
  <si>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</si>
  <si>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</si>
  <si>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</si>
  <si>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</si>
  <si>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</si>
  <si>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</si>
  <si>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</si>
  <si>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</si>
  <si>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</si>
  <si>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</si>
  <si>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</si>
  <si>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</si>
  <si>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</si>
  <si>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</si>
  <si>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</si>
  <si>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</si>
  <si>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</si>
  <si>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</si>
  <si>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</si>
  <si>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</si>
  <si>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</si>
  <si>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</si>
  <si>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</si>
  <si>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</si>
  <si>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</si>
  <si>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</si>
  <si>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</si>
  <si>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</si>
  <si>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</si>
  <si>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</si>
  <si>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</si>
  <si>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</si>
  <si>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</si>
  <si>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</si>
  <si>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</si>
  <si>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</si>
  <si>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</si>
  <si>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</si>
  <si>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</si>
  <si>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</si>
  <si>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</si>
  <si>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</si>
  <si>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</si>
  <si>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</si>
  <si>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г. Новый Уренгой</t>
  </si>
  <si>
    <t>не подошел срок</t>
  </si>
  <si>
    <t>Возможность реализации в установленный срок</t>
  </si>
  <si>
    <t>АО "Россети Тюмень"</t>
  </si>
  <si>
    <t>Год 2025</t>
  </si>
  <si>
    <t>Год 2026</t>
  </si>
  <si>
    <t>Год 2027</t>
  </si>
  <si>
    <t>M_TP2000.PR.0067</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</si>
  <si>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</si>
  <si>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</si>
  <si>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</si>
  <si>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</si>
  <si>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</si>
  <si>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</si>
  <si>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</si>
  <si>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Система гарантированного электропитания комуникационногго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</si>
  <si>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</si>
  <si>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</si>
  <si>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</si>
  <si>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</si>
  <si>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</si>
  <si>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</si>
  <si>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</si>
  <si>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</si>
  <si>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</si>
  <si>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</si>
  <si>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</si>
  <si>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</si>
  <si>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</si>
  <si>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</si>
  <si>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</si>
  <si>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</si>
  <si>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</si>
  <si>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</si>
  <si>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</si>
  <si>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</si>
  <si>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</si>
  <si>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</si>
  <si>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</si>
  <si>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</si>
  <si>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</si>
  <si>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</si>
  <si>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</si>
  <si>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</si>
  <si>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</si>
  <si>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</si>
  <si>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</si>
  <si>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</si>
  <si>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</si>
  <si>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</si>
  <si>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</si>
  <si>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</si>
  <si>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</si>
  <si>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</si>
  <si>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</si>
  <si>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</si>
  <si>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</si>
  <si>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</si>
  <si>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</si>
  <si>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</si>
  <si>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</si>
  <si>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</si>
  <si>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25.04.2024-30.11.2024</t>
  </si>
  <si>
    <t>ПС 110кВ ЯГП-3</t>
  </si>
  <si>
    <t>ПС 110кВ ЯГП-4</t>
  </si>
  <si>
    <t>ПС 110кВ ЯГП-6</t>
  </si>
  <si>
    <t>ПС 110кВ ЯГП-7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</si>
  <si>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</si>
  <si>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</si>
  <si>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</si>
  <si>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</si>
  <si>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</si>
  <si>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</si>
  <si>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</si>
  <si>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</si>
  <si>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</si>
  <si>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</si>
  <si>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</si>
  <si>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</si>
  <si>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</si>
  <si>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</si>
  <si>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</si>
  <si>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</si>
  <si>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</si>
  <si>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</si>
  <si>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</si>
  <si>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</si>
  <si>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</si>
  <si>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</si>
  <si>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</si>
  <si>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</si>
  <si>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</si>
  <si>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20 единиц оборудования
финансирование 94,85 млн. руб</t>
  </si>
  <si>
    <t>4 969,73 тыс. руб./шт.</t>
  </si>
  <si>
    <t xml:space="preserve"> по состоянию на 01.01.2023</t>
  </si>
  <si>
    <t>по состоянию на 01.01.2024</t>
  </si>
  <si>
    <t xml:space="preserve">Факт 2023 года </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</si>
  <si>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</si>
  <si>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</si>
  <si>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</si>
  <si>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</si>
  <si>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</si>
  <si>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</si>
  <si>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</si>
  <si>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</si>
  <si>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</si>
  <si>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</si>
  <si>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</si>
  <si>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</si>
  <si>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</si>
  <si>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</si>
  <si>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</si>
  <si>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</si>
  <si>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</si>
  <si>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</si>
  <si>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</si>
  <si>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</si>
  <si>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t>
  </si>
  <si>
    <t>ООО "ИТ Компания Д-Системс"</t>
  </si>
  <si>
    <t>ООО "Комплайт"</t>
  </si>
  <si>
    <t>ООО "ВИП-ТЕЛЕКОМ"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</si>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</sst>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167" fontId="11" fillId="0" borderId="0" xfId="70" applyNumberFormat="1" applyFont="1" applyAlignment="1">
      <alignment vertical="center"/>
    </xf>
    <xf numFmtId="169" fontId="11" fillId="0" borderId="0" xfId="70" applyNumberFormat="1" applyFont="1" applyAlignment="1">
      <alignment vertical="center"/>
    </xf>
    <xf numFmtId="0" fontId="62" fillId="25" borderId="0" xfId="70" applyFont="1" applyFill="1" applyAlignment="1">
      <alignment vertical="center"/>
    </xf>
    <xf numFmtId="170" fontId="11" fillId="0" borderId="37"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8" borderId="24" xfId="2" applyFont="1" applyFill="1" applyBorder="1" applyAlignment="1">
      <alignment horizontal="left" vertical="center" wrapText="1"/>
    </xf>
    <xf numFmtId="168" fontId="39" fillId="28" borderId="38"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7" fillId="0" borderId="1" xfId="1" applyFont="1" applyBorder="1" applyAlignment="1">
      <alignment vertical="top" wrapText="1"/>
    </xf>
    <xf numFmtId="0" fontId="11" fillId="0" borderId="1" xfId="62" applyFont="1" applyBorder="1" applyAlignment="1">
      <alignment horizontal="left" vertical="center"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2" fontId="36" fillId="0" borderId="37"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0" fontId="36" fillId="0" borderId="37" xfId="0" applyNumberFormat="1" applyFont="1" applyFill="1" applyBorder="1" applyAlignment="1">
      <alignment horizontal="left" vertical="center" wrapText="1"/>
    </xf>
    <xf numFmtId="10" fontId="11" fillId="0" borderId="37" xfId="67" applyNumberFormat="1" applyFont="1" applyFill="1" applyBorder="1" applyAlignment="1">
      <alignment horizontal="left" vertical="center" wrapText="1"/>
    </xf>
    <xf numFmtId="9" fontId="11" fillId="0" borderId="35" xfId="2" quotePrefix="1" applyNumberFormat="1" applyFont="1" applyFill="1" applyBorder="1" applyAlignment="1">
      <alignment horizontal="justify" vertical="center" wrapText="1"/>
    </xf>
    <xf numFmtId="0" fontId="42" fillId="0" borderId="32" xfId="2" applyFont="1" applyFill="1" applyBorder="1" applyAlignment="1">
      <alignment horizontal="justify" vertical="top" wrapText="1"/>
    </xf>
    <xf numFmtId="0" fontId="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Border="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9" xfId="50" applyFont="1" applyBorder="1" applyAlignment="1">
      <alignment horizontal="center"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7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EDE-4356-AE12-831445BB43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EDE-4356-AE12-831445BB43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8" t="s">
        <v>625</v>
      </c>
      <c r="B5" s="278"/>
      <c r="C5" s="278"/>
      <c r="D5" s="146"/>
      <c r="E5" s="146"/>
      <c r="F5" s="146"/>
      <c r="G5" s="146"/>
    </row>
    <row r="6" spans="1:19" s="12" customFormat="1" ht="18.75" x14ac:dyDescent="0.3">
      <c r="A6" s="17"/>
      <c r="D6" s="16"/>
      <c r="E6" s="15"/>
    </row>
    <row r="7" spans="1:19" s="12" customFormat="1" ht="18.75" x14ac:dyDescent="0.2">
      <c r="A7" s="282" t="s">
        <v>10</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537</v>
      </c>
      <c r="B9" s="283"/>
      <c r="C9" s="283"/>
      <c r="D9" s="8"/>
      <c r="E9" s="8"/>
      <c r="F9" s="13"/>
      <c r="G9" s="13"/>
      <c r="H9" s="13"/>
      <c r="I9" s="13"/>
      <c r="J9" s="13"/>
      <c r="K9" s="13"/>
      <c r="L9" s="13"/>
      <c r="M9" s="13"/>
      <c r="N9" s="13"/>
      <c r="O9" s="13"/>
      <c r="P9" s="13"/>
      <c r="Q9" s="13"/>
      <c r="R9" s="13"/>
      <c r="S9" s="13"/>
    </row>
    <row r="10" spans="1:19" s="12" customFormat="1" ht="18.75" x14ac:dyDescent="0.2">
      <c r="A10" s="279" t="s">
        <v>9</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274"/>
      <c r="C11" s="274"/>
      <c r="D11" s="14"/>
      <c r="E11" s="14"/>
      <c r="F11" s="13"/>
      <c r="G11" s="13"/>
      <c r="H11" s="13"/>
      <c r="I11" s="13"/>
      <c r="J11" s="13"/>
      <c r="K11" s="13"/>
      <c r="L11" s="13"/>
      <c r="M11" s="13"/>
      <c r="N11" s="13"/>
      <c r="O11" s="13"/>
      <c r="P11" s="13"/>
      <c r="Q11" s="13"/>
      <c r="R11" s="13"/>
      <c r="S11" s="13"/>
    </row>
    <row r="12" spans="1:19" s="12" customFormat="1" ht="18.75" x14ac:dyDescent="0.2">
      <c r="A12" s="284" t="s">
        <v>541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8</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544</v>
      </c>
      <c r="B15" s="285"/>
      <c r="C15" s="285"/>
      <c r="D15" s="8"/>
      <c r="E15" s="8"/>
      <c r="F15" s="8"/>
      <c r="G15" s="8"/>
      <c r="H15" s="8"/>
      <c r="I15" s="8"/>
      <c r="J15" s="8"/>
      <c r="K15" s="8"/>
      <c r="L15" s="8"/>
      <c r="M15" s="8"/>
      <c r="N15" s="8"/>
      <c r="O15" s="8"/>
      <c r="P15" s="8"/>
      <c r="Q15" s="8"/>
      <c r="R15" s="8"/>
      <c r="S15" s="8"/>
    </row>
    <row r="16" spans="1:19" s="3" customFormat="1" ht="15" customHeight="1" x14ac:dyDescent="0.2">
      <c r="A16" s="279" t="s">
        <v>7</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467</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8"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1" t="s">
        <v>306</v>
      </c>
      <c r="C22" s="37" t="s">
        <v>485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6" t="s">
        <v>65</v>
      </c>
      <c r="C23" s="37" t="s">
        <v>486</v>
      </c>
      <c r="D23" s="29"/>
      <c r="E23" s="29"/>
      <c r="F23" s="28"/>
      <c r="G23" s="28"/>
      <c r="H23" s="28"/>
      <c r="I23" s="28"/>
      <c r="J23" s="28"/>
      <c r="K23" s="28"/>
      <c r="L23" s="28"/>
      <c r="M23" s="28"/>
      <c r="N23" s="28"/>
      <c r="O23" s="28"/>
      <c r="P23" s="28"/>
      <c r="Q23" s="27"/>
      <c r="R23" s="27"/>
      <c r="S23" s="27"/>
    </row>
    <row r="24" spans="1:19" s="3" customFormat="1" ht="24" customHeight="1" x14ac:dyDescent="0.2">
      <c r="A24" s="275"/>
      <c r="B24" s="276"/>
      <c r="C24" s="277"/>
      <c r="D24" s="29"/>
      <c r="E24" s="29"/>
      <c r="F24" s="28"/>
      <c r="G24" s="28"/>
      <c r="H24" s="28"/>
      <c r="I24" s="28"/>
      <c r="J24" s="28"/>
      <c r="K24" s="28"/>
      <c r="L24" s="28"/>
      <c r="M24" s="28"/>
      <c r="N24" s="28"/>
      <c r="O24" s="28"/>
      <c r="P24" s="28"/>
      <c r="Q24" s="27"/>
      <c r="R24" s="27"/>
      <c r="S24" s="27"/>
    </row>
    <row r="25" spans="1:19" s="32" customFormat="1" ht="58.5" customHeight="1" x14ac:dyDescent="0.2">
      <c r="A25" s="24" t="s">
        <v>63</v>
      </c>
      <c r="B25" s="143" t="s">
        <v>415</v>
      </c>
      <c r="C25" s="153" t="s">
        <v>492</v>
      </c>
      <c r="D25" s="35"/>
      <c r="E25" s="34"/>
      <c r="F25" s="34"/>
      <c r="G25" s="34"/>
      <c r="H25" s="34"/>
      <c r="I25" s="34"/>
      <c r="J25" s="34"/>
      <c r="K25" s="34"/>
      <c r="L25" s="34"/>
      <c r="M25" s="34"/>
      <c r="N25" s="34"/>
      <c r="O25" s="34"/>
      <c r="P25" s="33"/>
      <c r="Q25" s="33"/>
      <c r="R25" s="33"/>
      <c r="S25" s="33"/>
    </row>
    <row r="26" spans="1:19" s="32" customFormat="1" ht="42.75" customHeight="1" x14ac:dyDescent="0.2">
      <c r="A26" s="24" t="s">
        <v>62</v>
      </c>
      <c r="B26" s="143" t="s">
        <v>76</v>
      </c>
      <c r="C26" s="153" t="s">
        <v>490</v>
      </c>
      <c r="D26" s="35"/>
      <c r="E26" s="34"/>
      <c r="F26" s="34"/>
      <c r="G26" s="34"/>
      <c r="H26" s="34"/>
      <c r="I26" s="34"/>
      <c r="J26" s="34"/>
      <c r="K26" s="34"/>
      <c r="L26" s="34"/>
      <c r="M26" s="34"/>
      <c r="N26" s="34"/>
      <c r="O26" s="34"/>
      <c r="P26" s="33"/>
      <c r="Q26" s="33"/>
      <c r="R26" s="33"/>
      <c r="S26" s="33"/>
    </row>
    <row r="27" spans="1:19" s="32" customFormat="1" ht="51.75" customHeight="1" x14ac:dyDescent="0.2">
      <c r="A27" s="24" t="s">
        <v>60</v>
      </c>
      <c r="B27" s="143" t="s">
        <v>75</v>
      </c>
      <c r="C27" s="153" t="s">
        <v>534</v>
      </c>
      <c r="D27" s="35"/>
      <c r="E27" s="34"/>
      <c r="F27" s="34"/>
      <c r="G27" s="34"/>
      <c r="H27" s="34"/>
      <c r="I27" s="34"/>
      <c r="J27" s="34"/>
      <c r="K27" s="34"/>
      <c r="L27" s="34"/>
      <c r="M27" s="34"/>
      <c r="N27" s="34"/>
      <c r="O27" s="34"/>
      <c r="P27" s="33"/>
      <c r="Q27" s="33"/>
      <c r="R27" s="33"/>
      <c r="S27" s="33"/>
    </row>
    <row r="28" spans="1:19" s="32" customFormat="1" ht="42.75" customHeight="1" x14ac:dyDescent="0.2">
      <c r="A28" s="24" t="s">
        <v>59</v>
      </c>
      <c r="B28" s="143" t="s">
        <v>416</v>
      </c>
      <c r="C28" s="153" t="s">
        <v>489</v>
      </c>
      <c r="D28" s="35"/>
      <c r="E28" s="34"/>
      <c r="F28" s="34"/>
      <c r="G28" s="34"/>
      <c r="H28" s="34"/>
      <c r="I28" s="34"/>
      <c r="J28" s="34"/>
      <c r="K28" s="34"/>
      <c r="L28" s="34"/>
      <c r="M28" s="34"/>
      <c r="N28" s="34"/>
      <c r="O28" s="34"/>
      <c r="P28" s="33"/>
      <c r="Q28" s="33"/>
      <c r="R28" s="33"/>
      <c r="S28" s="33"/>
    </row>
    <row r="29" spans="1:19" s="32" customFormat="1" ht="51.75" customHeight="1" x14ac:dyDescent="0.2">
      <c r="A29" s="24" t="s">
        <v>57</v>
      </c>
      <c r="B29" s="143" t="s">
        <v>417</v>
      </c>
      <c r="C29" s="153" t="s">
        <v>489</v>
      </c>
      <c r="D29" s="35"/>
      <c r="E29" s="34"/>
      <c r="F29" s="34"/>
      <c r="G29" s="34"/>
      <c r="H29" s="34"/>
      <c r="I29" s="34"/>
      <c r="J29" s="34"/>
      <c r="K29" s="34"/>
      <c r="L29" s="34"/>
      <c r="M29" s="34"/>
      <c r="N29" s="34"/>
      <c r="O29" s="34"/>
      <c r="P29" s="33"/>
      <c r="Q29" s="33"/>
      <c r="R29" s="33"/>
      <c r="S29" s="33"/>
    </row>
    <row r="30" spans="1:19" s="32" customFormat="1" ht="51.75" customHeight="1" x14ac:dyDescent="0.2">
      <c r="A30" s="24" t="s">
        <v>55</v>
      </c>
      <c r="B30" s="143" t="s">
        <v>418</v>
      </c>
      <c r="C30" s="153" t="s">
        <v>489</v>
      </c>
      <c r="D30" s="35"/>
      <c r="E30" s="34"/>
      <c r="F30" s="34"/>
      <c r="G30" s="34"/>
      <c r="H30" s="34"/>
      <c r="I30" s="34"/>
      <c r="J30" s="34"/>
      <c r="K30" s="34"/>
      <c r="L30" s="34"/>
      <c r="M30" s="34"/>
      <c r="N30" s="34"/>
      <c r="O30" s="34"/>
      <c r="P30" s="33"/>
      <c r="Q30" s="33"/>
      <c r="R30" s="33"/>
      <c r="S30" s="33"/>
    </row>
    <row r="31" spans="1:19" s="32" customFormat="1" ht="51.75" customHeight="1" x14ac:dyDescent="0.2">
      <c r="A31" s="24" t="s">
        <v>74</v>
      </c>
      <c r="B31" s="40" t="s">
        <v>419</v>
      </c>
      <c r="C31" s="153" t="s">
        <v>489</v>
      </c>
      <c r="D31" s="35"/>
      <c r="E31" s="34"/>
      <c r="F31" s="34"/>
      <c r="G31" s="34"/>
      <c r="H31" s="34"/>
      <c r="I31" s="34"/>
      <c r="J31" s="34"/>
      <c r="K31" s="34"/>
      <c r="L31" s="34"/>
      <c r="M31" s="34"/>
      <c r="N31" s="34"/>
      <c r="O31" s="34"/>
      <c r="P31" s="33"/>
      <c r="Q31" s="33"/>
      <c r="R31" s="33"/>
      <c r="S31" s="33"/>
    </row>
    <row r="32" spans="1:19" s="32" customFormat="1" ht="51.75" customHeight="1" x14ac:dyDescent="0.2">
      <c r="A32" s="24" t="s">
        <v>72</v>
      </c>
      <c r="B32" s="40" t="s">
        <v>420</v>
      </c>
      <c r="C32" s="153" t="s">
        <v>489</v>
      </c>
      <c r="D32" s="35"/>
      <c r="E32" s="34"/>
      <c r="F32" s="34"/>
      <c r="G32" s="34"/>
      <c r="H32" s="34"/>
      <c r="I32" s="34"/>
      <c r="J32" s="34"/>
      <c r="K32" s="34"/>
      <c r="L32" s="34"/>
      <c r="M32" s="34"/>
      <c r="N32" s="34"/>
      <c r="O32" s="34"/>
      <c r="P32" s="33"/>
      <c r="Q32" s="33"/>
      <c r="R32" s="33"/>
      <c r="S32" s="33"/>
    </row>
    <row r="33" spans="1:19" s="32" customFormat="1" ht="101.25" customHeight="1" x14ac:dyDescent="0.2">
      <c r="A33" s="24" t="s">
        <v>71</v>
      </c>
      <c r="B33" s="40" t="s">
        <v>421</v>
      </c>
      <c r="C33" s="37" t="s">
        <v>585</v>
      </c>
      <c r="D33" s="35"/>
      <c r="E33" s="34"/>
      <c r="F33" s="34"/>
      <c r="G33" s="34"/>
      <c r="H33" s="34"/>
      <c r="I33" s="34"/>
      <c r="J33" s="34"/>
      <c r="K33" s="34"/>
      <c r="L33" s="34"/>
      <c r="M33" s="34"/>
      <c r="N33" s="34"/>
      <c r="O33" s="34"/>
      <c r="P33" s="33"/>
      <c r="Q33" s="33"/>
      <c r="R33" s="33"/>
      <c r="S33" s="33"/>
    </row>
    <row r="34" spans="1:19" ht="111" customHeight="1" x14ac:dyDescent="0.25">
      <c r="A34" s="24" t="s">
        <v>437</v>
      </c>
      <c r="B34" s="40" t="s">
        <v>422</v>
      </c>
      <c r="C34" s="37" t="s">
        <v>489</v>
      </c>
      <c r="D34" s="23"/>
      <c r="E34" s="23"/>
      <c r="F34" s="23"/>
      <c r="G34" s="23"/>
      <c r="H34" s="23"/>
      <c r="I34" s="23"/>
      <c r="J34" s="23"/>
      <c r="K34" s="23"/>
      <c r="L34" s="23"/>
      <c r="M34" s="23"/>
      <c r="N34" s="23"/>
      <c r="O34" s="23"/>
      <c r="P34" s="23"/>
      <c r="Q34" s="23"/>
      <c r="R34" s="23"/>
      <c r="S34" s="23"/>
    </row>
    <row r="35" spans="1:19" ht="58.5" customHeight="1" x14ac:dyDescent="0.25">
      <c r="A35" s="24" t="s">
        <v>425</v>
      </c>
      <c r="B35" s="40" t="s">
        <v>73</v>
      </c>
      <c r="C35" s="37" t="s">
        <v>489</v>
      </c>
      <c r="D35" s="23"/>
      <c r="E35" s="23"/>
      <c r="F35" s="23"/>
      <c r="G35" s="23"/>
      <c r="H35" s="23"/>
      <c r="I35" s="23"/>
      <c r="J35" s="23"/>
      <c r="K35" s="23"/>
      <c r="L35" s="23"/>
      <c r="M35" s="23"/>
      <c r="N35" s="23"/>
      <c r="O35" s="23"/>
      <c r="P35" s="23"/>
      <c r="Q35" s="23"/>
      <c r="R35" s="23"/>
      <c r="S35" s="23"/>
    </row>
    <row r="36" spans="1:19" ht="51.75" customHeight="1" x14ac:dyDescent="0.25">
      <c r="A36" s="24" t="s">
        <v>438</v>
      </c>
      <c r="B36" s="40" t="s">
        <v>423</v>
      </c>
      <c r="C36" s="153" t="s">
        <v>489</v>
      </c>
      <c r="D36" s="23"/>
      <c r="E36" s="23"/>
      <c r="F36" s="23"/>
      <c r="G36" s="23"/>
      <c r="H36" s="23"/>
      <c r="I36" s="23"/>
      <c r="J36" s="23"/>
      <c r="K36" s="23"/>
      <c r="L36" s="23"/>
      <c r="M36" s="23"/>
      <c r="N36" s="23"/>
      <c r="O36" s="23"/>
      <c r="P36" s="23"/>
      <c r="Q36" s="23"/>
      <c r="R36" s="23"/>
      <c r="S36" s="23"/>
    </row>
    <row r="37" spans="1:19" ht="43.5" customHeight="1" x14ac:dyDescent="0.25">
      <c r="A37" s="24" t="s">
        <v>426</v>
      </c>
      <c r="B37" s="40" t="s">
        <v>424</v>
      </c>
      <c r="C37" s="37" t="s">
        <v>332</v>
      </c>
      <c r="D37" s="23"/>
      <c r="E37" s="23"/>
      <c r="F37" s="23"/>
      <c r="G37" s="23"/>
      <c r="H37" s="23"/>
      <c r="I37" s="23"/>
      <c r="J37" s="23"/>
      <c r="K37" s="23"/>
      <c r="L37" s="23"/>
      <c r="M37" s="23"/>
      <c r="N37" s="23"/>
      <c r="O37" s="23"/>
      <c r="P37" s="23"/>
      <c r="Q37" s="23"/>
      <c r="R37" s="23"/>
      <c r="S37" s="23"/>
    </row>
    <row r="38" spans="1:19" ht="43.5" customHeight="1" x14ac:dyDescent="0.25">
      <c r="A38" s="24" t="s">
        <v>439</v>
      </c>
      <c r="B38" s="40" t="s">
        <v>239</v>
      </c>
      <c r="C38" s="153" t="s">
        <v>489</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427</v>
      </c>
      <c r="B40" s="40" t="s">
        <v>480</v>
      </c>
      <c r="C40" s="37" t="s">
        <v>626</v>
      </c>
      <c r="D40" s="23"/>
      <c r="E40" s="23"/>
      <c r="F40" s="23"/>
      <c r="G40" s="23"/>
      <c r="H40" s="23"/>
      <c r="I40" s="23"/>
      <c r="J40" s="23"/>
      <c r="K40" s="23"/>
      <c r="L40" s="23"/>
      <c r="M40" s="23"/>
      <c r="N40" s="23"/>
      <c r="O40" s="23"/>
      <c r="P40" s="23"/>
      <c r="Q40" s="23"/>
      <c r="R40" s="23"/>
      <c r="S40" s="23"/>
    </row>
    <row r="41" spans="1:19" ht="105.75" customHeight="1" x14ac:dyDescent="0.25">
      <c r="A41" s="24" t="s">
        <v>440</v>
      </c>
      <c r="B41" s="40" t="s">
        <v>462</v>
      </c>
      <c r="C41" s="37" t="s">
        <v>491</v>
      </c>
      <c r="D41" s="23"/>
      <c r="E41" s="23"/>
      <c r="F41" s="23"/>
      <c r="G41" s="23"/>
      <c r="H41" s="23"/>
      <c r="I41" s="23"/>
      <c r="J41" s="23"/>
      <c r="K41" s="23"/>
      <c r="L41" s="23"/>
      <c r="M41" s="23"/>
      <c r="N41" s="23"/>
      <c r="O41" s="23"/>
      <c r="P41" s="23"/>
      <c r="Q41" s="23"/>
      <c r="R41" s="23"/>
      <c r="S41" s="23"/>
    </row>
    <row r="42" spans="1:19" ht="83.25" customHeight="1" x14ac:dyDescent="0.25">
      <c r="A42" s="24" t="s">
        <v>428</v>
      </c>
      <c r="B42" s="40" t="s">
        <v>477</v>
      </c>
      <c r="C42" s="37" t="s">
        <v>491</v>
      </c>
      <c r="D42" s="23"/>
      <c r="E42" s="23"/>
      <c r="F42" s="23"/>
      <c r="G42" s="23"/>
      <c r="H42" s="23"/>
      <c r="I42" s="23"/>
      <c r="J42" s="23"/>
      <c r="K42" s="23"/>
      <c r="L42" s="23"/>
      <c r="M42" s="23"/>
      <c r="N42" s="23"/>
      <c r="O42" s="23"/>
      <c r="P42" s="23"/>
      <c r="Q42" s="23"/>
      <c r="R42" s="23"/>
      <c r="S42" s="23"/>
    </row>
    <row r="43" spans="1:19" ht="186" customHeight="1" x14ac:dyDescent="0.25">
      <c r="A43" s="24" t="s">
        <v>443</v>
      </c>
      <c r="B43" s="40" t="s">
        <v>444</v>
      </c>
      <c r="C43" s="37" t="s">
        <v>491</v>
      </c>
      <c r="D43" s="23"/>
      <c r="E43" s="23"/>
      <c r="F43" s="23"/>
      <c r="G43" s="23"/>
      <c r="H43" s="23"/>
      <c r="I43" s="23"/>
      <c r="J43" s="23"/>
      <c r="K43" s="23"/>
      <c r="L43" s="23"/>
      <c r="M43" s="23"/>
      <c r="N43" s="23"/>
      <c r="O43" s="23"/>
      <c r="P43" s="23"/>
      <c r="Q43" s="23"/>
      <c r="R43" s="23"/>
      <c r="S43" s="23"/>
    </row>
    <row r="44" spans="1:19" ht="111" customHeight="1" x14ac:dyDescent="0.25">
      <c r="A44" s="24" t="s">
        <v>429</v>
      </c>
      <c r="B44" s="40" t="s">
        <v>468</v>
      </c>
      <c r="C44" s="37" t="s">
        <v>491</v>
      </c>
      <c r="D44" s="23"/>
      <c r="E44" s="23"/>
      <c r="F44" s="23"/>
      <c r="G44" s="23"/>
      <c r="H44" s="23"/>
      <c r="I44" s="23"/>
      <c r="J44" s="23"/>
      <c r="K44" s="23"/>
      <c r="L44" s="23"/>
      <c r="M44" s="23"/>
      <c r="N44" s="23"/>
      <c r="O44" s="23"/>
      <c r="P44" s="23"/>
      <c r="Q44" s="23"/>
      <c r="R44" s="23"/>
      <c r="S44" s="23"/>
    </row>
    <row r="45" spans="1:19" ht="120" customHeight="1" x14ac:dyDescent="0.25">
      <c r="A45" s="24" t="s">
        <v>463</v>
      </c>
      <c r="B45" s="40" t="s">
        <v>469</v>
      </c>
      <c r="C45" s="37" t="s">
        <v>491</v>
      </c>
      <c r="D45" s="23"/>
      <c r="E45" s="23"/>
      <c r="F45" s="23"/>
      <c r="G45" s="23"/>
      <c r="H45" s="23"/>
      <c r="I45" s="23"/>
      <c r="J45" s="23"/>
      <c r="K45" s="23"/>
      <c r="L45" s="23"/>
      <c r="M45" s="23"/>
      <c r="N45" s="23"/>
      <c r="O45" s="23"/>
      <c r="P45" s="23"/>
      <c r="Q45" s="23"/>
      <c r="R45" s="23"/>
      <c r="S45" s="23"/>
    </row>
    <row r="46" spans="1:19" ht="101.25" customHeight="1" x14ac:dyDescent="0.25">
      <c r="A46" s="24" t="s">
        <v>430</v>
      </c>
      <c r="B46" s="40" t="s">
        <v>470</v>
      </c>
      <c r="C46" s="37" t="s">
        <v>491</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464</v>
      </c>
      <c r="B48" s="40" t="s">
        <v>478</v>
      </c>
      <c r="C48" s="163">
        <f>'6.2. Паспорт фин осв ввод'!AC24</f>
        <v>94.737805610253389</v>
      </c>
      <c r="D48" s="23"/>
      <c r="E48" s="23"/>
      <c r="F48" s="23"/>
      <c r="G48" s="23"/>
      <c r="H48" s="23"/>
      <c r="I48" s="23"/>
      <c r="J48" s="23"/>
      <c r="K48" s="23"/>
      <c r="L48" s="23"/>
      <c r="M48" s="23"/>
      <c r="N48" s="23"/>
      <c r="O48" s="23"/>
      <c r="P48" s="23"/>
      <c r="Q48" s="23"/>
      <c r="R48" s="23"/>
      <c r="S48" s="23"/>
    </row>
    <row r="49" spans="1:19" ht="71.25" customHeight="1" x14ac:dyDescent="0.25">
      <c r="A49" s="24" t="s">
        <v>431</v>
      </c>
      <c r="B49" s="40" t="s">
        <v>479</v>
      </c>
      <c r="C49" s="163">
        <f>'6.2. Паспорт фин осв ввод'!AC30</f>
        <v>79.407684743465168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7" t="str">
        <f>'1. паспорт местоположение'!A12:C12</f>
        <v>M_TP2000.PR.0067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ССПИ на ПС 110 кВ  ЯГП-3, ПС 110кВ ЯГП-4, ПС 110кВ ЯГП-6, ПС 110кВ ЯГП-7 (организация прямых основных каналов связи)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0" t="s">
        <v>442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338</v>
      </c>
      <c r="D19" s="286" t="s">
        <v>337</v>
      </c>
      <c r="E19" s="286" t="s">
        <v>108</v>
      </c>
      <c r="F19" s="286" t="s">
        <v>107</v>
      </c>
      <c r="G19" s="286" t="s">
        <v>333</v>
      </c>
      <c r="H19" s="286" t="s">
        <v>106</v>
      </c>
      <c r="I19" s="286" t="s">
        <v>105</v>
      </c>
      <c r="J19" s="286" t="s">
        <v>104</v>
      </c>
      <c r="K19" s="286" t="s">
        <v>103</v>
      </c>
      <c r="L19" s="286" t="s">
        <v>102</v>
      </c>
      <c r="M19" s="286" t="s">
        <v>101</v>
      </c>
      <c r="N19" s="286" t="s">
        <v>100</v>
      </c>
      <c r="O19" s="286" t="s">
        <v>99</v>
      </c>
      <c r="P19" s="286" t="s">
        <v>98</v>
      </c>
      <c r="Q19" s="286" t="s">
        <v>336</v>
      </c>
      <c r="R19" s="286"/>
      <c r="S19" s="290" t="s">
        <v>434</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2" t="s">
        <v>334</v>
      </c>
      <c r="R20" s="43" t="s">
        <v>335</v>
      </c>
      <c r="S20" s="290"/>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435</v>
      </c>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6"/>
      <c r="B25" s="47" t="s">
        <v>93</v>
      </c>
      <c r="C25" s="47"/>
      <c r="D25" s="47"/>
      <c r="E25" s="47" t="s">
        <v>92</v>
      </c>
      <c r="F25" s="47" t="s">
        <v>91</v>
      </c>
      <c r="G25" s="47" t="s">
        <v>436</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97"/>
      <c r="B29" s="47" t="s">
        <v>331</v>
      </c>
      <c r="C29" s="47"/>
      <c r="D29" s="47"/>
      <c r="E29" s="97" t="s">
        <v>332</v>
      </c>
      <c r="F29" s="97" t="s">
        <v>332</v>
      </c>
      <c r="G29" s="97" t="s">
        <v>332</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D28" sqref="D25:T28"/>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tr">
        <f>'1. паспорт местоположение'!A12:C12</f>
        <v>M_TP2000.PR.0067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Реконструкция ССПИ на ПС 110 кВ  ЯГП-3, ПС 110кВ ЯГП-4, ПС 110кВ ЯГП-6, ПС 110кВ ЯГП-7 (организация прямых основных каналов связи)</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1" t="s">
        <v>447</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6</v>
      </c>
      <c r="B21" s="295" t="s">
        <v>230</v>
      </c>
      <c r="C21" s="296"/>
      <c r="D21" s="299" t="s">
        <v>131</v>
      </c>
      <c r="E21" s="295" t="s">
        <v>475</v>
      </c>
      <c r="F21" s="296"/>
      <c r="G21" s="295" t="s">
        <v>280</v>
      </c>
      <c r="H21" s="296"/>
      <c r="I21" s="295" t="s">
        <v>130</v>
      </c>
      <c r="J21" s="296"/>
      <c r="K21" s="299" t="s">
        <v>129</v>
      </c>
      <c r="L21" s="295" t="s">
        <v>128</v>
      </c>
      <c r="M21" s="296"/>
      <c r="N21" s="295" t="s">
        <v>471</v>
      </c>
      <c r="O21" s="296"/>
      <c r="P21" s="299" t="s">
        <v>127</v>
      </c>
      <c r="Q21" s="305" t="s">
        <v>126</v>
      </c>
      <c r="R21" s="306"/>
      <c r="S21" s="305" t="s">
        <v>125</v>
      </c>
      <c r="T21" s="307"/>
    </row>
    <row r="22" spans="1:113" ht="204.75" customHeight="1" x14ac:dyDescent="0.25">
      <c r="A22" s="303"/>
      <c r="B22" s="297"/>
      <c r="C22" s="298"/>
      <c r="D22" s="301"/>
      <c r="E22" s="297"/>
      <c r="F22" s="298"/>
      <c r="G22" s="297"/>
      <c r="H22" s="298"/>
      <c r="I22" s="297"/>
      <c r="J22" s="298"/>
      <c r="K22" s="300"/>
      <c r="L22" s="297"/>
      <c r="M22" s="298"/>
      <c r="N22" s="297"/>
      <c r="O22" s="298"/>
      <c r="P22" s="300"/>
      <c r="Q22" s="87" t="s">
        <v>124</v>
      </c>
      <c r="R22" s="87" t="s">
        <v>446</v>
      </c>
      <c r="S22" s="87" t="s">
        <v>123</v>
      </c>
      <c r="T22" s="87" t="s">
        <v>122</v>
      </c>
    </row>
    <row r="23" spans="1:113" ht="51.75" customHeight="1" x14ac:dyDescent="0.25">
      <c r="A23" s="304"/>
      <c r="B23" s="144" t="s">
        <v>120</v>
      </c>
      <c r="C23" s="144" t="s">
        <v>121</v>
      </c>
      <c r="D23" s="300"/>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1.5" x14ac:dyDescent="0.25">
      <c r="A25" s="60">
        <v>1</v>
      </c>
      <c r="B25" s="229" t="s">
        <v>597</v>
      </c>
      <c r="C25" s="229" t="s">
        <v>597</v>
      </c>
      <c r="D25" s="165" t="s">
        <v>332</v>
      </c>
      <c r="E25" s="165" t="s">
        <v>332</v>
      </c>
      <c r="F25" s="165" t="s">
        <v>332</v>
      </c>
      <c r="G25" s="165" t="s">
        <v>332</v>
      </c>
      <c r="H25" s="165" t="s">
        <v>332</v>
      </c>
      <c r="I25" s="165" t="s">
        <v>332</v>
      </c>
      <c r="J25" s="165" t="s">
        <v>332</v>
      </c>
      <c r="K25" s="165" t="s">
        <v>332</v>
      </c>
      <c r="L25" s="165" t="s">
        <v>332</v>
      </c>
      <c r="M25" s="165" t="s">
        <v>332</v>
      </c>
      <c r="N25" s="165" t="s">
        <v>332</v>
      </c>
      <c r="O25" s="165" t="s">
        <v>332</v>
      </c>
      <c r="P25" s="165" t="s">
        <v>332</v>
      </c>
      <c r="Q25" s="165" t="s">
        <v>332</v>
      </c>
      <c r="R25" s="165" t="s">
        <v>332</v>
      </c>
      <c r="S25" s="165" t="s">
        <v>332</v>
      </c>
      <c r="T25" s="165" t="s">
        <v>332</v>
      </c>
    </row>
    <row r="26" spans="1:113" ht="31.5" x14ac:dyDescent="0.25">
      <c r="A26" s="60">
        <v>2</v>
      </c>
      <c r="B26" s="229" t="s">
        <v>598</v>
      </c>
      <c r="C26" s="229" t="s">
        <v>598</v>
      </c>
      <c r="D26" s="165" t="s">
        <v>332</v>
      </c>
      <c r="E26" s="165" t="s">
        <v>332</v>
      </c>
      <c r="F26" s="165" t="s">
        <v>332</v>
      </c>
      <c r="G26" s="165" t="s">
        <v>332</v>
      </c>
      <c r="H26" s="165" t="s">
        <v>332</v>
      </c>
      <c r="I26" s="165" t="s">
        <v>332</v>
      </c>
      <c r="J26" s="165" t="s">
        <v>332</v>
      </c>
      <c r="K26" s="165" t="s">
        <v>332</v>
      </c>
      <c r="L26" s="165" t="s">
        <v>332</v>
      </c>
      <c r="M26" s="165" t="s">
        <v>332</v>
      </c>
      <c r="N26" s="165" t="s">
        <v>332</v>
      </c>
      <c r="O26" s="165" t="s">
        <v>332</v>
      </c>
      <c r="P26" s="165" t="s">
        <v>332</v>
      </c>
      <c r="Q26" s="165" t="s">
        <v>332</v>
      </c>
      <c r="R26" s="165" t="s">
        <v>332</v>
      </c>
      <c r="S26" s="165" t="s">
        <v>332</v>
      </c>
      <c r="T26" s="165" t="s">
        <v>332</v>
      </c>
    </row>
    <row r="27" spans="1:113" ht="31.5" x14ac:dyDescent="0.25">
      <c r="A27" s="60">
        <v>3</v>
      </c>
      <c r="B27" s="229" t="s">
        <v>599</v>
      </c>
      <c r="C27" s="229" t="s">
        <v>599</v>
      </c>
      <c r="D27" s="165" t="s">
        <v>332</v>
      </c>
      <c r="E27" s="165" t="s">
        <v>332</v>
      </c>
      <c r="F27" s="165" t="s">
        <v>332</v>
      </c>
      <c r="G27" s="165" t="s">
        <v>332</v>
      </c>
      <c r="H27" s="165" t="s">
        <v>332</v>
      </c>
      <c r="I27" s="165" t="s">
        <v>332</v>
      </c>
      <c r="J27" s="165" t="s">
        <v>332</v>
      </c>
      <c r="K27" s="165" t="s">
        <v>332</v>
      </c>
      <c r="L27" s="165" t="s">
        <v>332</v>
      </c>
      <c r="M27" s="165" t="s">
        <v>332</v>
      </c>
      <c r="N27" s="165" t="s">
        <v>332</v>
      </c>
      <c r="O27" s="165" t="s">
        <v>332</v>
      </c>
      <c r="P27" s="165" t="s">
        <v>332</v>
      </c>
      <c r="Q27" s="165" t="s">
        <v>332</v>
      </c>
      <c r="R27" s="165" t="s">
        <v>332</v>
      </c>
      <c r="S27" s="165" t="s">
        <v>332</v>
      </c>
      <c r="T27" s="165" t="s">
        <v>332</v>
      </c>
    </row>
    <row r="28" spans="1:113" s="164" customFormat="1" ht="31.5" x14ac:dyDescent="0.25">
      <c r="A28" s="60">
        <v>4</v>
      </c>
      <c r="B28" s="229" t="s">
        <v>600</v>
      </c>
      <c r="C28" s="229" t="s">
        <v>600</v>
      </c>
      <c r="D28" s="165" t="s">
        <v>332</v>
      </c>
      <c r="E28" s="165" t="s">
        <v>332</v>
      </c>
      <c r="F28" s="165" t="s">
        <v>332</v>
      </c>
      <c r="G28" s="165" t="s">
        <v>332</v>
      </c>
      <c r="H28" s="165" t="s">
        <v>332</v>
      </c>
      <c r="I28" s="165" t="s">
        <v>332</v>
      </c>
      <c r="J28" s="165" t="s">
        <v>332</v>
      </c>
      <c r="K28" s="165" t="s">
        <v>332</v>
      </c>
      <c r="L28" s="165" t="s">
        <v>332</v>
      </c>
      <c r="M28" s="165" t="s">
        <v>332</v>
      </c>
      <c r="N28" s="165" t="s">
        <v>332</v>
      </c>
      <c r="O28" s="165" t="s">
        <v>332</v>
      </c>
      <c r="P28" s="165" t="s">
        <v>332</v>
      </c>
      <c r="Q28" s="165" t="s">
        <v>332</v>
      </c>
      <c r="R28" s="165" t="s">
        <v>332</v>
      </c>
      <c r="S28" s="165" t="s">
        <v>332</v>
      </c>
      <c r="T28" s="165" t="s">
        <v>332</v>
      </c>
    </row>
    <row r="29" spans="1:113" s="57" customFormat="1" ht="12.75" x14ac:dyDescent="0.2">
      <c r="B29" s="58"/>
      <c r="C29" s="58"/>
      <c r="K29" s="58"/>
    </row>
    <row r="30" spans="1:113" s="57" customFormat="1" x14ac:dyDescent="0.25">
      <c r="B30" s="55" t="s">
        <v>119</v>
      </c>
      <c r="C30" s="55"/>
      <c r="D30" s="55"/>
      <c r="E30" s="55"/>
      <c r="F30" s="55"/>
      <c r="G30" s="55"/>
      <c r="H30" s="55"/>
      <c r="I30" s="55"/>
      <c r="J30" s="55"/>
      <c r="K30" s="55"/>
      <c r="L30" s="55"/>
      <c r="M30" s="55"/>
      <c r="N30" s="55"/>
      <c r="O30" s="55"/>
      <c r="P30" s="55"/>
      <c r="Q30" s="55"/>
      <c r="R30" s="55"/>
    </row>
    <row r="31" spans="1:113" x14ac:dyDescent="0.25">
      <c r="B31" s="294" t="s">
        <v>481</v>
      </c>
      <c r="C31" s="294"/>
      <c r="D31" s="294"/>
      <c r="E31" s="294"/>
      <c r="F31" s="294"/>
      <c r="G31" s="294"/>
      <c r="H31" s="294"/>
      <c r="I31" s="294"/>
      <c r="J31" s="294"/>
      <c r="K31" s="294"/>
      <c r="L31" s="294"/>
      <c r="M31" s="294"/>
      <c r="N31" s="294"/>
      <c r="O31" s="294"/>
      <c r="P31" s="294"/>
      <c r="Q31" s="294"/>
      <c r="R31" s="294"/>
    </row>
    <row r="32" spans="1:113" x14ac:dyDescent="0.25">
      <c r="B32" s="55"/>
      <c r="C32" s="55"/>
      <c r="D32" s="55"/>
      <c r="E32" s="55"/>
      <c r="F32" s="55"/>
      <c r="G32" s="55"/>
      <c r="H32" s="55"/>
      <c r="I32" s="55"/>
      <c r="J32" s="55"/>
      <c r="K32" s="55"/>
      <c r="L32" s="55"/>
      <c r="M32" s="55"/>
      <c r="N32" s="55"/>
      <c r="O32" s="55"/>
      <c r="P32" s="55"/>
      <c r="Q32" s="55"/>
      <c r="R32" s="55"/>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4" t="s">
        <v>445</v>
      </c>
      <c r="C33" s="54"/>
      <c r="D33" s="54"/>
      <c r="E33" s="54"/>
      <c r="F33" s="52"/>
      <c r="G33" s="52"/>
      <c r="H33" s="54"/>
      <c r="I33" s="54"/>
      <c r="J33" s="54"/>
      <c r="K33" s="54"/>
      <c r="L33" s="54"/>
      <c r="M33" s="54"/>
      <c r="N33" s="54"/>
      <c r="O33" s="54"/>
      <c r="P33" s="54"/>
      <c r="Q33" s="54"/>
      <c r="R33" s="54"/>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x14ac:dyDescent="0.25">
      <c r="B34" s="54" t="s">
        <v>118</v>
      </c>
      <c r="C34" s="54"/>
      <c r="D34" s="54"/>
      <c r="E34" s="54"/>
      <c r="F34" s="52"/>
      <c r="G34" s="52"/>
      <c r="H34" s="54"/>
      <c r="I34" s="54"/>
      <c r="J34" s="54"/>
      <c r="K34" s="54"/>
      <c r="L34" s="54"/>
      <c r="M34" s="54"/>
      <c r="N34" s="54"/>
      <c r="O34" s="54"/>
      <c r="P34" s="54"/>
      <c r="Q34" s="54"/>
      <c r="R34" s="54"/>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2" customFormat="1" x14ac:dyDescent="0.25">
      <c r="B35" s="54" t="s">
        <v>117</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111</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110</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M_TP2000.PR.0067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ССПИ на ПС 110 кВ  ЯГП-3, ПС 110кВ ЯГП-4, ПС 110кВ ЯГП-6, ПС 110кВ ЯГП-7 (организация прямых основных каналов связи)</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9" customFormat="1" ht="21" customHeight="1" x14ac:dyDescent="0.25"/>
    <row r="21" spans="1:27" ht="15.75" customHeight="1" x14ac:dyDescent="0.25">
      <c r="A21" s="309" t="s">
        <v>6</v>
      </c>
      <c r="B21" s="312" t="s">
        <v>455</v>
      </c>
      <c r="C21" s="313"/>
      <c r="D21" s="312" t="s">
        <v>457</v>
      </c>
      <c r="E21" s="313"/>
      <c r="F21" s="305" t="s">
        <v>103</v>
      </c>
      <c r="G21" s="307"/>
      <c r="H21" s="307"/>
      <c r="I21" s="306"/>
      <c r="J21" s="309" t="s">
        <v>458</v>
      </c>
      <c r="K21" s="312" t="s">
        <v>459</v>
      </c>
      <c r="L21" s="313"/>
      <c r="M21" s="312" t="s">
        <v>460</v>
      </c>
      <c r="N21" s="313"/>
      <c r="O21" s="312" t="s">
        <v>448</v>
      </c>
      <c r="P21" s="313"/>
      <c r="Q21" s="312" t="s">
        <v>136</v>
      </c>
      <c r="R21" s="313"/>
      <c r="S21" s="309" t="s">
        <v>135</v>
      </c>
      <c r="T21" s="309" t="s">
        <v>461</v>
      </c>
      <c r="U21" s="309" t="s">
        <v>456</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87" t="s">
        <v>124</v>
      </c>
      <c r="Y22" s="87" t="s">
        <v>446</v>
      </c>
      <c r="Z22" s="87" t="s">
        <v>123</v>
      </c>
      <c r="AA22" s="87" t="s">
        <v>122</v>
      </c>
    </row>
    <row r="23" spans="1:27" ht="60" customHeight="1" x14ac:dyDescent="0.25">
      <c r="A23" s="311"/>
      <c r="B23" s="142" t="s">
        <v>120</v>
      </c>
      <c r="C23" s="142"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332</v>
      </c>
      <c r="B25" s="93" t="s">
        <v>332</v>
      </c>
      <c r="C25" s="93" t="s">
        <v>332</v>
      </c>
      <c r="D25" s="93" t="s">
        <v>332</v>
      </c>
      <c r="E25" s="93" t="s">
        <v>332</v>
      </c>
      <c r="F25" s="93" t="s">
        <v>332</v>
      </c>
      <c r="G25" s="93" t="s">
        <v>332</v>
      </c>
      <c r="H25" s="93" t="s">
        <v>332</v>
      </c>
      <c r="I25" s="93" t="s">
        <v>332</v>
      </c>
      <c r="J25" s="93" t="s">
        <v>332</v>
      </c>
      <c r="K25" s="93" t="s">
        <v>332</v>
      </c>
      <c r="L25" s="93" t="s">
        <v>332</v>
      </c>
      <c r="M25" s="93" t="s">
        <v>332</v>
      </c>
      <c r="N25" s="93" t="s">
        <v>332</v>
      </c>
      <c r="O25" s="93" t="s">
        <v>332</v>
      </c>
      <c r="P25" s="93" t="s">
        <v>332</v>
      </c>
      <c r="Q25" s="93" t="s">
        <v>332</v>
      </c>
      <c r="R25" s="93" t="s">
        <v>332</v>
      </c>
      <c r="S25" s="93" t="s">
        <v>332</v>
      </c>
      <c r="T25" s="93" t="s">
        <v>332</v>
      </c>
      <c r="U25" s="93" t="s">
        <v>332</v>
      </c>
      <c r="V25" s="93" t="s">
        <v>332</v>
      </c>
      <c r="W25" s="93" t="s">
        <v>332</v>
      </c>
      <c r="X25" s="93" t="s">
        <v>332</v>
      </c>
      <c r="Y25" s="93" t="s">
        <v>332</v>
      </c>
      <c r="Z25" s="93" t="s">
        <v>332</v>
      </c>
      <c r="AA25" s="93" t="s">
        <v>332</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8"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M_TP2000.PR.0067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Реконструкция ССПИ на ПС 110 кВ  ЯГП-3, ПС 110кВ ЯГП-4, ПС 110кВ ЯГП-6, ПС 110кВ ЯГП-7 (организация прямых основных каналов связи)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0" t="s">
        <v>441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1" t="s">
        <v>453</v>
      </c>
      <c r="C22" s="191" t="s">
        <v>543</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30"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ЯГП-3, ПС 110кВ ЯГП-4, ПС 110кВ ЯГП-6, ПС 110кВ ЯГП-7 (организация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
        <v>627</v>
      </c>
      <c r="D25" s="23"/>
      <c r="E25" s="23"/>
      <c r="F25" s="23"/>
      <c r="G25" s="23"/>
      <c r="H25" s="23"/>
      <c r="I25" s="23"/>
      <c r="J25" s="23"/>
      <c r="K25" s="23"/>
      <c r="L25" s="23"/>
      <c r="M25" s="23"/>
      <c r="N25" s="23"/>
      <c r="O25" s="23"/>
      <c r="P25" s="23"/>
      <c r="Q25" s="23"/>
      <c r="R25" s="23"/>
      <c r="S25" s="23"/>
      <c r="T25" s="23"/>
      <c r="U25" s="23"/>
    </row>
    <row r="26" spans="1:21" ht="250.5" customHeight="1" x14ac:dyDescent="0.25">
      <c r="A26" s="24" t="s">
        <v>60</v>
      </c>
      <c r="B26" s="26" t="s">
        <v>237</v>
      </c>
      <c r="C26" s="228" t="s">
        <v>595</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454</v>
      </c>
      <c r="C27" s="2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9"/>
      <c r="AB6" s="13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9"/>
      <c r="AB7" s="13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0"/>
      <c r="AB8" s="140"/>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1"/>
      <c r="AB9" s="14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9"/>
      <c r="AB10" s="139"/>
    </row>
    <row r="11" spans="1:28" ht="15.75" x14ac:dyDescent="0.25">
      <c r="A11" s="287" t="str">
        <f>'1. паспорт местоположение'!A12:C12</f>
        <v>M_TP2000.PR.0067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0"/>
      <c r="AB11" s="140"/>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1"/>
      <c r="AB12" s="14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Реконструкция ССПИ на ПС 110 кВ  ЯГП-3, ПС 110кВ ЯГП-4, ПС 110кВ ЯГП-6, ПС 110кВ ЯГП-7 (организация прямых основных каналов связи)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0"/>
      <c r="AB14" s="140"/>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1"/>
      <c r="AB15" s="14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9"/>
      <c r="AB16" s="14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9"/>
      <c r="AB17" s="14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9"/>
      <c r="AB18" s="14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9"/>
      <c r="AB19" s="14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0"/>
      <c r="AB20" s="15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0"/>
      <c r="AB21" s="150"/>
    </row>
    <row r="22" spans="1:28" x14ac:dyDescent="0.25">
      <c r="A22" s="317" t="s">
        <v>472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1"/>
      <c r="AB22" s="151"/>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84" t="s">
        <v>240</v>
      </c>
      <c r="B24" s="85" t="s">
        <v>269</v>
      </c>
      <c r="C24" s="84" t="s">
        <v>323</v>
      </c>
      <c r="D24" s="84" t="s">
        <v>241</v>
      </c>
      <c r="E24" s="84" t="s">
        <v>324</v>
      </c>
      <c r="F24" s="84" t="s">
        <v>326</v>
      </c>
      <c r="G24" s="84" t="s">
        <v>325</v>
      </c>
      <c r="H24" s="84" t="s">
        <v>242</v>
      </c>
      <c r="I24" s="84" t="s">
        <v>327</v>
      </c>
      <c r="J24" s="84" t="s">
        <v>274</v>
      </c>
      <c r="K24" s="85" t="s">
        <v>268</v>
      </c>
      <c r="L24" s="85" t="s">
        <v>243</v>
      </c>
      <c r="M24" s="86" t="s">
        <v>288</v>
      </c>
      <c r="N24" s="85" t="s">
        <v>483</v>
      </c>
      <c r="O24" s="84" t="s">
        <v>285</v>
      </c>
      <c r="P24" s="84" t="s">
        <v>286</v>
      </c>
      <c r="Q24" s="84" t="s">
        <v>284</v>
      </c>
      <c r="R24" s="84" t="s">
        <v>242</v>
      </c>
      <c r="S24" s="84" t="s">
        <v>283</v>
      </c>
      <c r="T24" s="84" t="s">
        <v>282</v>
      </c>
      <c r="U24" s="84" t="s">
        <v>322</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307</v>
      </c>
      <c r="B26" s="83"/>
      <c r="C26" s="79" t="s">
        <v>309</v>
      </c>
      <c r="D26" s="79" t="s">
        <v>310</v>
      </c>
      <c r="E26" s="79" t="s">
        <v>311</v>
      </c>
      <c r="F26" s="79" t="s">
        <v>279</v>
      </c>
      <c r="G26" s="79" t="s">
        <v>312</v>
      </c>
      <c r="H26" s="79" t="s">
        <v>242</v>
      </c>
      <c r="I26" s="79" t="s">
        <v>313</v>
      </c>
      <c r="J26" s="79" t="s">
        <v>314</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308</v>
      </c>
      <c r="B32" s="83"/>
      <c r="C32" s="79" t="s">
        <v>315</v>
      </c>
      <c r="D32" s="79" t="s">
        <v>316</v>
      </c>
      <c r="E32" s="79" t="s">
        <v>317</v>
      </c>
      <c r="F32" s="79" t="s">
        <v>318</v>
      </c>
      <c r="G32" s="79" t="s">
        <v>319</v>
      </c>
      <c r="H32" s="79" t="s">
        <v>242</v>
      </c>
      <c r="I32" s="79" t="s">
        <v>320</v>
      </c>
      <c r="J32" s="79" t="s">
        <v>321</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7" t="str">
        <f>'1. паспорт местоположение'!A12:C12</f>
        <v>M_TP2000.PR.0067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ССПИ на ПС 110 кВ  ЯГП-3, ПС 110кВ ЯГП-4, ПС 110кВ ЯГП-6, ПС 110кВ ЯГП-7 (организация прямых основных каналов связи)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450</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4" t="s">
        <v>87</v>
      </c>
      <c r="F19" s="325"/>
      <c r="G19" s="325"/>
      <c r="H19" s="325"/>
      <c r="I19" s="326"/>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K33" sqref="AK33:AL33"/>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0"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586</v>
      </c>
    </row>
    <row r="4" spans="1:44" s="12" customFormat="1" ht="18.75" x14ac:dyDescent="0.3">
      <c r="A4" s="17"/>
      <c r="I4" s="16"/>
      <c r="J4" s="16"/>
      <c r="K4" s="15"/>
    </row>
    <row r="5" spans="1:44" s="12" customFormat="1" ht="18.75" customHeight="1" x14ac:dyDescent="0.2">
      <c r="A5" s="278" t="str">
        <f>'2. паспорт  ТП'!A4:S4</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92"/>
      <c r="B8" s="192"/>
      <c r="C8" s="192"/>
      <c r="D8" s="192"/>
      <c r="E8" s="192"/>
      <c r="F8" s="192"/>
      <c r="G8" s="192"/>
      <c r="H8" s="192"/>
      <c r="I8" s="192"/>
      <c r="J8" s="192"/>
      <c r="K8" s="192"/>
      <c r="L8" s="139"/>
      <c r="M8" s="139"/>
      <c r="N8" s="139"/>
      <c r="O8" s="139"/>
      <c r="P8" s="139"/>
      <c r="Q8" s="139"/>
      <c r="R8" s="139"/>
      <c r="S8" s="139"/>
      <c r="T8" s="139"/>
      <c r="U8" s="139"/>
      <c r="V8" s="139"/>
      <c r="W8" s="139"/>
      <c r="X8" s="139"/>
      <c r="Y8" s="139"/>
    </row>
    <row r="9" spans="1:44" s="12" customFormat="1" ht="18.75" customHeight="1" x14ac:dyDescent="0.2">
      <c r="A9" s="335" t="str">
        <f>'2. паспорт  ТП'!A8:S8</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92"/>
      <c r="B11" s="192"/>
      <c r="C11" s="192"/>
      <c r="D11" s="192"/>
      <c r="E11" s="192"/>
      <c r="F11" s="192"/>
      <c r="G11" s="192"/>
      <c r="H11" s="192"/>
      <c r="I11" s="192"/>
      <c r="J11" s="192"/>
      <c r="K11" s="192"/>
      <c r="L11" s="139"/>
      <c r="M11" s="139"/>
      <c r="N11" s="139"/>
      <c r="O11" s="139"/>
      <c r="P11" s="139"/>
      <c r="Q11" s="139"/>
      <c r="R11" s="139"/>
      <c r="S11" s="139"/>
      <c r="T11" s="139"/>
      <c r="U11" s="139"/>
      <c r="V11" s="139"/>
      <c r="W11" s="139"/>
      <c r="X11" s="139"/>
      <c r="Y11" s="139"/>
    </row>
    <row r="12" spans="1:44" s="12" customFormat="1" ht="18.75" customHeight="1" x14ac:dyDescent="0.2">
      <c r="A12" s="335" t="str">
        <f>'2. паспорт  ТП'!A11:S11</f>
        <v>M_TP2000.PR.0067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335" t="str">
        <f>'2. паспорт  ТП'!A14:S14</f>
        <v>Реконструкция ССПИ на ПС 110 кВ  ЯГП-3, ПС 110кВ ЯГП-4, ПС 110кВ ЯГП-6, ПС 110кВ ЯГП-7 (организация прямых основных каналов связи)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281" t="s">
        <v>587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53" ht="20.25" customHeight="1" x14ac:dyDescent="0.4">
      <c r="A19" s="182"/>
      <c r="K19" s="183"/>
      <c r="T19" s="167"/>
      <c r="U19" s="337"/>
      <c r="V19" s="337"/>
      <c r="W19" s="337"/>
      <c r="X19" s="166"/>
      <c r="Y19" s="166"/>
    </row>
    <row r="20" spans="1:53" ht="20.25" customHeight="1" x14ac:dyDescent="0.25">
      <c r="A20" s="182"/>
      <c r="K20" s="184"/>
      <c r="T20" s="168"/>
      <c r="U20" s="338"/>
      <c r="V20" s="338"/>
      <c r="W20" s="338"/>
      <c r="X20" s="338"/>
      <c r="Y20" s="168"/>
    </row>
    <row r="21" spans="1:53" ht="20.25" customHeight="1" x14ac:dyDescent="0.4">
      <c r="A21" s="182"/>
      <c r="B21" s="185"/>
      <c r="K21" s="183"/>
      <c r="T21" s="166"/>
      <c r="U21" s="337"/>
      <c r="V21" s="337"/>
      <c r="W21" s="337"/>
      <c r="X21" s="166"/>
      <c r="Y21" s="166"/>
    </row>
    <row r="22" spans="1:53" ht="20.25" customHeight="1" x14ac:dyDescent="0.4">
      <c r="A22" s="182"/>
      <c r="C22" s="185"/>
      <c r="D22" s="185"/>
      <c r="E22" s="185"/>
      <c r="F22" s="185"/>
      <c r="G22" s="185"/>
      <c r="H22" s="185"/>
      <c r="I22" s="185"/>
      <c r="J22" s="185"/>
      <c r="K22" s="185"/>
      <c r="L22" s="185"/>
      <c r="M22" s="186"/>
      <c r="N22" s="185"/>
      <c r="O22" s="185"/>
      <c r="P22" s="185"/>
      <c r="Q22" s="185"/>
      <c r="R22" s="185"/>
      <c r="S22" s="185"/>
      <c r="T22" s="185"/>
      <c r="U22" s="178"/>
      <c r="V22" s="178"/>
      <c r="W22" s="178"/>
      <c r="X22" s="178"/>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20.25" customHeight="1" x14ac:dyDescent="0.4">
      <c r="D23" s="182"/>
      <c r="U23" s="166"/>
      <c r="V23" s="166"/>
      <c r="W23" s="166"/>
      <c r="X23" s="166"/>
      <c r="Y23" s="166"/>
    </row>
    <row r="24" spans="1:53" s="233" customFormat="1" ht="14.25" customHeight="1" thickBot="1" x14ac:dyDescent="0.3">
      <c r="A24" s="327" t="s">
        <v>304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30"/>
      <c r="AN24" s="230"/>
      <c r="AO24" s="231"/>
      <c r="AP24" s="231"/>
      <c r="AQ24" s="231"/>
      <c r="AR24" s="231"/>
      <c r="AS24" s="232"/>
    </row>
    <row r="25" spans="1:53" s="233" customFormat="1" ht="12.75" customHeight="1" x14ac:dyDescent="0.25">
      <c r="A25" s="339" t="s">
        <v>601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8"/>
      <c r="AL25" s="328"/>
      <c r="AM25" s="234"/>
      <c r="AN25" s="329" t="s">
        <v>303</v>
      </c>
      <c r="AO25" s="329"/>
      <c r="AP25" s="329"/>
      <c r="AQ25" s="330"/>
      <c r="AR25" s="330"/>
      <c r="AS25" s="232"/>
    </row>
    <row r="26" spans="1:53" s="233" customFormat="1" ht="17.25" customHeight="1" x14ac:dyDescent="0.25">
      <c r="A26" s="341" t="s">
        <v>493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1"/>
      <c r="AL26" s="331"/>
      <c r="AM26" s="234"/>
      <c r="AN26" s="332" t="s">
        <v>302</v>
      </c>
      <c r="AO26" s="333"/>
      <c r="AP26" s="334"/>
      <c r="AQ26" s="361"/>
      <c r="AR26" s="362"/>
      <c r="AS26" s="232"/>
    </row>
    <row r="27" spans="1:53" s="233" customFormat="1" ht="17.25" customHeight="1" x14ac:dyDescent="0.25">
      <c r="A27" s="341" t="s">
        <v>494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1"/>
      <c r="AL27" s="331"/>
      <c r="AM27" s="234"/>
      <c r="AN27" s="332" t="s">
        <v>301</v>
      </c>
      <c r="AO27" s="333"/>
      <c r="AP27" s="334"/>
      <c r="AQ27" s="361"/>
      <c r="AR27" s="362"/>
      <c r="AS27" s="232"/>
    </row>
    <row r="28" spans="1:53" s="233" customFormat="1" ht="27.75" customHeight="1" thickBot="1" x14ac:dyDescent="0.3">
      <c r="A28" s="343" t="s">
        <v>495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57"/>
      <c r="AL28" s="357"/>
      <c r="AM28" s="234"/>
      <c r="AN28" s="358" t="s">
        <v>602</v>
      </c>
      <c r="AO28" s="359"/>
      <c r="AP28" s="360"/>
      <c r="AQ28" s="361"/>
      <c r="AR28" s="362"/>
      <c r="AS28" s="232"/>
    </row>
    <row r="29" spans="1:53" s="233" customFormat="1" ht="17.25" customHeight="1" x14ac:dyDescent="0.25">
      <c r="A29" s="363" t="s">
        <v>496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28"/>
      <c r="AL29" s="328"/>
      <c r="AM29" s="234"/>
      <c r="AN29" s="366"/>
      <c r="AO29" s="367"/>
      <c r="AP29" s="367"/>
      <c r="AQ29" s="361"/>
      <c r="AR29" s="368"/>
      <c r="AS29" s="232"/>
    </row>
    <row r="30" spans="1:53" s="233" customFormat="1" ht="17.25" customHeight="1" x14ac:dyDescent="0.25">
      <c r="A30" s="341" t="s">
        <v>603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1"/>
      <c r="AL30" s="331"/>
      <c r="AM30" s="234"/>
      <c r="AS30" s="232"/>
    </row>
    <row r="31" spans="1:53" s="233" customFormat="1" ht="17.25" customHeight="1" x14ac:dyDescent="0.25">
      <c r="A31" s="341" t="s">
        <v>497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1"/>
      <c r="AL31" s="331"/>
      <c r="AM31" s="234"/>
      <c r="AN31" s="234"/>
      <c r="AO31" s="235"/>
      <c r="AP31" s="235"/>
      <c r="AQ31" s="235"/>
      <c r="AR31" s="235"/>
      <c r="AS31" s="232"/>
    </row>
    <row r="32" spans="1:53" s="233" customFormat="1" ht="17.25" customHeight="1" x14ac:dyDescent="0.25">
      <c r="A32" s="341" t="s">
        <v>498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1"/>
      <c r="AL32" s="331"/>
      <c r="AM32" s="234"/>
      <c r="AN32" s="234"/>
      <c r="AO32" s="234"/>
      <c r="AP32" s="234"/>
      <c r="AQ32" s="234"/>
      <c r="AR32" s="234"/>
      <c r="AS32" s="232"/>
    </row>
    <row r="33" spans="1:45" s="233" customFormat="1" ht="17.25" customHeight="1" x14ac:dyDescent="0.25">
      <c r="A33" s="341" t="s">
        <v>499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9"/>
      <c r="AL33" s="369"/>
      <c r="AM33" s="234"/>
      <c r="AN33" s="234"/>
      <c r="AO33" s="234"/>
      <c r="AP33" s="234"/>
      <c r="AQ33" s="234"/>
      <c r="AR33" s="234"/>
      <c r="AS33" s="232"/>
    </row>
    <row r="34" spans="1:45" s="233" customFormat="1" ht="17.25" customHeight="1" x14ac:dyDescent="0.25">
      <c r="A34" s="341" t="s">
        <v>500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1"/>
      <c r="AL34" s="331"/>
      <c r="AM34" s="234"/>
      <c r="AN34" s="234"/>
      <c r="AO34" s="234"/>
      <c r="AP34" s="234"/>
      <c r="AQ34" s="234"/>
      <c r="AR34" s="234"/>
      <c r="AS34" s="232"/>
    </row>
    <row r="35" spans="1:45" s="233"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1"/>
      <c r="AL35" s="331"/>
      <c r="AM35" s="234"/>
      <c r="AN35" s="234"/>
      <c r="AO35" s="234"/>
      <c r="AP35" s="234"/>
      <c r="AQ35" s="234"/>
      <c r="AR35" s="234"/>
      <c r="AS35" s="232"/>
    </row>
    <row r="36" spans="1:45" s="233" customFormat="1" ht="17.25" customHeight="1" thickBot="1" x14ac:dyDescent="0.3">
      <c r="A36" s="346" t="s">
        <v>501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7"/>
      <c r="AL36" s="357"/>
      <c r="AM36" s="234"/>
      <c r="AN36" s="234"/>
      <c r="AO36" s="234"/>
      <c r="AP36" s="234"/>
      <c r="AQ36" s="234"/>
      <c r="AR36" s="234"/>
      <c r="AS36" s="232"/>
    </row>
    <row r="37" spans="1:45" s="233"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8"/>
      <c r="AL37" s="328"/>
      <c r="AM37" s="234"/>
      <c r="AN37" s="234"/>
      <c r="AO37" s="234"/>
      <c r="AP37" s="234"/>
      <c r="AQ37" s="234"/>
      <c r="AR37" s="234"/>
      <c r="AS37" s="232"/>
    </row>
    <row r="38" spans="1:45" s="233" customFormat="1" ht="17.25" customHeight="1" x14ac:dyDescent="0.25">
      <c r="A38" s="341" t="s">
        <v>503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1"/>
      <c r="AL38" s="331"/>
      <c r="AM38" s="234"/>
      <c r="AN38" s="234"/>
      <c r="AO38" s="234"/>
      <c r="AP38" s="234"/>
      <c r="AQ38" s="234"/>
      <c r="AR38" s="234"/>
      <c r="AS38" s="232"/>
    </row>
    <row r="39" spans="1:45" s="233" customFormat="1" ht="17.25" customHeight="1" thickBot="1" x14ac:dyDescent="0.3">
      <c r="A39" s="346" t="s">
        <v>504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57"/>
      <c r="AL39" s="357"/>
      <c r="AM39" s="234"/>
      <c r="AN39" s="234"/>
      <c r="AO39" s="234"/>
      <c r="AP39" s="234"/>
      <c r="AQ39" s="234"/>
      <c r="AR39" s="234"/>
      <c r="AS39" s="232"/>
    </row>
    <row r="40" spans="1:45" s="233" customFormat="1" ht="17.25" customHeight="1" x14ac:dyDescent="0.25">
      <c r="A40" s="339" t="s">
        <v>604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8"/>
      <c r="AL40" s="328"/>
      <c r="AM40" s="234"/>
      <c r="AN40" s="234"/>
      <c r="AO40" s="234"/>
      <c r="AP40" s="234"/>
      <c r="AQ40" s="234"/>
      <c r="AR40" s="234"/>
      <c r="AS40" s="232"/>
    </row>
    <row r="41" spans="1:45" s="233" customFormat="1" ht="17.25" customHeight="1" x14ac:dyDescent="0.25">
      <c r="A41" s="341" t="s">
        <v>505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1"/>
      <c r="AL41" s="331"/>
      <c r="AM41" s="234"/>
      <c r="AN41" s="234"/>
      <c r="AO41" s="234"/>
      <c r="AP41" s="234"/>
      <c r="AQ41" s="234"/>
      <c r="AR41" s="234"/>
      <c r="AS41" s="232"/>
    </row>
    <row r="42" spans="1:45" s="233" customFormat="1" ht="17.25" customHeight="1" x14ac:dyDescent="0.25">
      <c r="A42" s="341" t="s">
        <v>506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1"/>
      <c r="AL42" s="331"/>
      <c r="AM42" s="234"/>
      <c r="AN42" s="234"/>
      <c r="AO42" s="234"/>
      <c r="AP42" s="234"/>
      <c r="AQ42" s="234"/>
      <c r="AR42" s="234"/>
      <c r="AS42" s="232"/>
    </row>
    <row r="43" spans="1:45" s="233" customFormat="1" ht="17.25" customHeight="1" x14ac:dyDescent="0.25">
      <c r="A43" s="341" t="s">
        <v>507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1"/>
      <c r="AL43" s="331"/>
      <c r="AM43" s="234"/>
      <c r="AN43" s="234"/>
      <c r="AO43" s="234"/>
      <c r="AP43" s="234"/>
      <c r="AQ43" s="234"/>
      <c r="AR43" s="234"/>
      <c r="AS43" s="232"/>
    </row>
    <row r="44" spans="1:45" s="233" customFormat="1" ht="17.25" customHeight="1" x14ac:dyDescent="0.25">
      <c r="A44" s="341" t="s">
        <v>508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1"/>
      <c r="AL44" s="331"/>
      <c r="AM44" s="234"/>
      <c r="AN44" s="234"/>
      <c r="AO44" s="234"/>
      <c r="AP44" s="234"/>
      <c r="AQ44" s="234"/>
      <c r="AR44" s="234"/>
      <c r="AS44" s="232"/>
    </row>
    <row r="45" spans="1:45" s="233" customFormat="1" ht="17.25" customHeight="1" x14ac:dyDescent="0.25">
      <c r="A45" s="341" t="s">
        <v>509</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1"/>
      <c r="AL45" s="331"/>
      <c r="AM45" s="234"/>
      <c r="AN45" s="234"/>
      <c r="AO45" s="234"/>
      <c r="AP45" s="234"/>
      <c r="AQ45" s="234"/>
      <c r="AR45" s="234"/>
      <c r="AS45" s="232"/>
    </row>
    <row r="46" spans="1:45" s="233" customFormat="1" ht="17.25" customHeight="1" thickBot="1" x14ac:dyDescent="0.3">
      <c r="A46" s="370" t="s">
        <v>605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4"/>
      <c r="AN46" s="234"/>
      <c r="AO46" s="234"/>
      <c r="AP46" s="234"/>
      <c r="AQ46" s="234"/>
      <c r="AR46" s="234"/>
      <c r="AS46" s="232"/>
    </row>
    <row r="47" spans="1:45" s="233" customFormat="1" ht="24" customHeight="1" x14ac:dyDescent="0.25">
      <c r="A47" s="373" t="s">
        <v>510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28" t="s">
        <v>5</v>
      </c>
      <c r="AL47" s="328"/>
      <c r="AM47" s="378" t="s">
        <v>606</v>
      </c>
      <c r="AN47" s="378"/>
      <c r="AO47" s="236" t="s">
        <v>607</v>
      </c>
      <c r="AP47" s="236" t="s">
        <v>608</v>
      </c>
      <c r="AQ47" s="232"/>
    </row>
    <row r="48" spans="1:45" s="233" customFormat="1" ht="12" customHeight="1" x14ac:dyDescent="0.25">
      <c r="A48" s="341" t="s">
        <v>511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1"/>
      <c r="AL48" s="331"/>
      <c r="AM48" s="331"/>
      <c r="AN48" s="331"/>
      <c r="AO48" s="237"/>
      <c r="AP48" s="237"/>
      <c r="AQ48" s="232"/>
    </row>
    <row r="49" spans="1:43" s="233" customFormat="1" ht="12" customHeight="1" x14ac:dyDescent="0.25">
      <c r="A49" s="341" t="s">
        <v>512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1"/>
      <c r="AL49" s="331"/>
      <c r="AM49" s="331"/>
      <c r="AN49" s="331"/>
      <c r="AO49" s="237"/>
      <c r="AP49" s="237"/>
      <c r="AQ49" s="232"/>
    </row>
    <row r="50" spans="1:43" s="233" customFormat="1" ht="12" customHeight="1" thickBot="1" x14ac:dyDescent="0.3">
      <c r="A50" s="346" t="s">
        <v>609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57"/>
      <c r="AL50" s="357"/>
      <c r="AM50" s="357"/>
      <c r="AN50" s="357"/>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76" t="s">
        <v>513</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606</v>
      </c>
      <c r="AN52" s="378"/>
      <c r="AO52" s="236" t="s">
        <v>607</v>
      </c>
      <c r="AP52" s="236" t="s">
        <v>608</v>
      </c>
      <c r="AQ52" s="232"/>
    </row>
    <row r="53" spans="1:43" s="233" customFormat="1" ht="11.25" customHeight="1" x14ac:dyDescent="0.25">
      <c r="A53" s="379" t="s">
        <v>514</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243"/>
      <c r="AP53" s="243"/>
      <c r="AQ53" s="232"/>
    </row>
    <row r="54" spans="1:43" s="233" customFormat="1" ht="12" customHeight="1" x14ac:dyDescent="0.25">
      <c r="A54" s="341" t="s">
        <v>515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1"/>
      <c r="AL54" s="331"/>
      <c r="AM54" s="331"/>
      <c r="AN54" s="331"/>
      <c r="AO54" s="237"/>
      <c r="AP54" s="237"/>
      <c r="AQ54" s="232"/>
    </row>
    <row r="55" spans="1:43" s="233" customFormat="1" ht="12" customHeight="1" x14ac:dyDescent="0.25">
      <c r="A55" s="341" t="s">
        <v>516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31"/>
      <c r="AL55" s="331"/>
      <c r="AM55" s="331"/>
      <c r="AN55" s="331"/>
      <c r="AO55" s="237"/>
      <c r="AP55" s="237"/>
      <c r="AQ55" s="232"/>
    </row>
    <row r="56" spans="1:43" s="233" customFormat="1" ht="12" customHeight="1" thickBot="1" x14ac:dyDescent="0.3">
      <c r="A56" s="346" t="s">
        <v>517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57"/>
      <c r="AL56" s="357"/>
      <c r="AM56" s="357"/>
      <c r="AN56" s="357"/>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76" t="s">
        <v>610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606</v>
      </c>
      <c r="AN58" s="378"/>
      <c r="AO58" s="236" t="s">
        <v>607</v>
      </c>
      <c r="AP58" s="236" t="s">
        <v>608</v>
      </c>
      <c r="AQ58" s="232"/>
    </row>
    <row r="59" spans="1:43" s="233" customFormat="1" ht="12.75" customHeight="1" x14ac:dyDescent="0.25">
      <c r="A59" s="381" t="s">
        <v>518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46"/>
      <c r="AP59" s="246"/>
      <c r="AQ59" s="247"/>
    </row>
    <row r="60" spans="1:43" s="233" customFormat="1" ht="12" customHeight="1" x14ac:dyDescent="0.25">
      <c r="A60" s="341" t="s">
        <v>519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31"/>
      <c r="AL60" s="331"/>
      <c r="AM60" s="331"/>
      <c r="AN60" s="331"/>
      <c r="AO60" s="237"/>
      <c r="AP60" s="237"/>
      <c r="AQ60" s="232"/>
    </row>
    <row r="61" spans="1:43" s="233" customFormat="1" ht="12" customHeight="1" x14ac:dyDescent="0.25">
      <c r="A61" s="341" t="s">
        <v>520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31"/>
      <c r="AL61" s="331"/>
      <c r="AM61" s="331"/>
      <c r="AN61" s="331"/>
      <c r="AO61" s="237"/>
      <c r="AP61" s="237"/>
      <c r="AQ61" s="232"/>
    </row>
    <row r="62" spans="1:43" s="233" customFormat="1" ht="12" customHeight="1" x14ac:dyDescent="0.25">
      <c r="A62" s="341" t="s">
        <v>498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31"/>
      <c r="AL62" s="331"/>
      <c r="AM62" s="331"/>
      <c r="AN62" s="331"/>
      <c r="AO62" s="237"/>
      <c r="AP62" s="237"/>
      <c r="AQ62" s="232"/>
    </row>
    <row r="63" spans="1:43" s="233"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31"/>
      <c r="AL63" s="331"/>
      <c r="AM63" s="331"/>
      <c r="AN63" s="331"/>
      <c r="AO63" s="237"/>
      <c r="AP63" s="237"/>
      <c r="AQ63" s="232"/>
    </row>
    <row r="64" spans="1:43" s="233"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1"/>
      <c r="AL64" s="331"/>
      <c r="AM64" s="331"/>
      <c r="AN64" s="331"/>
      <c r="AO64" s="237"/>
      <c r="AP64" s="237"/>
      <c r="AQ64" s="232"/>
    </row>
    <row r="65" spans="1:43" s="233" customFormat="1" ht="12" customHeight="1" x14ac:dyDescent="0.25">
      <c r="A65" s="341" t="s">
        <v>521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31"/>
      <c r="AL65" s="331"/>
      <c r="AM65" s="331"/>
      <c r="AN65" s="331"/>
      <c r="AO65" s="237"/>
      <c r="AP65" s="237"/>
      <c r="AQ65" s="232"/>
    </row>
    <row r="66" spans="1:43" s="233" customFormat="1" ht="27.75" customHeight="1" x14ac:dyDescent="0.25">
      <c r="A66" s="348" t="s">
        <v>611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84"/>
      <c r="AL66" s="384"/>
      <c r="AM66" s="384"/>
      <c r="AN66" s="384"/>
      <c r="AO66" s="248"/>
      <c r="AP66" s="248"/>
      <c r="AQ66" s="247"/>
    </row>
    <row r="67" spans="1:43" s="233" customFormat="1" ht="11.25" customHeight="1" x14ac:dyDescent="0.25">
      <c r="A67" s="341" t="s">
        <v>522</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31"/>
      <c r="AL67" s="331"/>
      <c r="AM67" s="331"/>
      <c r="AN67" s="331"/>
      <c r="AO67" s="237"/>
      <c r="AP67" s="237"/>
      <c r="AQ67" s="232"/>
    </row>
    <row r="68" spans="1:43" s="233" customFormat="1" ht="25.5" customHeight="1" x14ac:dyDescent="0.25">
      <c r="A68" s="348" t="s">
        <v>612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84"/>
      <c r="AL68" s="384"/>
      <c r="AM68" s="384"/>
      <c r="AN68" s="384"/>
      <c r="AO68" s="248"/>
      <c r="AP68" s="248"/>
      <c r="AQ68" s="247"/>
    </row>
    <row r="69" spans="1:43" s="233" customFormat="1" ht="12" customHeight="1" x14ac:dyDescent="0.25">
      <c r="A69" s="341" t="s">
        <v>523</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1"/>
      <c r="AL69" s="331"/>
      <c r="AM69" s="331"/>
      <c r="AN69" s="331"/>
      <c r="AO69" s="237"/>
      <c r="AP69" s="237"/>
      <c r="AQ69" s="232"/>
    </row>
    <row r="70" spans="1:43" s="233" customFormat="1" ht="12.75" customHeight="1" x14ac:dyDescent="0.25">
      <c r="A70" s="386" t="s">
        <v>524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248"/>
      <c r="AP70" s="248"/>
      <c r="AQ70" s="247"/>
    </row>
    <row r="71" spans="1:43" s="233" customFormat="1" ht="12" customHeight="1" x14ac:dyDescent="0.25">
      <c r="A71" s="341" t="s">
        <v>501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31"/>
      <c r="AL71" s="331"/>
      <c r="AM71" s="331"/>
      <c r="AN71" s="331"/>
      <c r="AO71" s="237"/>
      <c r="AP71" s="237"/>
      <c r="AQ71" s="232"/>
    </row>
    <row r="72" spans="1:43" s="233" customFormat="1" ht="12.75" customHeight="1" thickBot="1" x14ac:dyDescent="0.3">
      <c r="A72" s="351" t="s">
        <v>525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85"/>
      <c r="AL72" s="385"/>
      <c r="AM72" s="385"/>
      <c r="AN72" s="385"/>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76" t="s">
        <v>526</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606</v>
      </c>
      <c r="AN74" s="378"/>
      <c r="AO74" s="236" t="s">
        <v>607</v>
      </c>
      <c r="AP74" s="236" t="s">
        <v>608</v>
      </c>
      <c r="AQ74" s="232"/>
    </row>
    <row r="75" spans="1:43" s="233" customFormat="1" ht="25.5" customHeight="1" x14ac:dyDescent="0.25">
      <c r="A75" s="348" t="s">
        <v>612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84"/>
      <c r="AL75" s="384"/>
      <c r="AM75" s="389"/>
      <c r="AN75" s="389"/>
      <c r="AO75" s="250"/>
      <c r="AP75" s="250"/>
      <c r="AQ75" s="247"/>
    </row>
    <row r="76" spans="1:43" s="233" customFormat="1" ht="12" customHeight="1" x14ac:dyDescent="0.25">
      <c r="A76" s="341" t="s">
        <v>522</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31"/>
      <c r="AL76" s="331"/>
      <c r="AM76" s="388"/>
      <c r="AN76" s="388"/>
      <c r="AO76" s="251"/>
      <c r="AP76" s="251"/>
      <c r="AQ76" s="232"/>
    </row>
    <row r="77" spans="1:43" s="233" customFormat="1" ht="12" customHeight="1" x14ac:dyDescent="0.25">
      <c r="A77" s="341" t="s">
        <v>523</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31"/>
      <c r="AL77" s="331"/>
      <c r="AM77" s="388"/>
      <c r="AN77" s="388"/>
      <c r="AO77" s="251"/>
      <c r="AP77" s="251"/>
      <c r="AQ77" s="232"/>
    </row>
    <row r="78" spans="1:43" s="233" customFormat="1" ht="12" customHeight="1" x14ac:dyDescent="0.25">
      <c r="A78" s="341" t="s">
        <v>501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31"/>
      <c r="AL78" s="331"/>
      <c r="AM78" s="388"/>
      <c r="AN78" s="388"/>
      <c r="AO78" s="251"/>
      <c r="AP78" s="251"/>
      <c r="AQ78" s="232"/>
    </row>
    <row r="79" spans="1:43" s="233" customFormat="1" ht="12" customHeight="1" x14ac:dyDescent="0.25">
      <c r="A79" s="341" t="s">
        <v>527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1"/>
      <c r="AL79" s="331"/>
      <c r="AM79" s="388"/>
      <c r="AN79" s="388"/>
      <c r="AO79" s="251"/>
      <c r="AP79" s="251"/>
      <c r="AQ79" s="232"/>
    </row>
    <row r="80" spans="1:43" s="233" customFormat="1" ht="12" customHeight="1" x14ac:dyDescent="0.25">
      <c r="A80" s="341" t="s">
        <v>528</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1"/>
      <c r="AL80" s="331"/>
      <c r="AM80" s="388"/>
      <c r="AN80" s="388"/>
      <c r="AO80" s="251"/>
      <c r="AP80" s="251"/>
      <c r="AQ80" s="232"/>
    </row>
    <row r="81" spans="1:45" s="233" customFormat="1" ht="12.75" customHeight="1" x14ac:dyDescent="0.25">
      <c r="A81" s="341" t="s">
        <v>529</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31"/>
      <c r="AL81" s="331"/>
      <c r="AM81" s="388"/>
      <c r="AN81" s="388"/>
      <c r="AO81" s="251"/>
      <c r="AP81" s="251"/>
      <c r="AQ81" s="232"/>
    </row>
    <row r="82" spans="1:45" s="233" customFormat="1" ht="12.75" customHeight="1" x14ac:dyDescent="0.25">
      <c r="A82" s="341" t="s">
        <v>530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1"/>
      <c r="AL82" s="331"/>
      <c r="AM82" s="388"/>
      <c r="AN82" s="388"/>
      <c r="AO82" s="251"/>
      <c r="AP82" s="251"/>
      <c r="AQ82" s="232"/>
    </row>
    <row r="83" spans="1:45" s="233" customFormat="1" ht="12" customHeight="1" x14ac:dyDescent="0.25">
      <c r="A83" s="386" t="s">
        <v>531</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9"/>
      <c r="AN83" s="389"/>
      <c r="AO83" s="250"/>
      <c r="AP83" s="250"/>
      <c r="AQ83" s="247"/>
    </row>
    <row r="84" spans="1:45" s="233" customFormat="1" ht="12" customHeight="1" x14ac:dyDescent="0.25">
      <c r="A84" s="386" t="s">
        <v>613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9"/>
      <c r="AN84" s="389"/>
      <c r="AO84" s="250"/>
      <c r="AP84" s="250"/>
      <c r="AQ84" s="247"/>
    </row>
    <row r="85" spans="1:45" s="233" customFormat="1" ht="12" customHeight="1" x14ac:dyDescent="0.25">
      <c r="A85" s="341" t="s">
        <v>532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31"/>
      <c r="AL85" s="331"/>
      <c r="AM85" s="388"/>
      <c r="AN85" s="388"/>
      <c r="AO85" s="251"/>
      <c r="AP85" s="251"/>
      <c r="AQ85" s="230"/>
    </row>
    <row r="86" spans="1:45" s="233" customFormat="1" ht="27.75" customHeight="1" x14ac:dyDescent="0.25">
      <c r="A86" s="348" t="s">
        <v>614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84"/>
      <c r="AL86" s="384"/>
      <c r="AM86" s="389"/>
      <c r="AN86" s="389"/>
      <c r="AO86" s="250"/>
      <c r="AP86" s="250"/>
      <c r="AQ86" s="247"/>
    </row>
    <row r="87" spans="1:45" s="233" customFormat="1" ht="15" x14ac:dyDescent="0.25">
      <c r="A87" s="348" t="s">
        <v>615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84"/>
      <c r="AL87" s="384"/>
      <c r="AM87" s="389"/>
      <c r="AN87" s="389"/>
      <c r="AO87" s="250"/>
      <c r="AP87" s="250"/>
      <c r="AQ87" s="247"/>
    </row>
    <row r="88" spans="1:45" s="233" customFormat="1" ht="14.25" customHeight="1" x14ac:dyDescent="0.25">
      <c r="A88" s="354" t="s">
        <v>616</v>
      </c>
      <c r="B88" s="355"/>
      <c r="C88" s="355"/>
      <c r="D88" s="356"/>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90"/>
      <c r="AL88" s="391"/>
      <c r="AM88" s="392"/>
      <c r="AN88" s="393"/>
      <c r="AO88" s="250"/>
      <c r="AP88" s="250"/>
      <c r="AQ88" s="247"/>
    </row>
    <row r="89" spans="1:45" s="233" customFormat="1" ht="15" x14ac:dyDescent="0.25">
      <c r="A89" s="354" t="s">
        <v>617</v>
      </c>
      <c r="B89" s="355"/>
      <c r="C89" s="355"/>
      <c r="D89" s="356"/>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90"/>
      <c r="AL89" s="391"/>
      <c r="AM89" s="392"/>
      <c r="AN89" s="393"/>
      <c r="AO89" s="250"/>
      <c r="AP89" s="250"/>
      <c r="AQ89" s="230"/>
    </row>
    <row r="90" spans="1:45" s="233" customFormat="1" ht="12" customHeight="1" thickBot="1" x14ac:dyDescent="0.3">
      <c r="A90" s="253" t="s">
        <v>618</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94"/>
      <c r="AL90" s="395"/>
      <c r="AM90" s="396"/>
      <c r="AN90" s="397"/>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619</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620</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621</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622</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623</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pans="1:52" x14ac:dyDescent="0.25">
      <c r="C97" s="187"/>
      <c r="D97" s="187"/>
      <c r="E97" s="187"/>
      <c r="F97" s="187"/>
      <c r="G97" s="187"/>
      <c r="H97" s="187"/>
      <c r="I97" s="187"/>
      <c r="J97" s="187"/>
    </row>
    <row r="98" spans="1:52" ht="64.5" customHeight="1" x14ac:dyDescent="0.25">
      <c r="A98" s="336"/>
      <c r="B98" s="336"/>
      <c r="C98" s="336"/>
      <c r="D98" s="336"/>
      <c r="E98" s="336"/>
      <c r="F98" s="336"/>
      <c r="G98" s="336"/>
      <c r="H98" s="336"/>
      <c r="I98" s="336"/>
      <c r="J98" s="336"/>
      <c r="K98" s="336"/>
    </row>
    <row r="100" spans="1:52" x14ac:dyDescent="0.25">
      <c r="C100" s="187"/>
    </row>
    <row r="102" spans="1:52" x14ac:dyDescent="0.25">
      <c r="AZ102" s="188"/>
    </row>
    <row r="103" spans="1:52" ht="27.75" x14ac:dyDescent="0.25">
      <c r="B103" s="181"/>
      <c r="M103" s="181"/>
    </row>
    <row r="104" spans="1:52" ht="27.75" x14ac:dyDescent="0.25">
      <c r="B104" s="181"/>
      <c r="M104" s="189"/>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1" sqref="J5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7" t="str">
        <f>'1. паспорт местоположение'!A12:C12</f>
        <v>M_TP2000.PR.0067</v>
      </c>
      <c r="B12" s="287"/>
      <c r="C12" s="287"/>
      <c r="D12" s="287"/>
      <c r="E12" s="287"/>
      <c r="F12" s="287"/>
      <c r="G12" s="287"/>
      <c r="H12" s="287"/>
      <c r="I12" s="287"/>
      <c r="J12" s="287"/>
      <c r="K12" s="287"/>
      <c r="L12" s="287"/>
    </row>
    <row r="13" spans="1:44" x14ac:dyDescent="0.25">
      <c r="A13" s="279" t="s">
        <v>8</v>
      </c>
      <c r="B13" s="279"/>
      <c r="C13" s="279"/>
      <c r="D13" s="279"/>
      <c r="E13" s="279"/>
      <c r="F13" s="279"/>
      <c r="G13" s="279"/>
      <c r="H13" s="279"/>
      <c r="I13" s="279"/>
      <c r="J13" s="279"/>
      <c r="K13" s="279"/>
      <c r="L13" s="279"/>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Реконструкция ССПИ на ПС 110 кВ  ЯГП-3, ПС 110кВ ЯГП-4, ПС 110кВ ЯГП-6, ПС 110кВ ЯГП-7 (организация прямых основных каналов связи)</v>
      </c>
      <c r="B15" s="287"/>
      <c r="C15" s="287"/>
      <c r="D15" s="287"/>
      <c r="E15" s="287"/>
      <c r="F15" s="287"/>
      <c r="G15" s="287"/>
      <c r="H15" s="287"/>
      <c r="I15" s="287"/>
      <c r="J15" s="287"/>
      <c r="K15" s="287"/>
      <c r="L15" s="287"/>
    </row>
    <row r="16" spans="1:44" x14ac:dyDescent="0.25">
      <c r="A16" s="279" t="s">
        <v>7</v>
      </c>
      <c r="B16" s="279"/>
      <c r="C16" s="279"/>
      <c r="D16" s="279"/>
      <c r="E16" s="279"/>
      <c r="F16" s="279"/>
      <c r="G16" s="279"/>
      <c r="H16" s="279"/>
      <c r="I16" s="279"/>
      <c r="J16" s="279"/>
      <c r="K16" s="279"/>
      <c r="L16" s="279"/>
    </row>
    <row r="17" spans="1:12" ht="15.75" customHeight="1" x14ac:dyDescent="0.25">
      <c r="L17" s="75"/>
    </row>
    <row r="18" spans="1:12" x14ac:dyDescent="0.25">
      <c r="K18" s="74"/>
    </row>
    <row r="19" spans="1:12" ht="15.75" customHeight="1" x14ac:dyDescent="0.25">
      <c r="A19" s="408" t="s">
        <v>451</v>
      </c>
      <c r="B19" s="408"/>
      <c r="C19" s="408"/>
      <c r="D19" s="408"/>
      <c r="E19" s="408"/>
      <c r="F19" s="408"/>
      <c r="G19" s="408"/>
      <c r="H19" s="408"/>
      <c r="I19" s="408"/>
      <c r="J19" s="408"/>
      <c r="K19" s="408"/>
      <c r="L19" s="408"/>
    </row>
    <row r="20" spans="1:12" x14ac:dyDescent="0.25">
      <c r="A20" s="170"/>
      <c r="B20" s="171"/>
      <c r="C20" s="172"/>
      <c r="D20" s="172"/>
      <c r="E20" s="172"/>
      <c r="F20" s="172"/>
      <c r="G20" s="173"/>
      <c r="H20" s="173"/>
      <c r="I20" s="173"/>
      <c r="J20" s="173"/>
      <c r="K20" s="173"/>
      <c r="L20" s="173"/>
    </row>
    <row r="21" spans="1:12" ht="28.5" customHeight="1" x14ac:dyDescent="0.25">
      <c r="A21" s="398" t="s">
        <v>229</v>
      </c>
      <c r="B21" s="398" t="s">
        <v>228</v>
      </c>
      <c r="C21" s="404" t="s">
        <v>384</v>
      </c>
      <c r="D21" s="404"/>
      <c r="E21" s="404"/>
      <c r="F21" s="404"/>
      <c r="G21" s="404"/>
      <c r="H21" s="404"/>
      <c r="I21" s="399" t="s">
        <v>227</v>
      </c>
      <c r="J21" s="401" t="s">
        <v>386</v>
      </c>
      <c r="K21" s="398" t="s">
        <v>226</v>
      </c>
      <c r="L21" s="400" t="s">
        <v>385</v>
      </c>
    </row>
    <row r="22" spans="1:12" ht="58.5" customHeight="1" x14ac:dyDescent="0.25">
      <c r="A22" s="398"/>
      <c r="B22" s="398"/>
      <c r="C22" s="405" t="s">
        <v>3</v>
      </c>
      <c r="D22" s="405"/>
      <c r="E22" s="127"/>
      <c r="F22" s="128"/>
      <c r="G22" s="406" t="s">
        <v>2</v>
      </c>
      <c r="H22" s="407"/>
      <c r="I22" s="399"/>
      <c r="J22" s="402"/>
      <c r="K22" s="398"/>
      <c r="L22" s="400"/>
    </row>
    <row r="23" spans="1:12" ht="47.25" x14ac:dyDescent="0.25">
      <c r="A23" s="398"/>
      <c r="B23" s="398"/>
      <c r="C23" s="73" t="s">
        <v>225</v>
      </c>
      <c r="D23" s="73" t="s">
        <v>224</v>
      </c>
      <c r="E23" s="73" t="s">
        <v>225</v>
      </c>
      <c r="F23" s="73" t="s">
        <v>224</v>
      </c>
      <c r="G23" s="73" t="s">
        <v>225</v>
      </c>
      <c r="H23" s="73" t="s">
        <v>224</v>
      </c>
      <c r="I23" s="399"/>
      <c r="J23" s="403"/>
      <c r="K23" s="398"/>
      <c r="L23" s="400"/>
    </row>
    <row r="24" spans="1:12" x14ac:dyDescent="0.25">
      <c r="A24" s="169">
        <v>1</v>
      </c>
      <c r="B24" s="169">
        <v>2</v>
      </c>
      <c r="C24" s="73">
        <v>3</v>
      </c>
      <c r="D24" s="73">
        <v>4</v>
      </c>
      <c r="E24" s="73">
        <v>5</v>
      </c>
      <c r="F24" s="73">
        <v>6</v>
      </c>
      <c r="G24" s="73">
        <v>7</v>
      </c>
      <c r="H24" s="73">
        <v>8</v>
      </c>
      <c r="I24" s="73">
        <v>9</v>
      </c>
      <c r="J24" s="73">
        <v>10</v>
      </c>
      <c r="K24" s="73">
        <v>11</v>
      </c>
      <c r="L24" s="73">
        <v>12</v>
      </c>
    </row>
    <row r="25" spans="1:12" ht="31.5" x14ac:dyDescent="0.25">
      <c r="A25" s="68">
        <v>1</v>
      </c>
      <c r="B25" s="69" t="s">
        <v>223</v>
      </c>
      <c r="C25" s="71"/>
      <c r="D25" s="71"/>
      <c r="E25" s="71"/>
      <c r="F25" s="71"/>
      <c r="G25" s="71"/>
      <c r="H25" s="71"/>
      <c r="I25" s="71"/>
      <c r="J25" s="71"/>
      <c r="K25" s="66"/>
      <c r="L25" s="83"/>
    </row>
    <row r="26" spans="1:12" ht="21.75" customHeight="1" x14ac:dyDescent="0.25">
      <c r="A26" s="68" t="s">
        <v>222</v>
      </c>
      <c r="B26" s="72" t="s">
        <v>391</v>
      </c>
      <c r="C26" s="174" t="s">
        <v>489</v>
      </c>
      <c r="D26" s="174" t="s">
        <v>489</v>
      </c>
      <c r="E26" s="174"/>
      <c r="F26" s="174"/>
      <c r="G26" s="174" t="s">
        <v>489</v>
      </c>
      <c r="H26" s="174" t="s">
        <v>489</v>
      </c>
      <c r="I26" s="175"/>
      <c r="J26" s="175"/>
      <c r="K26" s="66"/>
      <c r="L26" s="66"/>
    </row>
    <row r="27" spans="1:12" s="62" customFormat="1" ht="39" customHeight="1" x14ac:dyDescent="0.25">
      <c r="A27" s="68" t="s">
        <v>221</v>
      </c>
      <c r="B27" s="72" t="s">
        <v>393</v>
      </c>
      <c r="C27" s="174" t="s">
        <v>489</v>
      </c>
      <c r="D27" s="174" t="s">
        <v>489</v>
      </c>
      <c r="E27" s="174"/>
      <c r="F27" s="174"/>
      <c r="G27" s="174" t="s">
        <v>489</v>
      </c>
      <c r="H27" s="174" t="s">
        <v>489</v>
      </c>
      <c r="I27" s="175"/>
      <c r="J27" s="175"/>
      <c r="K27" s="66"/>
      <c r="L27" s="66"/>
    </row>
    <row r="28" spans="1:12" s="62" customFormat="1" ht="70.5" customHeight="1" x14ac:dyDescent="0.25">
      <c r="A28" s="68" t="s">
        <v>392</v>
      </c>
      <c r="B28" s="72" t="s">
        <v>397</v>
      </c>
      <c r="C28" s="174" t="s">
        <v>489</v>
      </c>
      <c r="D28" s="174" t="s">
        <v>489</v>
      </c>
      <c r="E28" s="174"/>
      <c r="F28" s="174"/>
      <c r="G28" s="174" t="s">
        <v>489</v>
      </c>
      <c r="H28" s="174" t="s">
        <v>489</v>
      </c>
      <c r="I28" s="175"/>
      <c r="J28" s="175"/>
      <c r="K28" s="66"/>
      <c r="L28" s="66"/>
    </row>
    <row r="29" spans="1:12" s="62" customFormat="1" ht="54" customHeight="1" x14ac:dyDescent="0.25">
      <c r="A29" s="68" t="s">
        <v>220</v>
      </c>
      <c r="B29" s="72" t="s">
        <v>396</v>
      </c>
      <c r="C29" s="174" t="s">
        <v>489</v>
      </c>
      <c r="D29" s="174" t="s">
        <v>489</v>
      </c>
      <c r="E29" s="174"/>
      <c r="F29" s="174"/>
      <c r="G29" s="174" t="s">
        <v>489</v>
      </c>
      <c r="H29" s="174" t="s">
        <v>489</v>
      </c>
      <c r="I29" s="175"/>
      <c r="J29" s="175"/>
      <c r="K29" s="66"/>
      <c r="L29" s="66"/>
    </row>
    <row r="30" spans="1:12" s="62" customFormat="1" ht="42" customHeight="1" x14ac:dyDescent="0.25">
      <c r="A30" s="68" t="s">
        <v>219</v>
      </c>
      <c r="B30" s="72" t="s">
        <v>398</v>
      </c>
      <c r="C30" s="174" t="s">
        <v>489</v>
      </c>
      <c r="D30" s="174" t="s">
        <v>489</v>
      </c>
      <c r="E30" s="174"/>
      <c r="F30" s="174"/>
      <c r="G30" s="174" t="s">
        <v>489</v>
      </c>
      <c r="H30" s="174" t="s">
        <v>489</v>
      </c>
      <c r="I30" s="175"/>
      <c r="J30" s="175"/>
      <c r="K30" s="66"/>
      <c r="L30" s="66"/>
    </row>
    <row r="31" spans="1:12" s="62" customFormat="1" ht="37.5" customHeight="1" x14ac:dyDescent="0.25">
      <c r="A31" s="68" t="s">
        <v>218</v>
      </c>
      <c r="B31" s="67" t="s">
        <v>394</v>
      </c>
      <c r="C31" s="174">
        <v>45000</v>
      </c>
      <c r="D31" s="174">
        <v>45010</v>
      </c>
      <c r="E31" s="174"/>
      <c r="F31" s="174"/>
      <c r="G31" s="174">
        <v>45048</v>
      </c>
      <c r="H31" s="174">
        <v>45068</v>
      </c>
      <c r="I31" s="175">
        <v>1</v>
      </c>
      <c r="J31" s="175">
        <v>1</v>
      </c>
      <c r="K31" s="66"/>
      <c r="L31" s="66"/>
    </row>
    <row r="32" spans="1:12" s="62" customFormat="1" ht="31.5" x14ac:dyDescent="0.25">
      <c r="A32" s="68" t="s">
        <v>216</v>
      </c>
      <c r="B32" s="67" t="s">
        <v>399</v>
      </c>
      <c r="C32" s="174">
        <v>45163</v>
      </c>
      <c r="D32" s="174">
        <v>45168</v>
      </c>
      <c r="E32" s="174"/>
      <c r="F32" s="174"/>
      <c r="G32" s="174">
        <v>45138</v>
      </c>
      <c r="H32" s="174">
        <v>45352</v>
      </c>
      <c r="I32" s="175"/>
      <c r="J32" s="175"/>
      <c r="K32" s="66"/>
      <c r="L32" s="66"/>
    </row>
    <row r="33" spans="1:12" s="62" customFormat="1" ht="37.5" customHeight="1" x14ac:dyDescent="0.25">
      <c r="A33" s="68" t="s">
        <v>410</v>
      </c>
      <c r="B33" s="67" t="s">
        <v>328</v>
      </c>
      <c r="C33" s="174" t="s">
        <v>489</v>
      </c>
      <c r="D33" s="174" t="s">
        <v>489</v>
      </c>
      <c r="E33" s="174"/>
      <c r="F33" s="174"/>
      <c r="G33" s="174" t="s">
        <v>489</v>
      </c>
      <c r="H33" s="174" t="s">
        <v>489</v>
      </c>
      <c r="I33" s="175"/>
      <c r="J33" s="175"/>
      <c r="K33" s="66"/>
      <c r="L33" s="66"/>
    </row>
    <row r="34" spans="1:12" s="62" customFormat="1" ht="47.25" customHeight="1" x14ac:dyDescent="0.25">
      <c r="A34" s="68" t="s">
        <v>411</v>
      </c>
      <c r="B34" s="67" t="s">
        <v>403</v>
      </c>
      <c r="C34" s="174" t="s">
        <v>489</v>
      </c>
      <c r="D34" s="174" t="s">
        <v>489</v>
      </c>
      <c r="E34" s="174"/>
      <c r="F34" s="174"/>
      <c r="G34" s="174" t="s">
        <v>489</v>
      </c>
      <c r="H34" s="174" t="s">
        <v>489</v>
      </c>
      <c r="I34" s="175"/>
      <c r="J34" s="175"/>
      <c r="K34" s="70"/>
      <c r="L34" s="66"/>
    </row>
    <row r="35" spans="1:12" s="62" customFormat="1" ht="49.5" customHeight="1" x14ac:dyDescent="0.25">
      <c r="A35" s="68" t="s">
        <v>412</v>
      </c>
      <c r="B35" s="67" t="s">
        <v>217</v>
      </c>
      <c r="C35" s="174">
        <v>45275</v>
      </c>
      <c r="D35" s="174">
        <v>45280</v>
      </c>
      <c r="E35" s="174"/>
      <c r="F35" s="174"/>
      <c r="G35" s="174">
        <v>44986</v>
      </c>
      <c r="H35" s="174">
        <v>45382</v>
      </c>
      <c r="I35" s="175"/>
      <c r="J35" s="175"/>
      <c r="K35" s="70"/>
      <c r="L35" s="66"/>
    </row>
    <row r="36" spans="1:12" ht="37.5" customHeight="1" x14ac:dyDescent="0.25">
      <c r="A36" s="68" t="s">
        <v>413</v>
      </c>
      <c r="B36" s="67" t="s">
        <v>395</v>
      </c>
      <c r="C36" s="174" t="s">
        <v>489</v>
      </c>
      <c r="D36" s="174" t="s">
        <v>489</v>
      </c>
      <c r="E36" s="174"/>
      <c r="F36" s="174"/>
      <c r="G36" s="174" t="s">
        <v>489</v>
      </c>
      <c r="H36" s="174" t="s">
        <v>489</v>
      </c>
      <c r="I36" s="175"/>
      <c r="J36" s="175"/>
      <c r="K36" s="66"/>
      <c r="L36" s="66"/>
    </row>
    <row r="37" spans="1:12" x14ac:dyDescent="0.25">
      <c r="A37" s="68" t="s">
        <v>414</v>
      </c>
      <c r="B37" s="67" t="s">
        <v>215</v>
      </c>
      <c r="C37" s="174">
        <v>45168</v>
      </c>
      <c r="D37" s="174">
        <v>45260</v>
      </c>
      <c r="E37" s="174"/>
      <c r="F37" s="174"/>
      <c r="G37" s="174">
        <v>45200</v>
      </c>
      <c r="H37" s="174">
        <v>45382</v>
      </c>
      <c r="I37" s="175"/>
      <c r="J37" s="175"/>
      <c r="K37" s="66"/>
      <c r="L37" s="66"/>
    </row>
    <row r="38" spans="1:12" x14ac:dyDescent="0.25">
      <c r="A38" s="68" t="s">
        <v>550</v>
      </c>
      <c r="B38" s="69" t="s">
        <v>214</v>
      </c>
      <c r="C38" s="174"/>
      <c r="D38" s="174"/>
      <c r="E38" s="174"/>
      <c r="F38" s="174"/>
      <c r="G38" s="174"/>
      <c r="H38" s="174"/>
      <c r="I38" s="175"/>
      <c r="J38" s="175"/>
      <c r="K38" s="66"/>
      <c r="L38" s="66"/>
    </row>
    <row r="39" spans="1:12" ht="63" x14ac:dyDescent="0.25">
      <c r="A39" s="68">
        <v>2</v>
      </c>
      <c r="B39" s="67" t="s">
        <v>400</v>
      </c>
      <c r="C39" s="174">
        <v>45383</v>
      </c>
      <c r="D39" s="174">
        <v>45397</v>
      </c>
      <c r="E39" s="174"/>
      <c r="F39" s="174"/>
      <c r="G39" s="174">
        <v>45383</v>
      </c>
      <c r="H39" s="174">
        <v>45397</v>
      </c>
      <c r="I39" s="175"/>
      <c r="J39" s="175"/>
      <c r="K39" s="66"/>
      <c r="L39" s="66"/>
    </row>
    <row r="40" spans="1:12" ht="33.75" customHeight="1" x14ac:dyDescent="0.25">
      <c r="A40" s="68" t="s">
        <v>213</v>
      </c>
      <c r="B40" s="67" t="s">
        <v>402</v>
      </c>
      <c r="C40" s="174">
        <v>45397</v>
      </c>
      <c r="D40" s="174">
        <v>45407</v>
      </c>
      <c r="E40" s="174"/>
      <c r="F40" s="174"/>
      <c r="G40" s="174">
        <v>45397</v>
      </c>
      <c r="H40" s="174">
        <v>45407</v>
      </c>
      <c r="I40" s="175"/>
      <c r="J40" s="175"/>
      <c r="K40" s="66"/>
      <c r="L40" s="66"/>
    </row>
    <row r="41" spans="1:12" ht="63" customHeight="1" x14ac:dyDescent="0.25">
      <c r="A41" s="68" t="s">
        <v>212</v>
      </c>
      <c r="B41" s="69" t="s">
        <v>482</v>
      </c>
      <c r="C41" s="174"/>
      <c r="D41" s="174"/>
      <c r="E41" s="174"/>
      <c r="F41" s="174"/>
      <c r="G41" s="174"/>
      <c r="H41" s="174"/>
      <c r="I41" s="175"/>
      <c r="J41" s="175"/>
      <c r="K41" s="66"/>
      <c r="L41" s="66"/>
    </row>
    <row r="42" spans="1:12" ht="58.5" customHeight="1" x14ac:dyDescent="0.25">
      <c r="A42" s="68">
        <v>3</v>
      </c>
      <c r="B42" s="67" t="s">
        <v>401</v>
      </c>
      <c r="C42" s="174">
        <v>45397</v>
      </c>
      <c r="D42" s="174">
        <v>45458</v>
      </c>
      <c r="E42" s="174"/>
      <c r="F42" s="174"/>
      <c r="G42" s="174">
        <v>45397</v>
      </c>
      <c r="H42" s="174">
        <v>45458</v>
      </c>
      <c r="I42" s="175"/>
      <c r="J42" s="175"/>
      <c r="K42" s="66"/>
      <c r="L42" s="66"/>
    </row>
    <row r="43" spans="1:12" ht="34.5" customHeight="1" x14ac:dyDescent="0.25">
      <c r="A43" s="68" t="s">
        <v>211</v>
      </c>
      <c r="B43" s="67" t="s">
        <v>209</v>
      </c>
      <c r="C43" s="174">
        <v>45407</v>
      </c>
      <c r="D43" s="174">
        <v>45504</v>
      </c>
      <c r="E43" s="174"/>
      <c r="F43" s="174"/>
      <c r="G43" s="174">
        <v>45407</v>
      </c>
      <c r="H43" s="174">
        <v>45626</v>
      </c>
      <c r="I43" s="176"/>
      <c r="J43" s="176"/>
      <c r="K43" s="66"/>
      <c r="L43" s="66"/>
    </row>
    <row r="44" spans="1:12" ht="24.75" customHeight="1" x14ac:dyDescent="0.25">
      <c r="A44" s="68" t="s">
        <v>210</v>
      </c>
      <c r="B44" s="67" t="s">
        <v>207</v>
      </c>
      <c r="C44" s="174">
        <v>45458</v>
      </c>
      <c r="D44" s="174">
        <v>45550</v>
      </c>
      <c r="E44" s="174"/>
      <c r="F44" s="174"/>
      <c r="G44" s="174">
        <v>45474</v>
      </c>
      <c r="H44" s="174">
        <v>45900</v>
      </c>
      <c r="I44" s="175"/>
      <c r="J44" s="175"/>
      <c r="K44" s="66"/>
      <c r="L44" s="66"/>
    </row>
    <row r="45" spans="1:12" ht="90.75" customHeight="1" x14ac:dyDescent="0.25">
      <c r="A45" s="68" t="s">
        <v>208</v>
      </c>
      <c r="B45" s="67" t="s">
        <v>406</v>
      </c>
      <c r="C45" s="174" t="s">
        <v>489</v>
      </c>
      <c r="D45" s="174" t="s">
        <v>489</v>
      </c>
      <c r="E45" s="174"/>
      <c r="F45" s="174"/>
      <c r="G45" s="174" t="s">
        <v>489</v>
      </c>
      <c r="H45" s="174" t="s">
        <v>489</v>
      </c>
      <c r="I45" s="175"/>
      <c r="J45" s="175"/>
      <c r="K45" s="177"/>
      <c r="L45" s="66"/>
    </row>
    <row r="46" spans="1:12" ht="167.25" customHeight="1" x14ac:dyDescent="0.25">
      <c r="A46" s="68" t="s">
        <v>206</v>
      </c>
      <c r="B46" s="67" t="s">
        <v>404</v>
      </c>
      <c r="C46" s="174" t="s">
        <v>489</v>
      </c>
      <c r="D46" s="174" t="s">
        <v>489</v>
      </c>
      <c r="E46" s="174"/>
      <c r="F46" s="174"/>
      <c r="G46" s="174" t="s">
        <v>489</v>
      </c>
      <c r="H46" s="174" t="s">
        <v>489</v>
      </c>
      <c r="I46" s="175"/>
      <c r="J46" s="175"/>
      <c r="K46" s="66"/>
      <c r="L46" s="66"/>
    </row>
    <row r="47" spans="1:12" ht="30.75" customHeight="1" x14ac:dyDescent="0.25">
      <c r="A47" s="68" t="s">
        <v>204</v>
      </c>
      <c r="B47" s="67" t="s">
        <v>205</v>
      </c>
      <c r="C47" s="174">
        <v>45550</v>
      </c>
      <c r="D47" s="174">
        <v>45555</v>
      </c>
      <c r="E47" s="174"/>
      <c r="F47" s="174"/>
      <c r="G47" s="174">
        <v>45915</v>
      </c>
      <c r="H47" s="174">
        <v>45920</v>
      </c>
      <c r="I47" s="175"/>
      <c r="J47" s="175"/>
      <c r="K47" s="66"/>
      <c r="L47" s="66"/>
    </row>
    <row r="48" spans="1:12" ht="37.5" customHeight="1" x14ac:dyDescent="0.25">
      <c r="A48" s="68" t="s">
        <v>551</v>
      </c>
      <c r="B48" s="69" t="s">
        <v>203</v>
      </c>
      <c r="C48" s="154"/>
      <c r="D48" s="154"/>
      <c r="E48" s="66"/>
      <c r="F48" s="66"/>
      <c r="G48" s="154"/>
      <c r="H48" s="154"/>
      <c r="I48" s="175"/>
      <c r="J48" s="175"/>
      <c r="K48" s="66"/>
      <c r="L48" s="66"/>
    </row>
    <row r="49" spans="1:12" ht="35.25" customHeight="1" x14ac:dyDescent="0.25">
      <c r="A49" s="68">
        <v>4</v>
      </c>
      <c r="B49" s="67" t="s">
        <v>201</v>
      </c>
      <c r="C49" s="174">
        <v>45555</v>
      </c>
      <c r="D49" s="174">
        <v>45560</v>
      </c>
      <c r="E49" s="66"/>
      <c r="F49" s="66"/>
      <c r="G49" s="174">
        <v>45920</v>
      </c>
      <c r="H49" s="174">
        <v>45925</v>
      </c>
      <c r="I49" s="175"/>
      <c r="J49" s="175"/>
      <c r="K49" s="66"/>
      <c r="L49" s="66"/>
    </row>
    <row r="50" spans="1:12" ht="86.25" customHeight="1" x14ac:dyDescent="0.25">
      <c r="A50" s="68" t="s">
        <v>202</v>
      </c>
      <c r="B50" s="67" t="s">
        <v>405</v>
      </c>
      <c r="C50" s="174">
        <v>45560</v>
      </c>
      <c r="D50" s="174">
        <v>45565</v>
      </c>
      <c r="E50" s="66"/>
      <c r="F50" s="66"/>
      <c r="G50" s="174">
        <v>45925</v>
      </c>
      <c r="H50" s="174">
        <v>45930</v>
      </c>
      <c r="I50" s="175"/>
      <c r="J50" s="175"/>
      <c r="K50" s="66"/>
      <c r="L50" s="66"/>
    </row>
    <row r="51" spans="1:12" ht="77.25" customHeight="1" x14ac:dyDescent="0.25">
      <c r="A51" s="68" t="s">
        <v>200</v>
      </c>
      <c r="B51" s="67" t="s">
        <v>407</v>
      </c>
      <c r="C51" s="174" t="s">
        <v>489</v>
      </c>
      <c r="D51" s="174" t="s">
        <v>489</v>
      </c>
      <c r="E51" s="174"/>
      <c r="F51" s="174"/>
      <c r="G51" s="174" t="s">
        <v>489</v>
      </c>
      <c r="H51" s="174" t="s">
        <v>489</v>
      </c>
      <c r="I51" s="175"/>
      <c r="J51" s="175"/>
      <c r="K51" s="66"/>
      <c r="L51" s="66"/>
    </row>
    <row r="52" spans="1:12" ht="71.25" customHeight="1" x14ac:dyDescent="0.25">
      <c r="A52" s="68" t="s">
        <v>198</v>
      </c>
      <c r="B52" s="67" t="s">
        <v>199</v>
      </c>
      <c r="C52" s="174" t="s">
        <v>489</v>
      </c>
      <c r="D52" s="174" t="s">
        <v>489</v>
      </c>
      <c r="E52" s="174"/>
      <c r="F52" s="174"/>
      <c r="G52" s="174" t="s">
        <v>489</v>
      </c>
      <c r="H52" s="174" t="s">
        <v>489</v>
      </c>
      <c r="I52" s="175"/>
      <c r="J52" s="175"/>
      <c r="K52" s="66"/>
      <c r="L52" s="66"/>
    </row>
    <row r="53" spans="1:12" ht="48" customHeight="1" x14ac:dyDescent="0.25">
      <c r="A53" s="68" t="s">
        <v>196</v>
      </c>
      <c r="B53" s="135" t="s">
        <v>408</v>
      </c>
      <c r="C53" s="174">
        <v>45565</v>
      </c>
      <c r="D53" s="174">
        <v>45575</v>
      </c>
      <c r="E53" s="174"/>
      <c r="F53" s="174"/>
      <c r="G53" s="174">
        <v>45930</v>
      </c>
      <c r="H53" s="174">
        <v>45940</v>
      </c>
      <c r="I53" s="175"/>
      <c r="J53" s="175"/>
      <c r="K53" s="66"/>
      <c r="L53" s="66"/>
    </row>
    <row r="54" spans="1:12" ht="46.5" customHeight="1" x14ac:dyDescent="0.25">
      <c r="A54" s="68" t="s">
        <v>409</v>
      </c>
      <c r="B54" s="67" t="s">
        <v>197</v>
      </c>
      <c r="C54" s="174" t="s">
        <v>489</v>
      </c>
      <c r="D54" s="174" t="s">
        <v>489</v>
      </c>
      <c r="E54" s="174"/>
      <c r="F54" s="174"/>
      <c r="G54" s="174" t="s">
        <v>489</v>
      </c>
      <c r="H54" s="174" t="s">
        <v>489</v>
      </c>
      <c r="I54" s="175"/>
      <c r="J54" s="175"/>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O30" sqref="O3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8.85546875" style="61" customWidth="1"/>
    <col min="9" max="9" width="5.42578125" style="61" customWidth="1"/>
    <col min="10" max="10" width="8.140625" style="61" customWidth="1"/>
    <col min="11" max="11" width="5.28515625" style="61" customWidth="1"/>
    <col min="12" max="12" width="9" style="61" customWidth="1"/>
    <col min="13" max="13" width="5.28515625" style="61" customWidth="1"/>
    <col min="14" max="14" width="8.5703125" style="61" customWidth="1"/>
    <col min="15" max="15" width="6.140625" style="61" customWidth="1"/>
    <col min="16" max="16" width="9" style="61" customWidth="1"/>
    <col min="17" max="17" width="6.140625" style="61" customWidth="1"/>
    <col min="18" max="18" width="10.5703125" style="61" customWidth="1"/>
    <col min="19" max="19" width="6.140625" style="61" customWidth="1"/>
    <col min="20" max="20" width="8.28515625" style="61" customWidth="1"/>
    <col min="21" max="21" width="6.140625" style="61" customWidth="1"/>
    <col min="22" max="22" width="8.28515625" style="61" customWidth="1"/>
    <col min="23" max="23" width="6.140625" style="61" customWidth="1"/>
    <col min="24" max="24" width="8.7109375" style="61" customWidth="1"/>
    <col min="25" max="27" width="6.140625" style="61" customWidth="1"/>
    <col min="28" max="16384" width="9.140625" style="61"/>
  </cols>
  <sheetData>
    <row r="1" spans="1:27" ht="18.75" x14ac:dyDescent="0.25">
      <c r="AA1" s="212" t="s">
        <v>70</v>
      </c>
    </row>
    <row r="2" spans="1:27" ht="18.75" x14ac:dyDescent="0.3">
      <c r="AA2" s="213" t="s">
        <v>11</v>
      </c>
    </row>
    <row r="3" spans="1:27" ht="18.75" x14ac:dyDescent="0.3">
      <c r="AA3" s="213" t="s">
        <v>589</v>
      </c>
    </row>
    <row r="4" spans="1:27"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6" spans="1:27"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row>
    <row r="7" spans="1:27" ht="18.75" x14ac:dyDescent="0.25">
      <c r="A7" s="214"/>
      <c r="B7" s="214"/>
      <c r="C7" s="214"/>
      <c r="D7" s="214"/>
      <c r="E7" s="214"/>
      <c r="F7" s="214"/>
      <c r="G7" s="214"/>
      <c r="H7" s="214"/>
      <c r="I7" s="214"/>
      <c r="J7" s="64"/>
      <c r="K7" s="64"/>
      <c r="L7" s="64"/>
      <c r="M7" s="64"/>
      <c r="N7" s="64"/>
      <c r="O7" s="64"/>
      <c r="P7" s="64"/>
      <c r="Q7" s="64"/>
      <c r="R7" s="64"/>
      <c r="S7" s="64"/>
      <c r="T7" s="64"/>
      <c r="U7" s="64"/>
      <c r="V7" s="64"/>
      <c r="W7" s="64"/>
      <c r="X7" s="64"/>
      <c r="Y7" s="64"/>
      <c r="Z7" s="64"/>
      <c r="AA7" s="64"/>
    </row>
    <row r="8" spans="1:27" x14ac:dyDescent="0.25">
      <c r="A8" s="415" t="s">
        <v>537</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row>
    <row r="9" spans="1:27"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7" ht="18.75" x14ac:dyDescent="0.25">
      <c r="A10" s="214"/>
      <c r="B10" s="214"/>
      <c r="C10" s="214"/>
      <c r="D10" s="214"/>
      <c r="E10" s="214"/>
      <c r="F10" s="214"/>
      <c r="G10" s="214"/>
      <c r="H10" s="214"/>
      <c r="I10" s="214"/>
      <c r="J10" s="64"/>
      <c r="K10" s="64"/>
      <c r="L10" s="64"/>
      <c r="M10" s="64"/>
      <c r="N10" s="64"/>
      <c r="O10" s="64"/>
      <c r="P10" s="64"/>
      <c r="Q10" s="64"/>
      <c r="R10" s="64"/>
      <c r="S10" s="64"/>
      <c r="T10" s="64"/>
      <c r="U10" s="64"/>
      <c r="V10" s="64"/>
      <c r="W10" s="64"/>
      <c r="X10" s="64"/>
      <c r="Y10" s="64"/>
      <c r="Z10" s="64"/>
      <c r="AA10" s="64"/>
    </row>
    <row r="11" spans="1:27" ht="18.75" x14ac:dyDescent="0.25">
      <c r="A11" s="417" t="str">
        <f>'6.1. Паспорт сетевой график'!A12:L12</f>
        <v>M_TP2000.PR.0067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row>
    <row r="12" spans="1:27"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x14ac:dyDescent="0.25">
      <c r="A14" s="415" t="str">
        <f>'6.1. Паспорт сетевой график'!A15:L15</f>
        <v>Реконструкция ССПИ на ПС 110 кВ  ЯГП-3, ПС 110кВ ЯГП-4, ПС 110кВ ЯГП-6, ПС 110кВ ЯГП-7 (организация прямых основных каналов связи)</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row>
    <row r="15" spans="1:27"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8" spans="1:29" x14ac:dyDescent="0.25">
      <c r="A18" s="423" t="s">
        <v>452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20" spans="1:29" ht="33" customHeight="1" x14ac:dyDescent="0.25">
      <c r="A20" s="424" t="s">
        <v>195</v>
      </c>
      <c r="B20" s="424" t="s">
        <v>194</v>
      </c>
      <c r="C20" s="413" t="s">
        <v>193</v>
      </c>
      <c r="D20" s="413"/>
      <c r="E20" s="427" t="s">
        <v>192</v>
      </c>
      <c r="F20" s="427"/>
      <c r="G20" s="424" t="s">
        <v>630</v>
      </c>
      <c r="H20" s="409" t="s">
        <v>533</v>
      </c>
      <c r="I20" s="410"/>
      <c r="J20" s="410"/>
      <c r="K20" s="410"/>
      <c r="L20" s="409" t="s">
        <v>538</v>
      </c>
      <c r="M20" s="410"/>
      <c r="N20" s="410"/>
      <c r="O20" s="410"/>
      <c r="P20" s="409" t="s">
        <v>539</v>
      </c>
      <c r="Q20" s="410"/>
      <c r="R20" s="410"/>
      <c r="S20" s="410"/>
      <c r="T20" s="409" t="s">
        <v>540</v>
      </c>
      <c r="U20" s="410"/>
      <c r="V20" s="410"/>
      <c r="W20" s="410"/>
      <c r="X20" s="409" t="s">
        <v>631</v>
      </c>
      <c r="Y20" s="410"/>
      <c r="Z20" s="410"/>
      <c r="AA20" s="410"/>
      <c r="AB20" s="418" t="s">
        <v>191</v>
      </c>
      <c r="AC20" s="419"/>
    </row>
    <row r="21" spans="1:29" ht="99.75" customHeight="1" x14ac:dyDescent="0.25">
      <c r="A21" s="425"/>
      <c r="B21" s="425"/>
      <c r="C21" s="413"/>
      <c r="D21" s="413"/>
      <c r="E21" s="427"/>
      <c r="F21" s="427"/>
      <c r="G21" s="425"/>
      <c r="H21" s="411" t="s">
        <v>588</v>
      </c>
      <c r="I21" s="412"/>
      <c r="J21" s="411" t="s">
        <v>189</v>
      </c>
      <c r="K21" s="412"/>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0"/>
      <c r="AC21" s="421"/>
    </row>
    <row r="22" spans="1:29" ht="89.25" customHeight="1" x14ac:dyDescent="0.25">
      <c r="A22" s="426"/>
      <c r="B22" s="426"/>
      <c r="C22" s="195" t="s">
        <v>3</v>
      </c>
      <c r="D22" s="195" t="s">
        <v>189</v>
      </c>
      <c r="E22" s="196" t="s">
        <v>628</v>
      </c>
      <c r="F22" s="196" t="s">
        <v>629</v>
      </c>
      <c r="G22" s="426"/>
      <c r="H22" s="197" t="s">
        <v>432</v>
      </c>
      <c r="I22" s="197" t="s">
        <v>433</v>
      </c>
      <c r="J22" s="197" t="s">
        <v>432</v>
      </c>
      <c r="K22" s="197" t="s">
        <v>433</v>
      </c>
      <c r="L22" s="197" t="s">
        <v>432</v>
      </c>
      <c r="M22" s="197" t="s">
        <v>433</v>
      </c>
      <c r="N22" s="197" t="s">
        <v>432</v>
      </c>
      <c r="O22" s="197" t="s">
        <v>433</v>
      </c>
      <c r="P22" s="197" t="s">
        <v>432</v>
      </c>
      <c r="Q22" s="197" t="s">
        <v>433</v>
      </c>
      <c r="R22" s="197" t="s">
        <v>432</v>
      </c>
      <c r="S22" s="197" t="s">
        <v>433</v>
      </c>
      <c r="T22" s="197" t="s">
        <v>432</v>
      </c>
      <c r="U22" s="197" t="s">
        <v>433</v>
      </c>
      <c r="V22" s="197" t="s">
        <v>432</v>
      </c>
      <c r="W22" s="197" t="s">
        <v>433</v>
      </c>
      <c r="X22" s="197" t="s">
        <v>432</v>
      </c>
      <c r="Y22" s="197" t="s">
        <v>433</v>
      </c>
      <c r="Z22" s="197" t="s">
        <v>432</v>
      </c>
      <c r="AA22" s="197" t="s">
        <v>433</v>
      </c>
      <c r="AB22" s="195" t="s">
        <v>190</v>
      </c>
      <c r="AC22" s="195" t="s">
        <v>189</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215" customFormat="1" ht="54.75" customHeight="1" x14ac:dyDescent="0.25">
      <c r="A24" s="199" t="s">
        <v>66</v>
      </c>
      <c r="B24" s="200" t="s">
        <v>188</v>
      </c>
      <c r="C24" s="201">
        <v>88.868280073910029</v>
      </c>
      <c r="D24" s="201">
        <v>94.845754760253385</v>
      </c>
      <c r="E24" s="201">
        <v>94.845754760253385</v>
      </c>
      <c r="F24" s="201">
        <v>94.737805610253389</v>
      </c>
      <c r="G24" s="201">
        <v>0.10794915000000001</v>
      </c>
      <c r="H24" s="201">
        <v>0</v>
      </c>
      <c r="I24" s="201"/>
      <c r="J24" s="201">
        <v>0</v>
      </c>
      <c r="K24" s="201"/>
      <c r="L24" s="201">
        <v>88.76033007391004</v>
      </c>
      <c r="M24" s="201"/>
      <c r="N24" s="201">
        <v>64.357656595090432</v>
      </c>
      <c r="O24" s="201"/>
      <c r="P24" s="201">
        <v>0</v>
      </c>
      <c r="Q24" s="201"/>
      <c r="R24" s="201">
        <v>30.38014901516296</v>
      </c>
      <c r="S24" s="201"/>
      <c r="T24" s="201">
        <v>0</v>
      </c>
      <c r="U24" s="201"/>
      <c r="V24" s="201">
        <v>0</v>
      </c>
      <c r="W24" s="201"/>
      <c r="X24" s="201">
        <v>0</v>
      </c>
      <c r="Y24" s="201"/>
      <c r="Z24" s="201" t="s">
        <v>655</v>
      </c>
      <c r="AA24" s="201"/>
      <c r="AB24" s="201">
        <v>88.76033007391004</v>
      </c>
      <c r="AC24" s="201">
        <v>94.737805610253389</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655</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655</v>
      </c>
      <c r="AA26" s="201"/>
      <c r="AB26" s="201">
        <v>0</v>
      </c>
      <c r="AC26" s="201">
        <v>0</v>
      </c>
    </row>
    <row r="27" spans="1:29" ht="31.5" x14ac:dyDescent="0.25">
      <c r="A27" s="202" t="s">
        <v>183</v>
      </c>
      <c r="B27" s="203" t="s">
        <v>390</v>
      </c>
      <c r="C27" s="201"/>
      <c r="D27" s="201"/>
      <c r="E27" s="201"/>
      <c r="F27" s="201"/>
      <c r="G27" s="201">
        <v>0.10794914999999999</v>
      </c>
      <c r="H27" s="201">
        <v>0</v>
      </c>
      <c r="I27" s="201"/>
      <c r="J27" s="201">
        <v>0</v>
      </c>
      <c r="K27" s="201"/>
      <c r="L27" s="201">
        <v>88.76033007391004</v>
      </c>
      <c r="M27" s="201"/>
      <c r="N27" s="201">
        <v>53.949305808263432</v>
      </c>
      <c r="O27" s="201"/>
      <c r="P27" s="201">
        <v>0</v>
      </c>
      <c r="Q27" s="201"/>
      <c r="R27" s="201">
        <v>25.316790845969134</v>
      </c>
      <c r="S27" s="201"/>
      <c r="T27" s="201">
        <v>0</v>
      </c>
      <c r="U27" s="201"/>
      <c r="V27" s="201">
        <v>0</v>
      </c>
      <c r="W27" s="201"/>
      <c r="X27" s="201">
        <v>0</v>
      </c>
      <c r="Y27" s="201"/>
      <c r="Z27" s="201" t="s">
        <v>655</v>
      </c>
      <c r="AA27" s="201"/>
      <c r="AB27" s="201">
        <v>88.76033007391004</v>
      </c>
      <c r="AC27" s="201">
        <v>79.26609665423257</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1.3877787807814457E-17</v>
      </c>
      <c r="H29" s="201">
        <v>0</v>
      </c>
      <c r="I29" s="201"/>
      <c r="J29" s="201">
        <v>0</v>
      </c>
      <c r="K29" s="201"/>
      <c r="L29" s="201">
        <v>0</v>
      </c>
      <c r="M29" s="201"/>
      <c r="N29" s="201">
        <v>10.408350786827</v>
      </c>
      <c r="O29" s="201"/>
      <c r="P29" s="201">
        <v>0</v>
      </c>
      <c r="Q29" s="201"/>
      <c r="R29" s="201">
        <v>5.0633581691938261</v>
      </c>
      <c r="S29" s="201"/>
      <c r="T29" s="201">
        <v>0</v>
      </c>
      <c r="U29" s="201"/>
      <c r="V29" s="201">
        <v>0</v>
      </c>
      <c r="W29" s="201"/>
      <c r="X29" s="201">
        <v>0</v>
      </c>
      <c r="Y29" s="201"/>
      <c r="Z29" s="201" t="s">
        <v>655</v>
      </c>
      <c r="AA29" s="201"/>
      <c r="AB29" s="201">
        <v>0</v>
      </c>
      <c r="AC29" s="201">
        <v>15.471708956020819</v>
      </c>
    </row>
    <row r="30" spans="1:29" s="215" customFormat="1" ht="54.75" customHeight="1" x14ac:dyDescent="0.25">
      <c r="A30" s="199" t="s">
        <v>64</v>
      </c>
      <c r="B30" s="200" t="s">
        <v>178</v>
      </c>
      <c r="C30" s="201">
        <v>74.502978867331677</v>
      </c>
      <c r="D30" s="201">
        <v>79.515633893465179</v>
      </c>
      <c r="E30" s="201">
        <v>79.515633893465179</v>
      </c>
      <c r="F30" s="201">
        <v>79.407684743465182</v>
      </c>
      <c r="G30" s="201">
        <v>0.10794915000000001</v>
      </c>
      <c r="H30" s="201">
        <v>0</v>
      </c>
      <c r="I30" s="201"/>
      <c r="J30" s="201">
        <v>0</v>
      </c>
      <c r="K30" s="201"/>
      <c r="L30" s="201">
        <v>74.395028867331689</v>
      </c>
      <c r="M30" s="201"/>
      <c r="N30" s="201">
        <v>79.407684743465168</v>
      </c>
      <c r="O30" s="201"/>
      <c r="P30" s="201">
        <v>0</v>
      </c>
      <c r="Q30" s="201"/>
      <c r="R30" s="201">
        <v>0</v>
      </c>
      <c r="S30" s="201"/>
      <c r="T30" s="201">
        <v>0</v>
      </c>
      <c r="U30" s="201"/>
      <c r="V30" s="201">
        <v>0</v>
      </c>
      <c r="W30" s="201"/>
      <c r="X30" s="201">
        <v>0</v>
      </c>
      <c r="Y30" s="201"/>
      <c r="Z30" s="201" t="s">
        <v>655</v>
      </c>
      <c r="AA30" s="201"/>
      <c r="AB30" s="201">
        <v>74.395028867331689</v>
      </c>
      <c r="AC30" s="201">
        <v>79.407684743465168</v>
      </c>
    </row>
    <row r="31" spans="1:29" x14ac:dyDescent="0.25">
      <c r="A31" s="199" t="s">
        <v>177</v>
      </c>
      <c r="B31" s="203" t="s">
        <v>176</v>
      </c>
      <c r="C31" s="201">
        <v>3.2524646330672993</v>
      </c>
      <c r="D31" s="201">
        <v>3.4657018442009244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28.759397665670946</v>
      </c>
      <c r="D32" s="201">
        <v>30.644913557146484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37.778988475722713</v>
      </c>
      <c r="D33" s="201">
        <v>40.255844352988674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4.7121280928707314</v>
      </c>
      <c r="D34" s="201">
        <v>5.1491741391291015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15" customFormat="1" ht="54.75"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576</v>
      </c>
      <c r="C36" s="201"/>
      <c r="D36" s="201"/>
      <c r="E36" s="201"/>
      <c r="F36" s="201"/>
      <c r="G36" s="201">
        <v>0</v>
      </c>
      <c r="H36" s="201">
        <v>0</v>
      </c>
      <c r="I36" s="201" t="s">
        <v>502</v>
      </c>
      <c r="J36" s="201">
        <v>0</v>
      </c>
      <c r="K36" s="201" t="s">
        <v>502</v>
      </c>
      <c r="L36" s="201">
        <v>0</v>
      </c>
      <c r="M36" s="205" t="s">
        <v>502</v>
      </c>
      <c r="N36" s="201">
        <v>0</v>
      </c>
      <c r="O36" s="201" t="s">
        <v>502</v>
      </c>
      <c r="P36" s="201">
        <v>0</v>
      </c>
      <c r="Q36" s="205" t="s">
        <v>502</v>
      </c>
      <c r="R36" s="201">
        <v>0</v>
      </c>
      <c r="S36" s="201" t="s">
        <v>502</v>
      </c>
      <c r="T36" s="201">
        <v>0</v>
      </c>
      <c r="U36" s="205" t="s">
        <v>502</v>
      </c>
      <c r="V36" s="201">
        <v>0</v>
      </c>
      <c r="W36" s="201" t="s">
        <v>502</v>
      </c>
      <c r="X36" s="201">
        <v>0</v>
      </c>
      <c r="Y36" s="205" t="s">
        <v>502</v>
      </c>
      <c r="Z36" s="201" t="s">
        <v>655</v>
      </c>
      <c r="AA36" s="201" t="s">
        <v>655</v>
      </c>
      <c r="AB36" s="201">
        <v>0</v>
      </c>
      <c r="AC36" s="201">
        <v>0</v>
      </c>
    </row>
    <row r="37" spans="1:29" ht="31.5" x14ac:dyDescent="0.25">
      <c r="A37" s="202" t="s">
        <v>167</v>
      </c>
      <c r="B37" s="206" t="s">
        <v>574</v>
      </c>
      <c r="C37" s="201"/>
      <c r="D37" s="201"/>
      <c r="E37" s="201"/>
      <c r="F37" s="201"/>
      <c r="G37" s="201">
        <v>0</v>
      </c>
      <c r="H37" s="201">
        <v>0</v>
      </c>
      <c r="I37" s="201" t="s">
        <v>502</v>
      </c>
      <c r="J37" s="201">
        <v>0</v>
      </c>
      <c r="K37" s="201" t="s">
        <v>502</v>
      </c>
      <c r="L37" s="201">
        <v>0</v>
      </c>
      <c r="M37" s="205" t="s">
        <v>502</v>
      </c>
      <c r="N37" s="201">
        <v>0</v>
      </c>
      <c r="O37" s="201" t="s">
        <v>502</v>
      </c>
      <c r="P37" s="201">
        <v>0</v>
      </c>
      <c r="Q37" s="205" t="s">
        <v>502</v>
      </c>
      <c r="R37" s="201">
        <v>0</v>
      </c>
      <c r="S37" s="201" t="s">
        <v>502</v>
      </c>
      <c r="T37" s="201">
        <v>0</v>
      </c>
      <c r="U37" s="205" t="s">
        <v>502</v>
      </c>
      <c r="V37" s="201">
        <v>0</v>
      </c>
      <c r="W37" s="201" t="s">
        <v>502</v>
      </c>
      <c r="X37" s="201">
        <v>0</v>
      </c>
      <c r="Y37" s="205" t="s">
        <v>502</v>
      </c>
      <c r="Z37" s="201" t="s">
        <v>655</v>
      </c>
      <c r="AA37" s="201" t="s">
        <v>655</v>
      </c>
      <c r="AB37" s="201">
        <v>0</v>
      </c>
      <c r="AC37" s="201">
        <v>0</v>
      </c>
    </row>
    <row r="38" spans="1:29" x14ac:dyDescent="0.25">
      <c r="A38" s="202" t="s">
        <v>166</v>
      </c>
      <c r="B38" s="206" t="s">
        <v>157</v>
      </c>
      <c r="C38" s="201"/>
      <c r="D38" s="201"/>
      <c r="E38" s="201"/>
      <c r="F38" s="201"/>
      <c r="G38" s="201">
        <v>0</v>
      </c>
      <c r="H38" s="201">
        <v>0</v>
      </c>
      <c r="I38" s="201" t="s">
        <v>502</v>
      </c>
      <c r="J38" s="201">
        <v>0</v>
      </c>
      <c r="K38" s="201" t="s">
        <v>502</v>
      </c>
      <c r="L38" s="201">
        <v>0</v>
      </c>
      <c r="M38" s="205" t="s">
        <v>502</v>
      </c>
      <c r="N38" s="201">
        <v>0</v>
      </c>
      <c r="O38" s="201" t="s">
        <v>502</v>
      </c>
      <c r="P38" s="201">
        <v>0</v>
      </c>
      <c r="Q38" s="205" t="s">
        <v>502</v>
      </c>
      <c r="R38" s="201">
        <v>0</v>
      </c>
      <c r="S38" s="201" t="s">
        <v>502</v>
      </c>
      <c r="T38" s="201">
        <v>0</v>
      </c>
      <c r="U38" s="205" t="s">
        <v>502</v>
      </c>
      <c r="V38" s="201">
        <v>0</v>
      </c>
      <c r="W38" s="201" t="s">
        <v>502</v>
      </c>
      <c r="X38" s="201">
        <v>0</v>
      </c>
      <c r="Y38" s="205" t="s">
        <v>502</v>
      </c>
      <c r="Z38" s="201" t="s">
        <v>655</v>
      </c>
      <c r="AA38" s="201" t="s">
        <v>655</v>
      </c>
      <c r="AB38" s="201">
        <v>0</v>
      </c>
      <c r="AC38" s="201">
        <v>0</v>
      </c>
    </row>
    <row r="39" spans="1:29" x14ac:dyDescent="0.25">
      <c r="A39" s="202" t="s">
        <v>165</v>
      </c>
      <c r="B39" s="203" t="s">
        <v>575</v>
      </c>
      <c r="C39" s="201"/>
      <c r="D39" s="201"/>
      <c r="E39" s="201"/>
      <c r="F39" s="201"/>
      <c r="G39" s="201">
        <v>0</v>
      </c>
      <c r="H39" s="201">
        <v>0</v>
      </c>
      <c r="I39" s="201" t="s">
        <v>502</v>
      </c>
      <c r="J39" s="201">
        <v>0</v>
      </c>
      <c r="K39" s="201" t="s">
        <v>502</v>
      </c>
      <c r="L39" s="201">
        <v>0</v>
      </c>
      <c r="M39" s="205" t="s">
        <v>502</v>
      </c>
      <c r="N39" s="201">
        <v>0</v>
      </c>
      <c r="O39" s="201" t="s">
        <v>502</v>
      </c>
      <c r="P39" s="201">
        <v>0</v>
      </c>
      <c r="Q39" s="205" t="s">
        <v>502</v>
      </c>
      <c r="R39" s="201">
        <v>0</v>
      </c>
      <c r="S39" s="201" t="s">
        <v>502</v>
      </c>
      <c r="T39" s="201">
        <v>0</v>
      </c>
      <c r="U39" s="205" t="s">
        <v>502</v>
      </c>
      <c r="V39" s="201">
        <v>0</v>
      </c>
      <c r="W39" s="201" t="s">
        <v>502</v>
      </c>
      <c r="X39" s="201">
        <v>0</v>
      </c>
      <c r="Y39" s="205" t="s">
        <v>502</v>
      </c>
      <c r="Z39" s="201" t="s">
        <v>655</v>
      </c>
      <c r="AA39" s="201" t="s">
        <v>655</v>
      </c>
      <c r="AB39" s="201">
        <v>0</v>
      </c>
      <c r="AC39" s="201">
        <v>0</v>
      </c>
    </row>
    <row r="40" spans="1:29" x14ac:dyDescent="0.25">
      <c r="A40" s="202" t="s">
        <v>164</v>
      </c>
      <c r="B40" s="203" t="s">
        <v>577</v>
      </c>
      <c r="C40" s="201"/>
      <c r="D40" s="201"/>
      <c r="E40" s="201"/>
      <c r="F40" s="201"/>
      <c r="G40" s="201">
        <v>0</v>
      </c>
      <c r="H40" s="201">
        <v>0</v>
      </c>
      <c r="I40" s="201" t="s">
        <v>502</v>
      </c>
      <c r="J40" s="201">
        <v>0</v>
      </c>
      <c r="K40" s="201" t="s">
        <v>502</v>
      </c>
      <c r="L40" s="201">
        <v>0</v>
      </c>
      <c r="M40" s="205" t="s">
        <v>502</v>
      </c>
      <c r="N40" s="201">
        <v>0</v>
      </c>
      <c r="O40" s="201" t="s">
        <v>502</v>
      </c>
      <c r="P40" s="201">
        <v>0</v>
      </c>
      <c r="Q40" s="205" t="s">
        <v>502</v>
      </c>
      <c r="R40" s="201">
        <v>0</v>
      </c>
      <c r="S40" s="201" t="s">
        <v>502</v>
      </c>
      <c r="T40" s="201">
        <v>0</v>
      </c>
      <c r="U40" s="205" t="s">
        <v>502</v>
      </c>
      <c r="V40" s="201">
        <v>0</v>
      </c>
      <c r="W40" s="201" t="s">
        <v>502</v>
      </c>
      <c r="X40" s="201">
        <v>0</v>
      </c>
      <c r="Y40" s="205" t="s">
        <v>502</v>
      </c>
      <c r="Z40" s="201" t="s">
        <v>655</v>
      </c>
      <c r="AA40" s="201" t="s">
        <v>655</v>
      </c>
      <c r="AB40" s="201">
        <v>0</v>
      </c>
      <c r="AC40" s="201">
        <v>0</v>
      </c>
    </row>
    <row r="41" spans="1:29" x14ac:dyDescent="0.25">
      <c r="A41" s="202" t="s">
        <v>163</v>
      </c>
      <c r="B41" s="203" t="s">
        <v>578</v>
      </c>
      <c r="C41" s="201"/>
      <c r="D41" s="201"/>
      <c r="E41" s="201"/>
      <c r="F41" s="201"/>
      <c r="G41" s="201">
        <v>0</v>
      </c>
      <c r="H41" s="201">
        <v>0</v>
      </c>
      <c r="I41" s="201" t="s">
        <v>502</v>
      </c>
      <c r="J41" s="201">
        <v>0</v>
      </c>
      <c r="K41" s="201" t="s">
        <v>502</v>
      </c>
      <c r="L41" s="201">
        <v>0</v>
      </c>
      <c r="M41" s="205" t="s">
        <v>502</v>
      </c>
      <c r="N41" s="201">
        <v>0</v>
      </c>
      <c r="O41" s="201" t="s">
        <v>502</v>
      </c>
      <c r="P41" s="201">
        <v>0</v>
      </c>
      <c r="Q41" s="205" t="s">
        <v>502</v>
      </c>
      <c r="R41" s="201">
        <v>0</v>
      </c>
      <c r="S41" s="201" t="s">
        <v>502</v>
      </c>
      <c r="T41" s="201">
        <v>0</v>
      </c>
      <c r="U41" s="205" t="s">
        <v>502</v>
      </c>
      <c r="V41" s="201">
        <v>0</v>
      </c>
      <c r="W41" s="201" t="s">
        <v>502</v>
      </c>
      <c r="X41" s="201">
        <v>0</v>
      </c>
      <c r="Y41" s="205" t="s">
        <v>502</v>
      </c>
      <c r="Z41" s="201" t="s">
        <v>655</v>
      </c>
      <c r="AA41" s="201" t="s">
        <v>655</v>
      </c>
      <c r="AB41" s="201">
        <v>0</v>
      </c>
      <c r="AC41" s="201">
        <v>0</v>
      </c>
    </row>
    <row r="42" spans="1:29" x14ac:dyDescent="0.25">
      <c r="A42" s="202" t="s">
        <v>162</v>
      </c>
      <c r="B42" s="203" t="s">
        <v>579</v>
      </c>
      <c r="C42" s="201"/>
      <c r="D42" s="201"/>
      <c r="E42" s="201"/>
      <c r="F42" s="201"/>
      <c r="G42" s="201">
        <v>0</v>
      </c>
      <c r="H42" s="201">
        <v>0</v>
      </c>
      <c r="I42" s="201" t="s">
        <v>502</v>
      </c>
      <c r="J42" s="201">
        <v>0</v>
      </c>
      <c r="K42" s="201" t="s">
        <v>502</v>
      </c>
      <c r="L42" s="201">
        <v>0</v>
      </c>
      <c r="M42" s="205" t="s">
        <v>502</v>
      </c>
      <c r="N42" s="201">
        <v>0</v>
      </c>
      <c r="O42" s="201" t="s">
        <v>502</v>
      </c>
      <c r="P42" s="201">
        <v>0</v>
      </c>
      <c r="Q42" s="205" t="s">
        <v>502</v>
      </c>
      <c r="R42" s="201">
        <v>0</v>
      </c>
      <c r="S42" s="201" t="s">
        <v>502</v>
      </c>
      <c r="T42" s="201">
        <v>0</v>
      </c>
      <c r="U42" s="205" t="s">
        <v>502</v>
      </c>
      <c r="V42" s="201">
        <v>0</v>
      </c>
      <c r="W42" s="201" t="s">
        <v>502</v>
      </c>
      <c r="X42" s="201">
        <v>0</v>
      </c>
      <c r="Y42" s="205" t="s">
        <v>502</v>
      </c>
      <c r="Z42" s="201" t="s">
        <v>655</v>
      </c>
      <c r="AA42" s="201" t="s">
        <v>655</v>
      </c>
      <c r="AB42" s="201">
        <v>0</v>
      </c>
      <c r="AC42" s="201">
        <v>0</v>
      </c>
    </row>
    <row r="43" spans="1:29" x14ac:dyDescent="0.25">
      <c r="A43" s="202" t="s">
        <v>552</v>
      </c>
      <c r="B43" s="203" t="s">
        <v>580</v>
      </c>
      <c r="C43" s="201"/>
      <c r="D43" s="201"/>
      <c r="E43" s="201"/>
      <c r="F43" s="201"/>
      <c r="G43" s="201">
        <v>0</v>
      </c>
      <c r="H43" s="201">
        <v>0</v>
      </c>
      <c r="I43" s="201" t="s">
        <v>502</v>
      </c>
      <c r="J43" s="201">
        <v>0</v>
      </c>
      <c r="K43" s="201" t="s">
        <v>502</v>
      </c>
      <c r="L43" s="201">
        <v>0</v>
      </c>
      <c r="M43" s="205" t="s">
        <v>502</v>
      </c>
      <c r="N43" s="201">
        <v>0</v>
      </c>
      <c r="O43" s="201" t="s">
        <v>502</v>
      </c>
      <c r="P43" s="201">
        <v>0</v>
      </c>
      <c r="Q43" s="205" t="s">
        <v>502</v>
      </c>
      <c r="R43" s="201">
        <v>0</v>
      </c>
      <c r="S43" s="201" t="s">
        <v>502</v>
      </c>
      <c r="T43" s="201">
        <v>0</v>
      </c>
      <c r="U43" s="205" t="s">
        <v>502</v>
      </c>
      <c r="V43" s="201">
        <v>0</v>
      </c>
      <c r="W43" s="201" t="s">
        <v>502</v>
      </c>
      <c r="X43" s="201">
        <v>0</v>
      </c>
      <c r="Y43" s="205" t="s">
        <v>502</v>
      </c>
      <c r="Z43" s="201" t="s">
        <v>655</v>
      </c>
      <c r="AA43" s="201" t="s">
        <v>655</v>
      </c>
      <c r="AB43" s="201">
        <v>0</v>
      </c>
      <c r="AC43" s="201">
        <v>0</v>
      </c>
    </row>
    <row r="44" spans="1:29" x14ac:dyDescent="0.25">
      <c r="A44" s="202" t="s">
        <v>553</v>
      </c>
      <c r="B44" s="203" t="s">
        <v>581</v>
      </c>
      <c r="C44" s="201"/>
      <c r="D44" s="201"/>
      <c r="E44" s="201"/>
      <c r="F44" s="201"/>
      <c r="G44" s="201">
        <v>0</v>
      </c>
      <c r="H44" s="201">
        <v>0</v>
      </c>
      <c r="I44" s="201" t="s">
        <v>502</v>
      </c>
      <c r="J44" s="201">
        <v>0</v>
      </c>
      <c r="K44" s="201" t="s">
        <v>502</v>
      </c>
      <c r="L44" s="201">
        <v>0</v>
      </c>
      <c r="M44" s="205" t="s">
        <v>502</v>
      </c>
      <c r="N44" s="201">
        <v>0</v>
      </c>
      <c r="O44" s="201" t="s">
        <v>502</v>
      </c>
      <c r="P44" s="201">
        <v>0</v>
      </c>
      <c r="Q44" s="205" t="s">
        <v>502</v>
      </c>
      <c r="R44" s="201">
        <v>0</v>
      </c>
      <c r="S44" s="201" t="s">
        <v>502</v>
      </c>
      <c r="T44" s="201">
        <v>0</v>
      </c>
      <c r="U44" s="205" t="s">
        <v>502</v>
      </c>
      <c r="V44" s="201">
        <v>0</v>
      </c>
      <c r="W44" s="201" t="s">
        <v>502</v>
      </c>
      <c r="X44" s="201">
        <v>0</v>
      </c>
      <c r="Y44" s="205" t="s">
        <v>502</v>
      </c>
      <c r="Z44" s="201" t="s">
        <v>655</v>
      </c>
      <c r="AA44" s="201" t="s">
        <v>655</v>
      </c>
      <c r="AB44" s="201">
        <v>0</v>
      </c>
      <c r="AC44" s="201">
        <v>0</v>
      </c>
    </row>
    <row r="45" spans="1:29" x14ac:dyDescent="0.25">
      <c r="A45" s="202" t="s">
        <v>554</v>
      </c>
      <c r="B45" s="203" t="s">
        <v>582</v>
      </c>
      <c r="C45" s="201"/>
      <c r="D45" s="201"/>
      <c r="E45" s="201"/>
      <c r="F45" s="201"/>
      <c r="G45" s="201">
        <v>0</v>
      </c>
      <c r="H45" s="201">
        <v>0</v>
      </c>
      <c r="I45" s="201" t="s">
        <v>502</v>
      </c>
      <c r="J45" s="201">
        <v>0</v>
      </c>
      <c r="K45" s="201" t="s">
        <v>502</v>
      </c>
      <c r="L45" s="201">
        <v>0</v>
      </c>
      <c r="M45" s="205" t="s">
        <v>502</v>
      </c>
      <c r="N45" s="201">
        <v>0</v>
      </c>
      <c r="O45" s="201" t="s">
        <v>502</v>
      </c>
      <c r="P45" s="201">
        <v>0</v>
      </c>
      <c r="Q45" s="205" t="s">
        <v>502</v>
      </c>
      <c r="R45" s="201">
        <v>0</v>
      </c>
      <c r="S45" s="201" t="s">
        <v>502</v>
      </c>
      <c r="T45" s="201">
        <v>0</v>
      </c>
      <c r="U45" s="205" t="s">
        <v>502</v>
      </c>
      <c r="V45" s="201">
        <v>0</v>
      </c>
      <c r="W45" s="201" t="s">
        <v>502</v>
      </c>
      <c r="X45" s="201">
        <v>0</v>
      </c>
      <c r="Y45" s="205" t="s">
        <v>502</v>
      </c>
      <c r="Z45" s="201" t="s">
        <v>655</v>
      </c>
      <c r="AA45" s="201" t="s">
        <v>655</v>
      </c>
      <c r="AB45" s="201">
        <v>0</v>
      </c>
      <c r="AC45" s="201">
        <v>0</v>
      </c>
    </row>
    <row r="46" spans="1:29" x14ac:dyDescent="0.25">
      <c r="A46" s="202" t="s">
        <v>555</v>
      </c>
      <c r="B46" s="203" t="s">
        <v>583</v>
      </c>
      <c r="C46" s="201"/>
      <c r="D46" s="201"/>
      <c r="E46" s="201"/>
      <c r="F46" s="201"/>
      <c r="G46" s="201">
        <v>0</v>
      </c>
      <c r="H46" s="201">
        <v>0</v>
      </c>
      <c r="I46" s="201" t="s">
        <v>502</v>
      </c>
      <c r="J46" s="201">
        <v>0</v>
      </c>
      <c r="K46" s="201" t="s">
        <v>502</v>
      </c>
      <c r="L46" s="201">
        <v>0</v>
      </c>
      <c r="M46" s="205" t="s">
        <v>502</v>
      </c>
      <c r="N46" s="201">
        <v>0</v>
      </c>
      <c r="O46" s="201" t="s">
        <v>502</v>
      </c>
      <c r="P46" s="201">
        <v>0</v>
      </c>
      <c r="Q46" s="205" t="s">
        <v>502</v>
      </c>
      <c r="R46" s="201">
        <v>0</v>
      </c>
      <c r="S46" s="201" t="s">
        <v>502</v>
      </c>
      <c r="T46" s="201">
        <v>0</v>
      </c>
      <c r="U46" s="205" t="s">
        <v>502</v>
      </c>
      <c r="V46" s="201">
        <v>0</v>
      </c>
      <c r="W46" s="201" t="s">
        <v>502</v>
      </c>
      <c r="X46" s="201">
        <v>0</v>
      </c>
      <c r="Y46" s="205" t="s">
        <v>502</v>
      </c>
      <c r="Z46" s="201" t="s">
        <v>655</v>
      </c>
      <c r="AA46" s="201" t="s">
        <v>655</v>
      </c>
      <c r="AB46" s="201">
        <v>0</v>
      </c>
      <c r="AC46" s="201">
        <v>0</v>
      </c>
    </row>
    <row r="47" spans="1:29" s="215" customFormat="1" ht="54.75" customHeight="1"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160</v>
      </c>
      <c r="B48" s="203" t="s">
        <v>576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655</v>
      </c>
      <c r="AA48" s="201"/>
      <c r="AB48" s="201">
        <v>0</v>
      </c>
      <c r="AC48" s="201">
        <v>0</v>
      </c>
    </row>
    <row r="49" spans="1:29" ht="31.5" x14ac:dyDescent="0.25">
      <c r="A49" s="202" t="s">
        <v>159</v>
      </c>
      <c r="B49" s="206" t="s">
        <v>574</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655</v>
      </c>
      <c r="AA49" s="201"/>
      <c r="AB49" s="201">
        <v>0</v>
      </c>
      <c r="AC49" s="201">
        <v>0</v>
      </c>
    </row>
    <row r="50" spans="1:29" x14ac:dyDescent="0.25">
      <c r="A50" s="202"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655</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655</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655</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655</v>
      </c>
      <c r="AA53" s="201"/>
      <c r="AB53" s="201">
        <v>0</v>
      </c>
      <c r="AC53" s="201">
        <v>0</v>
      </c>
    </row>
    <row r="54" spans="1:29" x14ac:dyDescent="0.25">
      <c r="A54" s="202" t="s">
        <v>150</v>
      </c>
      <c r="B54" s="203" t="s">
        <v>577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655</v>
      </c>
      <c r="AA54" s="201"/>
      <c r="AB54" s="201">
        <v>0</v>
      </c>
      <c r="AC54" s="201">
        <v>0</v>
      </c>
    </row>
    <row r="55" spans="1:29" x14ac:dyDescent="0.25">
      <c r="A55" s="202" t="s">
        <v>556</v>
      </c>
      <c r="B55" s="203" t="s">
        <v>578</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655</v>
      </c>
      <c r="AA55" s="201"/>
      <c r="AB55" s="201">
        <v>0</v>
      </c>
      <c r="AC55" s="201">
        <v>0</v>
      </c>
    </row>
    <row r="56" spans="1:29" x14ac:dyDescent="0.25">
      <c r="A56" s="202" t="s">
        <v>557</v>
      </c>
      <c r="B56" s="203" t="s">
        <v>579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655</v>
      </c>
      <c r="AA56" s="201"/>
      <c r="AB56" s="201">
        <v>0</v>
      </c>
      <c r="AC56" s="201">
        <v>0</v>
      </c>
    </row>
    <row r="57" spans="1:29" x14ac:dyDescent="0.25">
      <c r="A57" s="202" t="s">
        <v>558</v>
      </c>
      <c r="B57" s="203" t="s">
        <v>580</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655</v>
      </c>
      <c r="AA57" s="201"/>
      <c r="AB57" s="201">
        <v>0</v>
      </c>
      <c r="AC57" s="201">
        <v>0</v>
      </c>
    </row>
    <row r="58" spans="1:29" ht="36.75" customHeight="1" x14ac:dyDescent="0.25">
      <c r="A58" s="202" t="s">
        <v>559</v>
      </c>
      <c r="B58" s="203" t="s">
        <v>581</v>
      </c>
      <c r="C58" s="201">
        <v>16</v>
      </c>
      <c r="D58" s="201">
        <v>16</v>
      </c>
      <c r="E58" s="201"/>
      <c r="F58" s="201"/>
      <c r="G58" s="201">
        <v>0</v>
      </c>
      <c r="H58" s="201">
        <v>0</v>
      </c>
      <c r="I58" s="201"/>
      <c r="J58" s="201">
        <v>0</v>
      </c>
      <c r="K58" s="201"/>
      <c r="L58" s="201">
        <v>16</v>
      </c>
      <c r="M58" s="201"/>
      <c r="N58" s="201">
        <v>16</v>
      </c>
      <c r="O58" s="201"/>
      <c r="P58" s="201">
        <v>0</v>
      </c>
      <c r="Q58" s="201"/>
      <c r="R58" s="201">
        <v>0</v>
      </c>
      <c r="S58" s="201"/>
      <c r="T58" s="201">
        <v>0</v>
      </c>
      <c r="U58" s="201"/>
      <c r="V58" s="201">
        <v>0</v>
      </c>
      <c r="W58" s="201"/>
      <c r="X58" s="201">
        <v>0</v>
      </c>
      <c r="Y58" s="201"/>
      <c r="Z58" s="201" t="s">
        <v>655</v>
      </c>
      <c r="AA58" s="201"/>
      <c r="AB58" s="201">
        <v>16</v>
      </c>
      <c r="AC58" s="201">
        <v>16</v>
      </c>
    </row>
    <row r="59" spans="1:29" x14ac:dyDescent="0.25">
      <c r="A59" s="202" t="s">
        <v>560</v>
      </c>
      <c r="B59" s="203" t="s">
        <v>582</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655</v>
      </c>
      <c r="AA59" s="201"/>
      <c r="AB59" s="201">
        <v>0</v>
      </c>
      <c r="AC59" s="201">
        <v>0</v>
      </c>
    </row>
    <row r="60" spans="1:29" x14ac:dyDescent="0.25">
      <c r="A60" s="202" t="s">
        <v>561</v>
      </c>
      <c r="B60" s="203" t="s">
        <v>583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655</v>
      </c>
      <c r="AA60" s="201"/>
      <c r="AB60" s="201">
        <v>0</v>
      </c>
      <c r="AC60" s="201">
        <v>0</v>
      </c>
    </row>
    <row r="61" spans="1:29" s="215" customFormat="1" ht="54.7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74.502978867331677</v>
      </c>
      <c r="D62" s="201">
        <v>79.515633893465179</v>
      </c>
      <c r="E62" s="201"/>
      <c r="F62" s="201"/>
      <c r="G62" s="201">
        <v>0</v>
      </c>
      <c r="H62" s="201">
        <v>0</v>
      </c>
      <c r="I62" s="201"/>
      <c r="J62" s="201">
        <v>0</v>
      </c>
      <c r="K62" s="201"/>
      <c r="L62" s="201">
        <v>74.502978867331677</v>
      </c>
      <c r="M62" s="201"/>
      <c r="N62" s="201">
        <v>79.515633893465179</v>
      </c>
      <c r="O62" s="201"/>
      <c r="P62" s="201">
        <v>0</v>
      </c>
      <c r="Q62" s="201"/>
      <c r="R62" s="201">
        <v>0</v>
      </c>
      <c r="S62" s="201"/>
      <c r="T62" s="201">
        <v>0</v>
      </c>
      <c r="U62" s="201"/>
      <c r="V62" s="201">
        <v>0</v>
      </c>
      <c r="W62" s="201"/>
      <c r="X62" s="201">
        <v>0</v>
      </c>
      <c r="Y62" s="201"/>
      <c r="Z62" s="201" t="s">
        <v>655</v>
      </c>
      <c r="AA62" s="201"/>
      <c r="AB62" s="201">
        <v>74.502978867331677</v>
      </c>
      <c r="AC62" s="201">
        <v>79.515633893465179</v>
      </c>
    </row>
    <row r="63" spans="1:29" x14ac:dyDescent="0.25">
      <c r="A63" s="202"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655</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655</v>
      </c>
      <c r="AA64" s="201"/>
      <c r="AB64" s="201">
        <v>0</v>
      </c>
      <c r="AC64" s="201">
        <v>0</v>
      </c>
    </row>
    <row r="65" spans="1:29" x14ac:dyDescent="0.25">
      <c r="A65" s="202"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655</v>
      </c>
      <c r="AA65" s="201"/>
      <c r="AB65" s="201">
        <v>0</v>
      </c>
      <c r="AC65" s="201">
        <v>0</v>
      </c>
    </row>
    <row r="66" spans="1:29" ht="54" customHeight="1" x14ac:dyDescent="0.25">
      <c r="A66" s="202"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655</v>
      </c>
      <c r="AA66" s="201"/>
      <c r="AB66" s="201">
        <v>0</v>
      </c>
      <c r="AC66" s="201">
        <v>0</v>
      </c>
    </row>
    <row r="67" spans="1:29" x14ac:dyDescent="0.25">
      <c r="A67" s="202" t="s">
        <v>142</v>
      </c>
      <c r="B67" s="206" t="s">
        <v>577</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655</v>
      </c>
      <c r="AA67" s="201"/>
      <c r="AB67" s="201">
        <v>0</v>
      </c>
      <c r="AC67" s="201">
        <v>0</v>
      </c>
    </row>
    <row r="68" spans="1:29" ht="50.25" customHeight="1" x14ac:dyDescent="0.25">
      <c r="A68" s="202" t="s">
        <v>562</v>
      </c>
      <c r="B68" s="206" t="s">
        <v>578</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655</v>
      </c>
      <c r="AA68" s="201"/>
      <c r="AB68" s="201">
        <v>0</v>
      </c>
      <c r="AC68" s="201">
        <v>0</v>
      </c>
    </row>
    <row r="69" spans="1:29" x14ac:dyDescent="0.25">
      <c r="A69" s="202" t="s">
        <v>563</v>
      </c>
      <c r="B69" s="206" t="s">
        <v>579</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655</v>
      </c>
      <c r="AA69" s="201"/>
      <c r="AB69" s="201">
        <v>0</v>
      </c>
      <c r="AC69" s="201">
        <v>0</v>
      </c>
    </row>
    <row r="70" spans="1:29" ht="36.75" customHeight="1" x14ac:dyDescent="0.25">
      <c r="A70" s="202" t="s">
        <v>564</v>
      </c>
      <c r="B70" s="206" t="s">
        <v>580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655</v>
      </c>
      <c r="AA70" s="201"/>
      <c r="AB70" s="201">
        <v>0</v>
      </c>
      <c r="AC70" s="201">
        <v>0</v>
      </c>
    </row>
    <row r="71" spans="1:29" x14ac:dyDescent="0.25">
      <c r="A71" s="202" t="s">
        <v>565</v>
      </c>
      <c r="B71" s="206" t="s">
        <v>581</v>
      </c>
      <c r="C71" s="201"/>
      <c r="D71" s="201"/>
      <c r="E71" s="201"/>
      <c r="F71" s="201"/>
      <c r="G71" s="201">
        <v>0</v>
      </c>
      <c r="H71" s="201">
        <v>0</v>
      </c>
      <c r="I71" s="201"/>
      <c r="J71" s="201">
        <v>0</v>
      </c>
      <c r="K71" s="201"/>
      <c r="L71" s="201">
        <v>16</v>
      </c>
      <c r="M71" s="201"/>
      <c r="N71" s="201">
        <v>16</v>
      </c>
      <c r="O71" s="201"/>
      <c r="P71" s="201">
        <v>0</v>
      </c>
      <c r="Q71" s="201"/>
      <c r="R71" s="201">
        <v>0</v>
      </c>
      <c r="S71" s="201"/>
      <c r="T71" s="201">
        <v>0</v>
      </c>
      <c r="U71" s="201"/>
      <c r="V71" s="201">
        <v>0</v>
      </c>
      <c r="W71" s="201"/>
      <c r="X71" s="201">
        <v>0</v>
      </c>
      <c r="Y71" s="201"/>
      <c r="Z71" s="201" t="s">
        <v>655</v>
      </c>
      <c r="AA71" s="201"/>
      <c r="AB71" s="201">
        <v>16</v>
      </c>
      <c r="AC71" s="201">
        <v>16</v>
      </c>
    </row>
    <row r="72" spans="1:29" ht="51" customHeight="1" x14ac:dyDescent="0.25">
      <c r="A72" s="202" t="s">
        <v>566</v>
      </c>
      <c r="B72" s="206" t="s">
        <v>582</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655</v>
      </c>
      <c r="AA72" s="201"/>
      <c r="AB72" s="201">
        <v>0</v>
      </c>
      <c r="AC72" s="201">
        <v>0</v>
      </c>
    </row>
    <row r="73" spans="1:29" ht="32.25" customHeight="1" x14ac:dyDescent="0.25">
      <c r="A73" s="202" t="s">
        <v>567</v>
      </c>
      <c r="B73" s="206" t="s">
        <v>583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655</v>
      </c>
      <c r="AA73" s="201"/>
      <c r="AB73" s="201">
        <v>0</v>
      </c>
      <c r="AC73" s="201">
        <v>0</v>
      </c>
    </row>
    <row r="74" spans="1:29" s="215" customFormat="1" ht="54.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655</v>
      </c>
      <c r="AA74" s="201"/>
      <c r="AB74" s="201">
        <v>0</v>
      </c>
      <c r="AC74" s="201">
        <v>0</v>
      </c>
    </row>
    <row r="75" spans="1:29" s="215" customFormat="1"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576</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t="s">
        <v>655</v>
      </c>
      <c r="AA76" s="209"/>
      <c r="AB76" s="201">
        <v>0</v>
      </c>
      <c r="AC76" s="201">
        <v>0</v>
      </c>
    </row>
    <row r="77" spans="1:29" ht="18.75" customHeight="1" x14ac:dyDescent="0.25">
      <c r="A77" s="202" t="s">
        <v>232</v>
      </c>
      <c r="B77" s="206" t="s">
        <v>574</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655</v>
      </c>
      <c r="AA77" s="201"/>
      <c r="AB77" s="201">
        <v>0</v>
      </c>
      <c r="AC77" s="201">
        <v>0</v>
      </c>
    </row>
    <row r="78" spans="1:29" x14ac:dyDescent="0.25">
      <c r="A78" s="202"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655</v>
      </c>
      <c r="AA78" s="201"/>
      <c r="AB78" s="201">
        <v>0</v>
      </c>
      <c r="AC78" s="201">
        <v>0</v>
      </c>
    </row>
    <row r="79" spans="1:29" x14ac:dyDescent="0.25">
      <c r="A79" s="202" t="s">
        <v>234</v>
      </c>
      <c r="B79" s="203"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655</v>
      </c>
      <c r="AA79" s="201"/>
      <c r="AB79" s="201">
        <v>0</v>
      </c>
      <c r="AC79" s="201">
        <v>0</v>
      </c>
    </row>
    <row r="80" spans="1:29" x14ac:dyDescent="0.25">
      <c r="A80" s="202" t="s">
        <v>235</v>
      </c>
      <c r="B80" s="203" t="s">
        <v>577</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t="s">
        <v>655</v>
      </c>
      <c r="AA80" s="209"/>
      <c r="AB80" s="201">
        <v>0</v>
      </c>
      <c r="AC80" s="201">
        <v>0</v>
      </c>
    </row>
    <row r="81" spans="1:29" x14ac:dyDescent="0.25">
      <c r="A81" s="202" t="s">
        <v>568</v>
      </c>
      <c r="B81" s="203" t="s">
        <v>578</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t="s">
        <v>655</v>
      </c>
      <c r="AA81" s="209"/>
      <c r="AB81" s="201">
        <v>0</v>
      </c>
      <c r="AC81" s="201">
        <v>0</v>
      </c>
    </row>
    <row r="82" spans="1:29" x14ac:dyDescent="0.25">
      <c r="A82" s="202" t="s">
        <v>569</v>
      </c>
      <c r="B82" s="203" t="s">
        <v>579</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t="s">
        <v>655</v>
      </c>
      <c r="AA82" s="209"/>
      <c r="AB82" s="201">
        <v>0</v>
      </c>
      <c r="AC82" s="201">
        <v>0</v>
      </c>
    </row>
    <row r="83" spans="1:29" x14ac:dyDescent="0.25">
      <c r="A83" s="202" t="s">
        <v>570</v>
      </c>
      <c r="B83" s="203" t="s">
        <v>580</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t="s">
        <v>655</v>
      </c>
      <c r="AA83" s="209"/>
      <c r="AB83" s="201">
        <v>0</v>
      </c>
      <c r="AC83" s="201">
        <v>0</v>
      </c>
    </row>
    <row r="84" spans="1:29" x14ac:dyDescent="0.25">
      <c r="A84" s="202" t="s">
        <v>571</v>
      </c>
      <c r="B84" s="203" t="s">
        <v>581</v>
      </c>
      <c r="C84" s="208"/>
      <c r="D84" s="209"/>
      <c r="E84" s="210"/>
      <c r="F84" s="210"/>
      <c r="G84" s="201">
        <v>0</v>
      </c>
      <c r="H84" s="201">
        <v>0</v>
      </c>
      <c r="I84" s="201"/>
      <c r="J84" s="201">
        <v>0</v>
      </c>
      <c r="K84" s="201"/>
      <c r="L84" s="201">
        <v>16</v>
      </c>
      <c r="M84" s="210"/>
      <c r="N84" s="201">
        <v>0</v>
      </c>
      <c r="O84" s="209"/>
      <c r="P84" s="201">
        <v>0</v>
      </c>
      <c r="Q84" s="209"/>
      <c r="R84" s="201">
        <v>0</v>
      </c>
      <c r="S84" s="209"/>
      <c r="T84" s="201">
        <v>0</v>
      </c>
      <c r="U84" s="209"/>
      <c r="V84" s="201">
        <v>0</v>
      </c>
      <c r="W84" s="209"/>
      <c r="X84" s="201">
        <v>0</v>
      </c>
      <c r="Y84" s="209"/>
      <c r="Z84" s="201" t="s">
        <v>655</v>
      </c>
      <c r="AA84" s="209"/>
      <c r="AB84" s="201">
        <v>16</v>
      </c>
      <c r="AC84" s="201">
        <v>0</v>
      </c>
    </row>
    <row r="85" spans="1:29" x14ac:dyDescent="0.25">
      <c r="A85" s="202" t="s">
        <v>572</v>
      </c>
      <c r="B85" s="203" t="s">
        <v>582</v>
      </c>
      <c r="C85" s="208"/>
      <c r="D85" s="209"/>
      <c r="E85" s="210"/>
      <c r="F85" s="210"/>
      <c r="G85" s="201">
        <v>0</v>
      </c>
      <c r="H85" s="201">
        <v>0</v>
      </c>
      <c r="I85" s="201"/>
      <c r="J85" s="201">
        <v>0</v>
      </c>
      <c r="K85" s="201"/>
      <c r="L85" s="201">
        <v>0</v>
      </c>
      <c r="M85" s="210"/>
      <c r="N85" s="201">
        <v>0</v>
      </c>
      <c r="O85" s="209"/>
      <c r="P85" s="201">
        <v>0</v>
      </c>
      <c r="Q85" s="209"/>
      <c r="R85" s="201">
        <v>0</v>
      </c>
      <c r="S85" s="209"/>
      <c r="T85" s="201">
        <v>0</v>
      </c>
      <c r="U85" s="209"/>
      <c r="V85" s="201">
        <v>0</v>
      </c>
      <c r="W85" s="209"/>
      <c r="X85" s="201">
        <v>0</v>
      </c>
      <c r="Y85" s="209"/>
      <c r="Z85" s="201" t="s">
        <v>655</v>
      </c>
      <c r="AA85" s="209"/>
      <c r="AB85" s="201">
        <v>0</v>
      </c>
      <c r="AC85" s="201">
        <v>0</v>
      </c>
    </row>
    <row r="86" spans="1:29" x14ac:dyDescent="0.25">
      <c r="A86" s="202" t="s">
        <v>573</v>
      </c>
      <c r="B86" s="203" t="s">
        <v>583</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t="s">
        <v>655</v>
      </c>
      <c r="AA86" s="209"/>
      <c r="AB86" s="201">
        <v>0</v>
      </c>
      <c r="AC86" s="20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85" zoomScaleSheetLayoutView="85" workbookViewId="0">
      <selection activeCell="R30" sqref="A30:XFD30"/>
    </sheetView>
  </sheetViews>
  <sheetFormatPr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140625"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7109375" style="19" customWidth="1"/>
    <col min="33" max="33" width="16.7109375" style="19" customWidth="1"/>
    <col min="34" max="34" width="12.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7" t="str">
        <f>'1. паспорт местоположение'!A12:C12</f>
        <v>M_TP2000.PR.0067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Реконструкция ССПИ на ПС 110 кВ  ЯГП-3, ПС 110кВ ЯГП-4, ПС 110кВ ЯГП-6, ПС 110кВ ЯГП-7 (организация прямых основных каналов связи)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2" t="s">
        <v>465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476</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387</v>
      </c>
      <c r="J23" s="431" t="s">
        <v>388</v>
      </c>
      <c r="K23" s="431" t="s">
        <v>389</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9" t="s">
        <v>14</v>
      </c>
      <c r="AG24" s="129" t="s">
        <v>13</v>
      </c>
      <c r="AH24" s="130" t="s">
        <v>3</v>
      </c>
      <c r="AI24" s="130"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1" t="s">
        <v>632</v>
      </c>
      <c r="B26" s="262" t="s">
        <v>633</v>
      </c>
      <c r="C26" s="262" t="s">
        <v>634</v>
      </c>
      <c r="D26" s="263">
        <v>12.202500000000001</v>
      </c>
      <c r="E26" s="264" t="s">
        <v>332</v>
      </c>
      <c r="F26" s="264" t="s">
        <v>332</v>
      </c>
      <c r="G26" s="264" t="s">
        <v>332</v>
      </c>
      <c r="H26" s="264" t="s">
        <v>332</v>
      </c>
      <c r="I26" s="264" t="s">
        <v>332</v>
      </c>
      <c r="J26" s="264" t="s">
        <v>332</v>
      </c>
      <c r="K26" s="264" t="s">
        <v>332</v>
      </c>
      <c r="L26" s="264" t="s">
        <v>332</v>
      </c>
      <c r="M26" s="262" t="s">
        <v>635</v>
      </c>
      <c r="N26" s="262" t="s">
        <v>636</v>
      </c>
      <c r="O26" s="262" t="s">
        <v>637</v>
      </c>
      <c r="P26" s="265">
        <v>5189</v>
      </c>
      <c r="Q26" s="262" t="s">
        <v>638</v>
      </c>
      <c r="R26" s="265">
        <v>5189</v>
      </c>
      <c r="S26" s="262" t="s">
        <v>639</v>
      </c>
      <c r="T26" s="262" t="s">
        <v>640</v>
      </c>
      <c r="U26" s="262">
        <v>4</v>
      </c>
      <c r="V26" s="262">
        <v>4</v>
      </c>
      <c r="W26" s="262" t="s">
        <v>591</v>
      </c>
      <c r="X26" s="265">
        <v>5138</v>
      </c>
      <c r="Y26" s="266"/>
      <c r="Z26" s="262">
        <v>1</v>
      </c>
      <c r="AA26" s="265">
        <v>5138</v>
      </c>
      <c r="AB26" s="265">
        <v>5138</v>
      </c>
      <c r="AC26" s="262" t="s">
        <v>591</v>
      </c>
      <c r="AD26" s="265">
        <v>6165</v>
      </c>
      <c r="AE26" s="265">
        <v>6165</v>
      </c>
      <c r="AF26" s="261" t="s">
        <v>641</v>
      </c>
      <c r="AG26" s="262" t="s">
        <v>642</v>
      </c>
      <c r="AH26" s="262" t="s">
        <v>643</v>
      </c>
      <c r="AI26" s="262" t="s">
        <v>644</v>
      </c>
      <c r="AJ26" s="262" t="s">
        <v>645</v>
      </c>
      <c r="AK26" s="262" t="s">
        <v>646</v>
      </c>
      <c r="AL26" s="266"/>
      <c r="AM26" s="266"/>
      <c r="AN26" s="267"/>
      <c r="AO26" s="266"/>
      <c r="AP26" s="262" t="s">
        <v>647</v>
      </c>
      <c r="AQ26" s="262" t="s">
        <v>648</v>
      </c>
      <c r="AR26" s="262" t="s">
        <v>649</v>
      </c>
      <c r="AS26" s="262" t="s">
        <v>648</v>
      </c>
      <c r="AT26" s="262" t="s">
        <v>650</v>
      </c>
      <c r="AU26" s="266"/>
      <c r="AV26" s="268" t="s">
        <v>651</v>
      </c>
    </row>
    <row r="27" spans="1:48" ht="30"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2" t="s">
        <v>652</v>
      </c>
      <c r="X27" s="265">
        <v>5189</v>
      </c>
      <c r="Y27" s="269"/>
      <c r="Z27" s="262"/>
      <c r="AA27" s="265">
        <v>5189</v>
      </c>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2" t="s">
        <v>653</v>
      </c>
      <c r="X28" s="265">
        <v>5175</v>
      </c>
      <c r="Y28" s="269"/>
      <c r="Z28" s="262"/>
      <c r="AA28" s="265">
        <v>5175</v>
      </c>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2" t="s">
        <v>654</v>
      </c>
      <c r="X29" s="265">
        <v>5150</v>
      </c>
      <c r="Y29" s="269"/>
      <c r="Z29" s="262"/>
      <c r="AA29" s="265">
        <v>5150</v>
      </c>
      <c r="AB29" s="269"/>
      <c r="AC29" s="269"/>
      <c r="AD29" s="269"/>
      <c r="AE29" s="269"/>
      <c r="AF29" s="269"/>
      <c r="AG29" s="269"/>
      <c r="AH29" s="269"/>
      <c r="AI29" s="269"/>
      <c r="AJ29" s="269"/>
      <c r="AK29" s="269"/>
      <c r="AL29" s="269"/>
      <c r="AM29" s="269"/>
      <c r="AN29" s="269"/>
      <c r="AO29" s="269"/>
      <c r="AP29" s="269"/>
      <c r="AQ29" s="269"/>
      <c r="AR29" s="269"/>
      <c r="AS29" s="269"/>
      <c r="AT29" s="269"/>
      <c r="AU29" s="269"/>
      <c r="AV29"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C18" sqref="C18"/>
    </sheetView>
  </sheetViews>
  <sheetFormatPr defaultRowHeight="15.75" x14ac:dyDescent="0.25"/>
  <cols>
    <col min="1" max="2" width="66.140625" style="99" customWidth="1"/>
    <col min="3" max="3" width="45.7109375" style="156"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484</v>
      </c>
    </row>
    <row r="4" spans="1:8" x14ac:dyDescent="0.25">
      <c r="B4" s="44"/>
    </row>
    <row r="5" spans="1:8" ht="18.75" x14ac:dyDescent="0.3">
      <c r="A5" s="459" t="str">
        <f>'1. паспорт местоположение'!A5:C5</f>
        <v>Год раскрытия информации: 2024 год</v>
      </c>
      <c r="B5" s="459"/>
      <c r="C5" s="157"/>
      <c r="D5" s="65"/>
      <c r="E5" s="65"/>
      <c r="F5" s="65"/>
      <c r="G5" s="65"/>
      <c r="H5" s="65"/>
    </row>
    <row r="6" spans="1:8" ht="18.75" x14ac:dyDescent="0.3">
      <c r="A6" s="134"/>
      <c r="B6" s="134"/>
      <c r="C6" s="158"/>
      <c r="D6" s="134"/>
      <c r="E6" s="134"/>
      <c r="F6" s="134"/>
      <c r="G6" s="134"/>
      <c r="H6" s="134"/>
    </row>
    <row r="7" spans="1:8" ht="18.75" x14ac:dyDescent="0.25">
      <c r="A7" s="282" t="s">
        <v>10</v>
      </c>
      <c r="B7" s="282"/>
      <c r="C7" s="159"/>
      <c r="D7" s="133"/>
      <c r="E7" s="133"/>
      <c r="F7" s="133"/>
      <c r="G7" s="133"/>
      <c r="H7" s="133"/>
    </row>
    <row r="8" spans="1:8" ht="18.75" x14ac:dyDescent="0.25">
      <c r="A8" s="133"/>
      <c r="B8" s="133"/>
      <c r="C8" s="159"/>
      <c r="D8" s="133"/>
      <c r="E8" s="133"/>
      <c r="F8" s="133"/>
      <c r="G8" s="133"/>
      <c r="H8" s="133"/>
    </row>
    <row r="9" spans="1:8" x14ac:dyDescent="0.25">
      <c r="A9" s="287" t="str">
        <f>'1. паспорт местоположение'!A9:C9</f>
        <v>АО "Россети Тюмень"</v>
      </c>
      <c r="B9" s="287"/>
      <c r="C9" s="160"/>
      <c r="D9" s="131"/>
      <c r="E9" s="131"/>
      <c r="F9" s="131"/>
      <c r="G9" s="131"/>
      <c r="H9" s="131"/>
    </row>
    <row r="10" spans="1:8" x14ac:dyDescent="0.25">
      <c r="A10" s="279" t="s">
        <v>9</v>
      </c>
      <c r="B10" s="279"/>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287" t="str">
        <f>'1. паспорт местоположение'!A12:C12</f>
        <v>M_TP2000.PR.0067</v>
      </c>
      <c r="B12" s="287"/>
      <c r="C12" s="160"/>
      <c r="D12" s="131"/>
      <c r="E12" s="131"/>
      <c r="F12" s="131"/>
      <c r="G12" s="131"/>
      <c r="H12" s="131"/>
    </row>
    <row r="13" spans="1:8" x14ac:dyDescent="0.25">
      <c r="A13" s="279" t="s">
        <v>8</v>
      </c>
      <c r="B13" s="279"/>
      <c r="C13" s="29"/>
      <c r="D13" s="132"/>
      <c r="E13" s="132"/>
      <c r="F13" s="132"/>
      <c r="G13" s="132"/>
      <c r="H13" s="132"/>
    </row>
    <row r="14" spans="1:8" ht="18.75" x14ac:dyDescent="0.25">
      <c r="A14" s="11"/>
      <c r="B14" s="11"/>
      <c r="C14" s="11"/>
      <c r="D14" s="11"/>
      <c r="E14" s="11"/>
      <c r="F14" s="11"/>
      <c r="G14" s="11"/>
      <c r="H14" s="11"/>
    </row>
    <row r="15" spans="1:8" ht="42" customHeight="1" x14ac:dyDescent="0.25">
      <c r="A15" s="285" t="str">
        <f>'1. паспорт местоположение'!A15:C15</f>
        <v>Реконструкция ССПИ на ПС 110 кВ  ЯГП-3, ПС 110кВ ЯГП-4, ПС 110кВ ЯГП-6, ПС 110кВ ЯГП-7 (организация прямых основных каналов связи)</v>
      </c>
      <c r="B15" s="285"/>
      <c r="C15" s="160"/>
      <c r="D15" s="131"/>
      <c r="E15" s="131"/>
      <c r="F15" s="131"/>
      <c r="G15" s="131"/>
      <c r="H15" s="131"/>
    </row>
    <row r="16" spans="1:8" x14ac:dyDescent="0.25">
      <c r="A16" s="279" t="s">
        <v>7</v>
      </c>
      <c r="B16" s="279"/>
      <c r="C16" s="29"/>
      <c r="D16" s="132"/>
      <c r="E16" s="132"/>
      <c r="F16" s="132"/>
      <c r="G16" s="132"/>
      <c r="H16" s="132"/>
    </row>
    <row r="17" spans="1:2" x14ac:dyDescent="0.25">
      <c r="B17" s="101"/>
    </row>
    <row r="18" spans="1:2" ht="14.25" customHeight="1" x14ac:dyDescent="0.25">
      <c r="A18" s="457" t="s">
        <v>466</v>
      </c>
      <c r="B18" s="458"/>
    </row>
    <row r="19" spans="1:2" ht="8.25" customHeight="1" x14ac:dyDescent="0.25">
      <c r="B19" s="44"/>
    </row>
    <row r="20" spans="1:2" ht="16.5" thickBot="1" x14ac:dyDescent="0.3">
      <c r="B20" s="102"/>
    </row>
    <row r="21" spans="1:2" ht="26.25" customHeight="1" thickBot="1" x14ac:dyDescent="0.3">
      <c r="A21" s="103" t="s">
        <v>339</v>
      </c>
      <c r="B21" s="104"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03" t="s">
        <v>340</v>
      </c>
      <c r="B22" s="104" t="str">
        <f>CONCATENATE('1. паспорт местоположение'!C26,", ",'1. паспорт местоположение'!C27)</f>
        <v>ЯНАО, г. Новый Уренгой</v>
      </c>
    </row>
    <row r="23" spans="1:2" ht="16.5" thickBot="1" x14ac:dyDescent="0.3">
      <c r="A23" s="103" t="s">
        <v>305</v>
      </c>
      <c r="B23" s="105" t="s">
        <v>547</v>
      </c>
    </row>
    <row r="24" spans="1:2" ht="16.5" thickBot="1" x14ac:dyDescent="0.3">
      <c r="A24" s="103" t="s">
        <v>341</v>
      </c>
      <c r="B24" s="105" t="s">
        <v>546</v>
      </c>
    </row>
    <row r="25" spans="1:2" ht="16.5" thickBot="1" x14ac:dyDescent="0.3">
      <c r="A25" s="106" t="s">
        <v>342</v>
      </c>
      <c r="B25" s="104">
        <v>2025</v>
      </c>
    </row>
    <row r="26" spans="1:2" ht="16.5" thickBot="1" x14ac:dyDescent="0.3">
      <c r="A26" s="107" t="s">
        <v>343</v>
      </c>
      <c r="B26" s="104" t="str">
        <f>'3.3 паспорт описание'!C30</f>
        <v>П</v>
      </c>
    </row>
    <row r="27" spans="1:2" ht="29.25" thickBot="1" x14ac:dyDescent="0.3">
      <c r="A27" s="273" t="s">
        <v>624</v>
      </c>
      <c r="B27" s="190">
        <v>94.845754590253406</v>
      </c>
    </row>
    <row r="28" spans="1:2" ht="16.5" thickBot="1" x14ac:dyDescent="0.3">
      <c r="A28" s="110" t="s">
        <v>344</v>
      </c>
      <c r="B28" s="110" t="s">
        <v>542</v>
      </c>
    </row>
    <row r="29" spans="1:2" ht="28.5" x14ac:dyDescent="0.25">
      <c r="A29" s="216" t="s">
        <v>345</v>
      </c>
      <c r="B29" s="217">
        <f>B30</f>
        <v>3.0830000000000002</v>
      </c>
    </row>
    <row r="30" spans="1:2" ht="28.5" x14ac:dyDescent="0.25">
      <c r="A30" s="218" t="s">
        <v>346</v>
      </c>
      <c r="B30" s="219">
        <f>B32+B37+B42</f>
        <v>3.0830000000000002</v>
      </c>
    </row>
    <row r="31" spans="1:2" x14ac:dyDescent="0.25">
      <c r="A31" s="220" t="s">
        <v>347</v>
      </c>
      <c r="B31" s="221"/>
    </row>
    <row r="32" spans="1:2" ht="29.25" thickBot="1" x14ac:dyDescent="0.3">
      <c r="A32" s="222" t="s">
        <v>592</v>
      </c>
      <c r="B32" s="223">
        <v>3.0830000000000002</v>
      </c>
    </row>
    <row r="33" spans="1:2" ht="30" x14ac:dyDescent="0.25">
      <c r="A33" s="224" t="s">
        <v>593</v>
      </c>
      <c r="B33" s="225">
        <v>3.0830000000000002</v>
      </c>
    </row>
    <row r="34" spans="1:2" x14ac:dyDescent="0.25">
      <c r="A34" s="226" t="s">
        <v>349</v>
      </c>
      <c r="B34" s="270">
        <f>B33/B27</f>
        <v>3.250540852691805E-2</v>
      </c>
    </row>
    <row r="35" spans="1:2" x14ac:dyDescent="0.25">
      <c r="A35" s="226" t="s">
        <v>350</v>
      </c>
      <c r="B35" s="227">
        <v>0</v>
      </c>
    </row>
    <row r="36" spans="1:2" ht="16.5" thickBot="1" x14ac:dyDescent="0.3">
      <c r="A36" s="226" t="s">
        <v>351</v>
      </c>
      <c r="B36" s="227">
        <v>0</v>
      </c>
    </row>
    <row r="37" spans="1:2" ht="29.25" thickBot="1" x14ac:dyDescent="0.3">
      <c r="A37" s="115" t="s">
        <v>352</v>
      </c>
      <c r="B37" s="225">
        <v>0</v>
      </c>
    </row>
    <row r="38" spans="1:2" ht="16.5" thickBot="1" x14ac:dyDescent="0.3">
      <c r="A38" s="110" t="s">
        <v>348</v>
      </c>
      <c r="B38" s="225">
        <v>0</v>
      </c>
    </row>
    <row r="39" spans="1:2" ht="16.5" thickBot="1" x14ac:dyDescent="0.3">
      <c r="A39" s="110" t="s">
        <v>349</v>
      </c>
      <c r="B39" s="260">
        <v>0</v>
      </c>
    </row>
    <row r="40" spans="1:2" ht="16.5" thickBot="1" x14ac:dyDescent="0.3">
      <c r="A40" s="110" t="s">
        <v>350</v>
      </c>
      <c r="B40" s="227">
        <v>0</v>
      </c>
    </row>
    <row r="41" spans="1:2" ht="16.5" thickBot="1" x14ac:dyDescent="0.3">
      <c r="A41" s="110" t="s">
        <v>351</v>
      </c>
      <c r="B41" s="227">
        <v>0</v>
      </c>
    </row>
    <row r="42" spans="1:2" ht="29.25" thickBot="1" x14ac:dyDescent="0.3">
      <c r="A42" s="115" t="s">
        <v>353</v>
      </c>
      <c r="B42" s="190">
        <v>0</v>
      </c>
    </row>
    <row r="43" spans="1:2" ht="16.5" thickBot="1" x14ac:dyDescent="0.3">
      <c r="A43" s="110" t="s">
        <v>488</v>
      </c>
      <c r="B43" s="225">
        <v>0</v>
      </c>
    </row>
    <row r="44" spans="1:2" ht="16.5" thickBot="1" x14ac:dyDescent="0.3">
      <c r="A44" s="110" t="s">
        <v>349</v>
      </c>
      <c r="B44" s="260">
        <v>0</v>
      </c>
    </row>
    <row r="45" spans="1:2" ht="16.5" thickBot="1" x14ac:dyDescent="0.3">
      <c r="A45" s="110" t="s">
        <v>350</v>
      </c>
      <c r="B45" s="227">
        <v>0</v>
      </c>
    </row>
    <row r="46" spans="1:2" ht="16.5" thickBot="1" x14ac:dyDescent="0.3">
      <c r="A46" s="110" t="s">
        <v>351</v>
      </c>
      <c r="B46" s="227">
        <v>0</v>
      </c>
    </row>
    <row r="47" spans="1:2" ht="29.25" thickBot="1" x14ac:dyDescent="0.3">
      <c r="A47" s="109" t="s">
        <v>354</v>
      </c>
      <c r="B47" s="272">
        <f>B49+B50+B51</f>
        <v>1</v>
      </c>
    </row>
    <row r="48" spans="1:2" ht="16.5" thickBot="1" x14ac:dyDescent="0.3">
      <c r="A48" s="111" t="s">
        <v>347</v>
      </c>
      <c r="B48" s="116"/>
    </row>
    <row r="49" spans="1:3" ht="16.5" thickBot="1" x14ac:dyDescent="0.3">
      <c r="A49" s="111" t="s">
        <v>355</v>
      </c>
      <c r="B49" s="116">
        <v>0</v>
      </c>
    </row>
    <row r="50" spans="1:3" ht="16.5" thickBot="1" x14ac:dyDescent="0.3">
      <c r="A50" s="111" t="s">
        <v>356</v>
      </c>
      <c r="B50" s="116">
        <v>0</v>
      </c>
    </row>
    <row r="51" spans="1:3" ht="16.5" thickBot="1" x14ac:dyDescent="0.3">
      <c r="A51" s="111" t="s">
        <v>357</v>
      </c>
      <c r="B51" s="155">
        <f>B33/B30</f>
        <v>1</v>
      </c>
    </row>
    <row r="52" spans="1:3" ht="16.5" thickBot="1" x14ac:dyDescent="0.3">
      <c r="A52" s="106" t="s">
        <v>358</v>
      </c>
      <c r="B52" s="271">
        <f>B53/B27</f>
        <v>1.1386909247185046E-3</v>
      </c>
    </row>
    <row r="53" spans="1:3" ht="16.5" thickBot="1" x14ac:dyDescent="0.3">
      <c r="A53" s="106" t="s">
        <v>359</v>
      </c>
      <c r="B53" s="190">
        <v>0.108</v>
      </c>
    </row>
    <row r="54" spans="1:3" ht="16.5" thickBot="1" x14ac:dyDescent="0.3">
      <c r="A54" s="106" t="s">
        <v>360</v>
      </c>
      <c r="B54" s="271">
        <f>B55/(B27/1.2)</f>
        <v>1.3664291096622055E-3</v>
      </c>
    </row>
    <row r="55" spans="1:3" ht="16.5" thickBot="1" x14ac:dyDescent="0.3">
      <c r="A55" s="107" t="s">
        <v>361</v>
      </c>
      <c r="B55" s="190">
        <v>0.108</v>
      </c>
    </row>
    <row r="56" spans="1:3" ht="15.75" customHeight="1" x14ac:dyDescent="0.25">
      <c r="A56" s="109" t="s">
        <v>362</v>
      </c>
      <c r="B56" s="111"/>
      <c r="C56" s="453"/>
    </row>
    <row r="57" spans="1:3" x14ac:dyDescent="0.25">
      <c r="A57" s="113" t="s">
        <v>363</v>
      </c>
      <c r="B57" s="113" t="s">
        <v>590</v>
      </c>
      <c r="C57" s="453"/>
    </row>
    <row r="58" spans="1:3" ht="16.5" thickBot="1" x14ac:dyDescent="0.3">
      <c r="A58" s="113" t="s">
        <v>364</v>
      </c>
      <c r="B58" s="108" t="s">
        <v>591</v>
      </c>
      <c r="C58" s="453"/>
    </row>
    <row r="59" spans="1:3" x14ac:dyDescent="0.25">
      <c r="A59" s="113" t="s">
        <v>365</v>
      </c>
      <c r="B59" s="113" t="s">
        <v>332</v>
      </c>
      <c r="C59" s="453"/>
    </row>
    <row r="60" spans="1:3" ht="16.5" thickBot="1" x14ac:dyDescent="0.3">
      <c r="A60" s="113" t="s">
        <v>366</v>
      </c>
      <c r="B60" s="108" t="s">
        <v>535</v>
      </c>
      <c r="C60" s="453"/>
    </row>
    <row r="61" spans="1:3" ht="16.5" thickBot="1" x14ac:dyDescent="0.3">
      <c r="A61" s="114" t="s">
        <v>367</v>
      </c>
      <c r="B61" s="108" t="s">
        <v>535</v>
      </c>
      <c r="C61" s="453"/>
    </row>
    <row r="62" spans="1:3" ht="30.75" thickBot="1" x14ac:dyDescent="0.3">
      <c r="A62" s="111" t="s">
        <v>368</v>
      </c>
      <c r="B62" s="108" t="s">
        <v>535</v>
      </c>
    </row>
    <row r="63" spans="1:3" ht="29.25" thickBot="1" x14ac:dyDescent="0.3">
      <c r="A63" s="106" t="s">
        <v>369</v>
      </c>
      <c r="B63" s="108" t="s">
        <v>535</v>
      </c>
    </row>
    <row r="64" spans="1:3" ht="16.5" thickBot="1" x14ac:dyDescent="0.3">
      <c r="A64" s="111" t="s">
        <v>347</v>
      </c>
      <c r="B64" s="118"/>
    </row>
    <row r="65" spans="1:3" ht="16.5" thickBot="1" x14ac:dyDescent="0.3">
      <c r="A65" s="111" t="s">
        <v>370</v>
      </c>
      <c r="B65" s="112"/>
    </row>
    <row r="66" spans="1:3" ht="16.5" thickBot="1" x14ac:dyDescent="0.3">
      <c r="A66" s="111" t="s">
        <v>371</v>
      </c>
      <c r="B66" s="118"/>
    </row>
    <row r="67" spans="1:3" ht="30.75" thickBot="1" x14ac:dyDescent="0.3">
      <c r="A67" s="119" t="s">
        <v>372</v>
      </c>
      <c r="B67" s="108" t="s">
        <v>549</v>
      </c>
      <c r="C67" s="161"/>
    </row>
    <row r="68" spans="1:3" ht="16.5" thickBot="1" x14ac:dyDescent="0.3">
      <c r="A68" s="106" t="s">
        <v>373</v>
      </c>
      <c r="B68" s="117" t="s">
        <v>596</v>
      </c>
    </row>
    <row r="69" spans="1:3" ht="16.5" thickBot="1" x14ac:dyDescent="0.3">
      <c r="A69" s="113" t="s">
        <v>374</v>
      </c>
      <c r="B69" s="120"/>
    </row>
    <row r="70" spans="1:3" ht="16.5" thickBot="1" x14ac:dyDescent="0.3">
      <c r="A70" s="113" t="s">
        <v>375</v>
      </c>
      <c r="B70" s="120"/>
    </row>
    <row r="71" spans="1:3" ht="16.5" thickBot="1" x14ac:dyDescent="0.3">
      <c r="A71" s="113" t="s">
        <v>376</v>
      </c>
      <c r="B71" s="120"/>
    </row>
    <row r="72" spans="1:3" ht="29.25" thickBot="1" x14ac:dyDescent="0.3">
      <c r="A72" s="121" t="s">
        <v>377</v>
      </c>
      <c r="B72" s="118" t="s">
        <v>536</v>
      </c>
      <c r="C72" s="162"/>
    </row>
    <row r="73" spans="1:3" ht="28.5" x14ac:dyDescent="0.25">
      <c r="A73" s="109" t="s">
        <v>378</v>
      </c>
      <c r="B73" s="454"/>
      <c r="C73" s="453"/>
    </row>
    <row r="74" spans="1:3" x14ac:dyDescent="0.25">
      <c r="A74" s="113" t="s">
        <v>379</v>
      </c>
      <c r="B74" s="455"/>
      <c r="C74" s="453"/>
    </row>
    <row r="75" spans="1:3" x14ac:dyDescent="0.25">
      <c r="A75" s="113" t="s">
        <v>380</v>
      </c>
      <c r="B75" s="455"/>
      <c r="C75" s="453"/>
    </row>
    <row r="76" spans="1:3" x14ac:dyDescent="0.25">
      <c r="A76" s="113" t="s">
        <v>381</v>
      </c>
      <c r="B76" s="455"/>
      <c r="C76" s="453"/>
    </row>
    <row r="77" spans="1:3" x14ac:dyDescent="0.25">
      <c r="A77" s="113" t="s">
        <v>382</v>
      </c>
      <c r="B77" s="455"/>
      <c r="C77" s="453"/>
    </row>
    <row r="78" spans="1:3" ht="16.5" thickBot="1" x14ac:dyDescent="0.3">
      <c r="A78" s="122" t="s">
        <v>383</v>
      </c>
      <c r="B78" s="456"/>
      <c r="C78" s="453"/>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2024-05-14T11:33:46Z</dcterms:modified>
</cp:coreProperties>
</file>