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8\"/>
    </mc:Choice>
  </mc:AlternateContent>
  <bookViews>
    <workbookView xWindow="0" yWindow="0" windowWidth="15060" windowHeight="1146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44" i="22" l="1"/>
  <c r="B34" i="22"/>
  <c r="B30" i="22"/>
  <c r="B29" i="22" s="1"/>
  <c r="C49" i="7" l="1"/>
  <c r="C48" i="7"/>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<sst xmlns="http://schemas.openxmlformats.org/spreadsheetml/2006/main" count="1179" uniqueCount="630">
  <si>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</si>
  <si>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</si>
  <si>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</si>
  <si>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</si>
  <si>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</si>
  <si>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</si>
  <si>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</si>
  <si>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</si>
  <si>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</si>
  <si>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</si>
  <si>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</si>
  <si>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</si>
  <si>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</si>
  <si>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</si>
  <si>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</si>
  <si>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</si>
  <si>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</si>
  <si>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</si>
  <si>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</si>
  <si>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</si>
  <si>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</si>
  <si>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</si>
  <si>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</si>
  <si>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</si>
  <si>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</si>
  <si>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</si>
  <si>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</si>
  <si>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</si>
  <si>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</si>
  <si>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</si>
  <si>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</si>
  <si>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</si>
  <si>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</si>
  <si>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</si>
  <si>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</si>
  <si>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</si>
  <si>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</si>
  <si>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</si>
  <si>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</si>
  <si>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</si>
  <si>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</si>
  <si>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</si>
  <si>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</si>
  <si>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</si>
  <si>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</si>
  <si>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</si>
  <si>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</si>
  <si>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</si>
  <si>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</si>
  <si>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</si>
  <si>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</si>
  <si>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</si>
  <si>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</si>
  <si>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</si>
  <si>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</si>
  <si>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</si>
  <si>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</si>
  <si>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</si>
  <si>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</si>
  <si>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</si>
  <si>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</si>
  <si>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</si>
  <si>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</si>
  <si>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</si>
  <si>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</si>
  <si>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</si>
  <si>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</si>
  <si>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</si>
  <si>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</si>
  <si>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</si>
  <si>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</si>
  <si>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</si>
  <si>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</si>
  <si>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</si>
  <si>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</si>
  <si>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</si>
  <si>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</si>
  <si>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</si>
  <si>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</si>
  <si>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</si>
  <si>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</si>
  <si>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</si>
  <si>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</si>
  <si>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</si>
  <si>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</si>
  <si>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</si>
  <si>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</si>
  <si>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</si>
  <si>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</si>
  <si>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</si>
  <si>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</si>
  <si>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</si>
  <si>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</si>
  <si>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</si>
  <si>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</si>
  <si>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</si>
  <si>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</si>
  <si>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</si>
  <si>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</si>
  <si>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</si>
  <si>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</si>
  <si>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</si>
  <si>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</si>
  <si>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</si>
  <si>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</si>
  <si>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</si>
  <si>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</si>
  <si>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</si>
  <si>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</si>
  <si>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</si>
  <si>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</si>
  <si>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</si>
  <si>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</si>
  <si>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</si>
  <si>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</si>
  <si>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</si>
  <si>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</si>
  <si>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</si>
  <si>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</si>
  <si>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</si>
  <si>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</si>
  <si>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</si>
  <si>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</si>
  <si>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</si>
  <si>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</si>
  <si>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</si>
  <si>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</si>
  <si>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</si>
  <si>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</si>
  <si>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</si>
  <si>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</si>
  <si>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</si>
  <si>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</si>
  <si>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</si>
  <si>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</si>
  <si>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</si>
  <si>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</si>
  <si>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</si>
  <si>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</si>
  <si>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</si>
  <si>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</si>
  <si>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</si>
  <si>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</si>
  <si>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</si>
  <si>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</si>
  <si>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</si>
  <si>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</si>
  <si>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</si>
  <si>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</si>
  <si>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</si>
  <si>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</si>
  <si>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</si>
  <si>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</si>
  <si>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</si>
  <si>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</si>
  <si>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</si>
  <si>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</si>
  <si>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</si>
  <si>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</si>
  <si>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</si>
  <si>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</si>
  <si>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</si>
  <si>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</si>
  <si>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</si>
  <si>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</si>
  <si>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</si>
  <si>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</si>
  <si>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</si>
  <si>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</si>
  <si>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</si>
  <si>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</si>
  <si>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</si>
  <si>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</si>
  <si>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</si>
  <si>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</si>
  <si>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</si>
  <si>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</si>
  <si>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</si>
  <si>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</si>
  <si>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</si>
  <si>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</si>
  <si>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</si>
  <si>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</si>
  <si>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</si>
  <si>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</si>
  <si>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</si>
  <si>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</si>
  <si>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</si>
  <si>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</si>
  <si>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</si>
  <si>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</si>
  <si>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</si>
  <si>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</si>
  <si>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</si>
  <si>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</si>
  <si>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</si>
  <si>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</si>
  <si>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</si>
  <si>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</si>
  <si>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</si>
  <si>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</si>
  <si>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</si>
  <si>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</si>
  <si>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</si>
  <si>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</si>
  <si>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</si>
  <si>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</si>
  <si>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</si>
  <si>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</si>
  <si>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</si>
  <si>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</si>
  <si>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</si>
  <si>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</si>
  <si>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</si>
  <si>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</si>
  <si>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</si>
  <si>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</si>
  <si>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</si>
  <si>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</si>
  <si>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</si>
  <si>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</si>
  <si>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</si>
  <si>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</si>
  <si>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</si>
  <si>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</si>
  <si>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</si>
  <si>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</si>
  <si>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</si>
  <si>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</si>
  <si>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</si>
  <si>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</si>
  <si>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</si>
  <si>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</si>
  <si>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</si>
  <si>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</si>
  <si>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</si>
  <si>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</si>
  <si>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</si>
  <si>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</si>
  <si>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</si>
  <si>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</si>
  <si>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</si>
  <si>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</si>
  <si>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</si>
  <si>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</si>
  <si>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</si>
  <si>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</si>
  <si>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</si>
  <si>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</si>
  <si>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</si>
  <si>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</si>
  <si>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</si>
  <si>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</si>
  <si>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</si>
  <si>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</si>
  <si>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</si>
  <si>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</si>
  <si>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</si>
  <si>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</si>
  <si>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</si>
  <si>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</si>
  <si>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</si>
  <si>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</si>
  <si>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</si>
  <si>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</si>
  <si>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</si>
  <si>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</si>
  <si>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</si>
  <si>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</si>
  <si>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</si>
  <si>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</si>
  <si>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</si>
  <si>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</si>
  <si>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</si>
  <si>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</si>
  <si>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</si>
  <si>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</si>
  <si>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</si>
  <si>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</si>
  <si>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</si>
  <si>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</si>
  <si>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</si>
  <si>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</si>
  <si>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</si>
  <si>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</si>
  <si>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</si>
  <si>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</si>
  <si>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</si>
  <si>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</si>
  <si>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</si>
  <si>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</si>
  <si>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</si>
  <si>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</si>
  <si>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</si>
  <si>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</si>
  <si>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</si>
  <si>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</si>
  <si>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</si>
  <si>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</si>
  <si>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</si>
  <si>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</si>
  <si>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</si>
  <si>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</si>
  <si>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</si>
  <si>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</si>
  <si>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</si>
  <si>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</si>
  <si>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</si>
  <si>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</si>
  <si>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</si>
  <si>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</si>
  <si>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</si>
  <si>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</si>
  <si>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</si>
  <si>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</si>
  <si>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</si>
  <si>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</si>
  <si>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</si>
  <si>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</si>
  <si>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</si>
  <si>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</si>
  <si>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</si>
  <si>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</si>
  <si>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</si>
  <si>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</si>
  <si>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</si>
  <si>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</si>
  <si>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</si>
  <si>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</si>
  <si>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</si>
  <si>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</si>
  <si>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</si>
  <si>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</si>
  <si>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</si>
  <si>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</si>
  <si>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</si>
  <si>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</si>
  <si>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</si>
  <si>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</si>
  <si>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</si>
  <si>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</si>
  <si>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</si>
  <si>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</si>
  <si>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</si>
  <si>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</si>
  <si>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</si>
  <si>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</si>
  <si>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</si>
  <si>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</si>
  <si>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</si>
  <si>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</si>
  <si>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</si>
  <si>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</si>
  <si>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</si>
  <si>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</si>
  <si>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</si>
  <si>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</si>
  <si>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</si>
  <si>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</si>
  <si>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</si>
  <si>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</si>
  <si>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</si>
  <si>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</si>
  <si>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</si>
  <si>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</si>
  <si>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</si>
  <si>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</si>
  <si>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</si>
  <si>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</si>
  <si>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</si>
  <si>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</si>
  <si>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</si>
  <si>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</si>
  <si>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</si>
  <si>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</si>
  <si>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</si>
  <si>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</si>
  <si>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</si>
  <si>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</si>
  <si>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</si>
  <si>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</si>
  <si>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</si>
  <si>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</si>
  <si>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</si>
  <si>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</si>
  <si>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</si>
  <si>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</si>
  <si>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</si>
  <si>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</si>
  <si>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</si>
  <si>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</si>
  <si>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</si>
  <si>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</si>
  <si>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</si>
  <si>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</si>
  <si>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</si>
  <si>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</si>
  <si>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</si>
  <si>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</si>
  <si>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</si>
  <si>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</si>
  <si>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</si>
  <si>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</si>
  <si>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</si>
  <si>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</si>
  <si>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</si>
  <si>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</si>
  <si>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</si>
  <si>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</si>
  <si>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</si>
  <si>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</si>
  <si>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</si>
  <si>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</si>
  <si>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</si>
  <si>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</si>
  <si>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</si>
  <si>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</si>
  <si>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</si>
  <si>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</si>
  <si>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</si>
  <si>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</si>
  <si>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</si>
  <si>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</si>
  <si>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</si>
  <si>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</si>
  <si>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</si>
  <si>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</si>
  <si>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</si>
  <si>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</si>
  <si>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</si>
  <si>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</si>
  <si>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</si>
  <si>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</si>
  <si>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</si>
  <si>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</si>
  <si>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</si>
  <si>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</si>
  <si>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</si>
  <si>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</si>
  <si>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</si>
  <si>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</si>
  <si>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</si>
  <si>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</si>
  <si>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</si>
  <si>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</si>
  <si>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</si>
  <si>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</si>
  <si>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</si>
  <si>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</si>
  <si>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</si>
  <si>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</si>
  <si>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</si>
  <si>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</si>
  <si>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</si>
  <si>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</si>
  <si>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</si>
  <si>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</si>
  <si>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</si>
  <si>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</si>
  <si>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</si>
  <si>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</si>
  <si>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</si>
  <si>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</si>
  <si>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</si>
  <si>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</si>
  <si>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</si>
  <si>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</si>
  <si>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</si>
  <si>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</si>
  <si>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</si>
  <si>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</si>
  <si>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</si>
  <si>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</si>
  <si>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</si>
  <si>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</si>
  <si>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</si>
  <si>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</si>
  <si>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</si>
  <si>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</si>
  <si>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</si>
  <si>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</si>
  <si>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</si>
  <si>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</si>
  <si>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</si>
  <si>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</si>
  <si>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</si>
  <si>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</si>
  <si>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</si>
  <si>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</si>
  <si>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</si>
  <si>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</si>
  <si>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</si>
  <si>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</si>
  <si>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</si>
  <si>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</si>
  <si>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</si>
  <si>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</si>
  <si>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</si>
  <si>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</si>
  <si>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</si>
  <si>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</si>
  <si>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</si>
  <si>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</si>
  <si>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</si>
  <si>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</si>
  <si>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</si>
  <si>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</si>
  <si>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</si>
  <si>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</si>
  <si>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</si>
  <si>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</si>
  <si>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</si>
  <si>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</si>
  <si>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</si>
  <si>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</si>
  <si>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</si>
  <si>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</si>
  <si>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</si>
  <si>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</si>
  <si>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</si>
  <si>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</si>
  <si>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</si>
  <si>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</si>
  <si>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</si>
  <si>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</si>
  <si>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</si>
  <si>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</si>
  <si>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</si>
  <si>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</si>
  <si>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</si>
  <si>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</si>
  <si>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</si>
  <si>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</si>
  <si>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</si>
  <si>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</si>
  <si>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</si>
  <si>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</si>
  <si>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</si>
  <si>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ПС 110 кВ Приозерная</t>
  </si>
  <si>
    <t>АО "Россети Тюмень"</t>
  </si>
  <si>
    <t>M_TP2000.PR.0068</t>
  </si>
  <si>
    <t>Год 2024</t>
  </si>
  <si>
    <t>Год 2025</t>
  </si>
  <si>
    <t>Год 2026</t>
  </si>
  <si>
    <t>Год 2027</t>
  </si>
  <si>
    <t>Филиал АО "Россети Тюмень" Северные электрические сети</t>
  </si>
  <si>
    <t>Расчет плановой стоимости инвестиционного проекта</t>
  </si>
  <si>
    <t>268 м</t>
  </si>
  <si>
    <t>Ограждение из сборных панелей общей протяженностью 268. Установка - прибор охранный периметральный "Багульник-М 2ДВИ.ТГП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</si>
  <si>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</si>
  <si>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</si>
  <si>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</si>
  <si>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</si>
  <si>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</si>
  <si>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</si>
  <si>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</si>
  <si>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</si>
  <si>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</si>
  <si>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</si>
  <si>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</si>
  <si>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</si>
  <si>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</si>
  <si>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</si>
  <si>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</si>
  <si>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</si>
  <si>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</si>
  <si>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</si>
  <si>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</si>
  <si>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</si>
  <si>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</si>
  <si>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</si>
  <si>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</si>
  <si>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</si>
  <si>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</si>
  <si>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</si>
  <si>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</si>
  <si>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</si>
  <si>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</si>
  <si>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</si>
  <si>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</si>
  <si>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</si>
  <si>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</si>
  <si>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</si>
  <si>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</si>
  <si>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</si>
  <si>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</si>
  <si>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</si>
  <si>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</si>
  <si>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от «__» _____ 202_ г. №___</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</si>
  <si>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</si>
  <si>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</si>
  <si>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</si>
  <si>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</si>
  <si>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</si>
  <si>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</si>
  <si>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</si>
  <si>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</si>
  <si>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</si>
  <si>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</si>
  <si>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</si>
  <si>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</si>
  <si>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</si>
  <si>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</si>
  <si>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</si>
  <si>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</si>
  <si>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</si>
  <si>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</si>
  <si>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</si>
  <si>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</si>
  <si>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</si>
  <si>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</si>
  <si>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</si>
  <si>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</si>
  <si>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</si>
  <si>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</si>
  <si>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</si>
  <si>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</si>
  <si>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</si>
  <si>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</si>
  <si>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</si>
  <si>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</si>
  <si>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</si>
  <si>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</si>
  <si>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</si>
  <si>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Разработка ПД хоз. Способом</t>
  </si>
  <si>
    <t>30.02.2026</t>
  </si>
  <si>
    <t>Проблемные вопросы отсутствуют.</t>
  </si>
  <si>
    <t>Возможна реализация в установленный срок.</t>
  </si>
  <si>
    <t>39 575,68 тыс. руб./км.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</si>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</sst>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29" xfId="2" applyNumberFormat="1" applyFont="1" applyFill="1" applyBorder="1" applyAlignment="1">
      <alignment horizontal="justify"/>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29" xfId="67" applyNumberFormat="1" applyFont="1" applyFill="1" applyBorder="1" applyAlignment="1">
      <alignment horizontal="justify" vertical="top" wrapText="1"/>
    </xf>
    <xf numFmtId="0" fontId="11" fillId="0" borderId="1" xfId="2" applyFont="1" applyFill="1" applyBorder="1" applyAlignment="1">
      <alignment vertical="center"/>
    </xf>
    <xf numFmtId="14" fontId="11" fillId="0" borderId="1" xfId="0" applyNumberFormat="1" applyFont="1" applyBorder="1" applyAlignment="1">
      <alignment horizontal="left" vertical="center" wrapText="1"/>
    </xf>
    <xf numFmtId="0" fontId="42" fillId="0" borderId="31"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4" xfId="50" applyFont="1" applyBorder="1" applyAlignment="1">
      <alignment horizontal="center" vertical="center"/>
    </xf>
    <xf numFmtId="0" fontId="63" fillId="0" borderId="20" xfId="50" applyFont="1" applyBorder="1" applyAlignment="1">
      <alignment horizontal="center"/>
    </xf>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B7-4A59-A5D7-B8708AACB1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B7-4A59-A5D7-B8708AACB16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selection activeCell="D40" sqref="D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619</v>
      </c>
      <c r="B5" s="264"/>
      <c r="C5" s="264"/>
      <c r="D5" s="153"/>
      <c r="E5" s="153"/>
      <c r="F5" s="153"/>
      <c r="G5" s="153"/>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539</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540</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0" t="s">
        <v>536</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502</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520</v>
      </c>
      <c r="D23" s="33"/>
      <c r="E23" s="33"/>
      <c r="F23" s="32"/>
      <c r="G23" s="32"/>
      <c r="H23" s="32"/>
      <c r="I23" s="32"/>
      <c r="J23" s="32"/>
      <c r="K23" s="32"/>
      <c r="L23" s="32"/>
      <c r="M23" s="32"/>
      <c r="N23" s="32"/>
      <c r="O23" s="32"/>
      <c r="P23" s="32"/>
      <c r="Q23" s="31"/>
      <c r="R23" s="31"/>
      <c r="S23" s="31"/>
    </row>
    <row r="24" spans="1:19"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450</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537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451</v>
      </c>
      <c r="C28" s="160" t="s">
        <v>522</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452</v>
      </c>
      <c r="C29" s="160" t="s">
        <v>522</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453</v>
      </c>
      <c r="C30" s="160" t="s">
        <v>522</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60" t="s">
        <v>522</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60" t="s">
        <v>522</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584</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522</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522</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522</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366</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522</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462</v>
      </c>
      <c r="B40" s="44" t="s">
        <v>515</v>
      </c>
      <c r="C40" s="41" t="str">
        <f>CONCATENATE('8. Общие сведения'!B24,"; ",(ROUND(C48,2))," ","млн. руб.")</f>
        <v>268 м; 12,82 млн. руб.</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523</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523</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523</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523</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523</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t="s">
        <v>523</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499</v>
      </c>
      <c r="B48" s="44" t="s">
        <v>513</v>
      </c>
      <c r="C48" s="169">
        <f>'6.2. Паспорт фин осв ввод'!AC24</f>
        <v>12.822518941150262</v>
      </c>
      <c r="D48" s="27"/>
      <c r="E48" s="27"/>
      <c r="F48" s="27"/>
      <c r="G48" s="27"/>
      <c r="H48" s="27"/>
      <c r="I48" s="27"/>
      <c r="J48" s="27"/>
      <c r="K48" s="27"/>
      <c r="L48" s="27"/>
      <c r="M48" s="27"/>
      <c r="N48" s="27"/>
      <c r="O48" s="27"/>
      <c r="P48" s="27"/>
      <c r="Q48" s="27"/>
      <c r="R48" s="27"/>
      <c r="S48" s="27"/>
    </row>
    <row r="49" spans="1:19" ht="71.25" customHeight="1" x14ac:dyDescent="0.25">
      <c r="A49" s="28" t="s">
        <v>466</v>
      </c>
      <c r="B49" s="44" t="s">
        <v>514</v>
      </c>
      <c r="C49" s="169">
        <f>'6.2. Паспорт фин осв ввод'!AC30</f>
        <v>10.685432450958551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M_TP2000.PR.0068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ограждения ПС 110 кВ Приозерная</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477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372</v>
      </c>
      <c r="D19" s="275" t="s">
        <v>371</v>
      </c>
      <c r="E19" s="275" t="s">
        <v>108</v>
      </c>
      <c r="F19" s="275" t="s">
        <v>107</v>
      </c>
      <c r="G19" s="275" t="s">
        <v>367</v>
      </c>
      <c r="H19" s="275" t="s">
        <v>106</v>
      </c>
      <c r="I19" s="275" t="s">
        <v>105</v>
      </c>
      <c r="J19" s="275" t="s">
        <v>104</v>
      </c>
      <c r="K19" s="275" t="s">
        <v>103</v>
      </c>
      <c r="L19" s="275" t="s">
        <v>102</v>
      </c>
      <c r="M19" s="275" t="s">
        <v>101</v>
      </c>
      <c r="N19" s="275" t="s">
        <v>100</v>
      </c>
      <c r="O19" s="275" t="s">
        <v>99</v>
      </c>
      <c r="P19" s="275" t="s">
        <v>98</v>
      </c>
      <c r="Q19" s="275" t="s">
        <v>370</v>
      </c>
      <c r="R19" s="275"/>
      <c r="S19" s="278" t="s">
        <v>469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6" t="s">
        <v>368</v>
      </c>
      <c r="R20" s="47" t="s">
        <v>369</v>
      </c>
      <c r="S20" s="278"/>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M_TP2000.PR.0068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ограждения ПС 110 кВ Приозерная</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482</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510</v>
      </c>
      <c r="F21" s="287"/>
      <c r="G21" s="286" t="s">
        <v>280</v>
      </c>
      <c r="H21" s="287"/>
      <c r="I21" s="286" t="s">
        <v>130</v>
      </c>
      <c r="J21" s="287"/>
      <c r="K21" s="290" t="s">
        <v>129</v>
      </c>
      <c r="L21" s="286" t="s">
        <v>128</v>
      </c>
      <c r="M21" s="287"/>
      <c r="N21" s="286" t="s">
        <v>506</v>
      </c>
      <c r="O21" s="287"/>
      <c r="P21" s="290" t="s">
        <v>127</v>
      </c>
      <c r="Q21" s="279" t="s">
        <v>126</v>
      </c>
      <c r="R21" s="280"/>
      <c r="S21" s="279" t="s">
        <v>125</v>
      </c>
      <c r="T21" s="281"/>
    </row>
    <row r="22" spans="1:113" ht="204.75" customHeight="1" x14ac:dyDescent="0.25">
      <c r="A22" s="284"/>
      <c r="B22" s="288"/>
      <c r="C22" s="289"/>
      <c r="D22" s="293"/>
      <c r="E22" s="288"/>
      <c r="F22" s="289"/>
      <c r="G22" s="288"/>
      <c r="H22" s="289"/>
      <c r="I22" s="288"/>
      <c r="J22" s="289"/>
      <c r="K22" s="291"/>
      <c r="L22" s="288"/>
      <c r="M22" s="289"/>
      <c r="N22" s="288"/>
      <c r="O22" s="289"/>
      <c r="P22" s="291"/>
      <c r="Q22" s="91" t="s">
        <v>124</v>
      </c>
      <c r="R22" s="91" t="s">
        <v>481</v>
      </c>
      <c r="S22" s="91" t="s">
        <v>123</v>
      </c>
      <c r="T22" s="91" t="s">
        <v>122</v>
      </c>
    </row>
    <row r="23" spans="1:113" ht="51.75" customHeight="1" x14ac:dyDescent="0.25">
      <c r="A23" s="285"/>
      <c r="B23" s="151" t="s">
        <v>120</v>
      </c>
      <c r="C23" s="151" t="s">
        <v>121</v>
      </c>
      <c r="D23" s="29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0">
        <v>1</v>
      </c>
      <c r="B25" s="171"/>
      <c r="C25" s="171"/>
      <c r="D25" s="172"/>
      <c r="E25" s="171"/>
      <c r="F25" s="171"/>
      <c r="G25" s="171"/>
      <c r="H25" s="171"/>
      <c r="I25" s="171"/>
      <c r="J25" s="173"/>
      <c r="K25" s="171"/>
      <c r="L25" s="173"/>
      <c r="M25" s="170"/>
      <c r="N25" s="173"/>
      <c r="O25" s="173"/>
      <c r="P25" s="173"/>
      <c r="Q25" s="202"/>
      <c r="R25" s="171"/>
      <c r="S25" s="173"/>
      <c r="T25" s="17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2" t="s">
        <v>516</v>
      </c>
      <c r="C28" s="292"/>
      <c r="D28" s="292"/>
      <c r="E28" s="292"/>
      <c r="F28" s="292"/>
      <c r="G28" s="292"/>
      <c r="H28" s="292"/>
      <c r="I28" s="292"/>
      <c r="J28" s="292"/>
      <c r="K28" s="292"/>
      <c r="L28" s="292"/>
      <c r="M28" s="292"/>
      <c r="N28" s="292"/>
      <c r="O28" s="292"/>
      <c r="P28" s="292"/>
      <c r="Q28" s="292"/>
      <c r="R28" s="29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480</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M_TP2000.PR.0068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ограждения ПС 110 кВ Приозерная</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4" t="s">
        <v>6</v>
      </c>
      <c r="B21" s="296" t="s">
        <v>490</v>
      </c>
      <c r="C21" s="297"/>
      <c r="D21" s="296" t="s">
        <v>492</v>
      </c>
      <c r="E21" s="297"/>
      <c r="F21" s="279" t="s">
        <v>103</v>
      </c>
      <c r="G21" s="281"/>
      <c r="H21" s="281"/>
      <c r="I21" s="280"/>
      <c r="J21" s="294" t="s">
        <v>493</v>
      </c>
      <c r="K21" s="296" t="s">
        <v>494</v>
      </c>
      <c r="L21" s="297"/>
      <c r="M21" s="296" t="s">
        <v>495</v>
      </c>
      <c r="N21" s="297"/>
      <c r="O21" s="296" t="s">
        <v>483</v>
      </c>
      <c r="P21" s="297"/>
      <c r="Q21" s="296" t="s">
        <v>136</v>
      </c>
      <c r="R21" s="297"/>
      <c r="S21" s="294" t="s">
        <v>135</v>
      </c>
      <c r="T21" s="294" t="s">
        <v>496</v>
      </c>
      <c r="U21" s="294" t="s">
        <v>491</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91" t="s">
        <v>124</v>
      </c>
      <c r="Y22" s="91" t="s">
        <v>481</v>
      </c>
      <c r="Z22" s="91" t="s">
        <v>123</v>
      </c>
      <c r="AA22" s="91" t="s">
        <v>122</v>
      </c>
    </row>
    <row r="23" spans="1:27" ht="60" customHeight="1" x14ac:dyDescent="0.25">
      <c r="A23" s="295"/>
      <c r="B23" s="149" t="s">
        <v>120</v>
      </c>
      <c r="C23" s="14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M_TP2000.PR.0068</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ограждения ПС 110 кВ Приозерная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476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66</v>
      </c>
      <c r="B22" s="35" t="s">
        <v>488</v>
      </c>
      <c r="C22" s="198" t="s">
        <v>533</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64</v>
      </c>
      <c r="B23" s="30" t="s">
        <v>61</v>
      </c>
      <c r="C23" s="4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628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535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489</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6"/>
      <c r="AB6" s="14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6"/>
      <c r="AB7" s="14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7"/>
      <c r="AB8" s="14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8"/>
      <c r="AB9" s="14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6"/>
      <c r="AB10" s="146"/>
    </row>
    <row r="11" spans="1:28" ht="15.75" x14ac:dyDescent="0.25">
      <c r="A11" s="271" t="str">
        <f>'1. паспорт местоположение'!A12:C12</f>
        <v>M_TP2000.PR.0068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7"/>
      <c r="AB11" s="14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8"/>
      <c r="AB12" s="14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ограждения ПС 110 кВ Приозерная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7"/>
      <c r="AB14" s="14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8"/>
      <c r="AB15" s="14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6"/>
      <c r="AB16" s="15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6"/>
      <c r="AB17" s="15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6"/>
      <c r="AB18" s="15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6"/>
      <c r="AB19" s="15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7"/>
      <c r="AB20" s="15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7"/>
      <c r="AB21" s="157"/>
    </row>
    <row r="22" spans="1:28" x14ac:dyDescent="0.25">
      <c r="A22" s="303" t="s">
        <v>507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8"/>
      <c r="AB22" s="158"/>
    </row>
    <row r="23" spans="1:28" ht="32.25" customHeight="1" x14ac:dyDescent="0.25">
      <c r="A23" s="305" t="s">
        <v>363</v>
      </c>
      <c r="B23" s="306"/>
      <c r="C23" s="306"/>
      <c r="D23" s="306"/>
      <c r="E23" s="306"/>
      <c r="F23" s="306"/>
      <c r="G23" s="306"/>
      <c r="H23" s="306"/>
      <c r="I23" s="306"/>
      <c r="J23" s="306"/>
      <c r="K23" s="306"/>
      <c r="L23" s="307"/>
      <c r="M23" s="304" t="s">
        <v>364</v>
      </c>
      <c r="N23" s="304"/>
      <c r="O23" s="304"/>
      <c r="P23" s="304"/>
      <c r="Q23" s="304"/>
      <c r="R23" s="304"/>
      <c r="S23" s="304"/>
      <c r="T23" s="304"/>
      <c r="U23" s="304"/>
      <c r="V23" s="304"/>
      <c r="W23" s="304"/>
      <c r="X23" s="304"/>
      <c r="Y23" s="304"/>
      <c r="Z23" s="304"/>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518</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M_TP2000.PR.0068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ограждения ПС 110 кВ Приозерная</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485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64" t="str">
        <f>'2. паспорт  ТП'!A4:S4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6"/>
      <c r="B8" s="206"/>
      <c r="C8" s="206"/>
      <c r="D8" s="206"/>
      <c r="E8" s="206"/>
      <c r="F8" s="206"/>
      <c r="G8" s="206"/>
      <c r="H8" s="206"/>
      <c r="I8" s="206"/>
      <c r="J8" s="206"/>
      <c r="K8" s="206"/>
      <c r="L8" s="146"/>
      <c r="M8" s="146"/>
      <c r="N8" s="146"/>
      <c r="O8" s="146"/>
      <c r="P8" s="146"/>
      <c r="Q8" s="146"/>
      <c r="R8" s="146"/>
      <c r="S8" s="146"/>
      <c r="T8" s="146"/>
      <c r="U8" s="146"/>
      <c r="V8" s="146"/>
      <c r="W8" s="146"/>
      <c r="X8" s="146"/>
      <c r="Y8" s="146"/>
    </row>
    <row r="9" spans="1:44" s="12" customFormat="1" ht="18.75" customHeight="1" x14ac:dyDescent="0.2">
      <c r="A9" s="364" t="str">
        <f>'2. паспорт  ТП'!A8:S8</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6"/>
      <c r="B11" s="206"/>
      <c r="C11" s="206"/>
      <c r="D11" s="206"/>
      <c r="E11" s="206"/>
      <c r="F11" s="206"/>
      <c r="G11" s="206"/>
      <c r="H11" s="206"/>
      <c r="I11" s="206"/>
      <c r="J11" s="206"/>
      <c r="K11" s="206"/>
      <c r="L11" s="146"/>
      <c r="M11" s="146"/>
      <c r="N11" s="146"/>
      <c r="O11" s="146"/>
      <c r="P11" s="146"/>
      <c r="Q11" s="146"/>
      <c r="R11" s="146"/>
      <c r="S11" s="146"/>
      <c r="T11" s="146"/>
      <c r="U11" s="146"/>
      <c r="V11" s="146"/>
      <c r="W11" s="146"/>
      <c r="X11" s="146"/>
      <c r="Y11" s="146"/>
    </row>
    <row r="12" spans="1:44" s="12" customFormat="1" ht="18.75" customHeight="1" x14ac:dyDescent="0.2">
      <c r="A12" s="364" t="str">
        <f>'2. паспорт  ТП'!A11:S11</f>
        <v>M_TP2000.PR.0068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64" t="str">
        <f>'2. паспорт  ТП'!A14:S14</f>
        <v>Модернизация ограждения ПС 110 кВ Приозерная</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53"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53" s="3" customFormat="1" ht="15" customHeight="1" x14ac:dyDescent="0.2">
      <c r="A18" s="267" t="s">
        <v>586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53" ht="22.5" customHeight="1" x14ac:dyDescent="0.4">
      <c r="A19" s="189"/>
      <c r="K19" s="190"/>
      <c r="T19" s="175"/>
      <c r="U19" s="367"/>
      <c r="V19" s="367"/>
      <c r="W19" s="367"/>
      <c r="X19" s="174"/>
      <c r="Y19" s="174"/>
    </row>
    <row r="20" spans="1:53" ht="22.5" customHeight="1" x14ac:dyDescent="0.25">
      <c r="A20" s="189"/>
      <c r="K20" s="191"/>
      <c r="T20" s="176"/>
      <c r="U20" s="368"/>
      <c r="V20" s="368"/>
      <c r="W20" s="368"/>
      <c r="X20" s="368"/>
      <c r="Y20" s="176"/>
    </row>
    <row r="21" spans="1:53" ht="22.5" customHeight="1" x14ac:dyDescent="0.4">
      <c r="A21" s="189"/>
      <c r="B21" s="192"/>
      <c r="K21" s="190"/>
      <c r="T21" s="174"/>
      <c r="U21" s="367"/>
      <c r="V21" s="367"/>
      <c r="W21" s="367"/>
      <c r="X21" s="174"/>
      <c r="Y21" s="174"/>
    </row>
    <row r="22" spans="1:53" ht="22.5"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22.5" customHeight="1" x14ac:dyDescent="0.4">
      <c r="D23" s="189"/>
      <c r="U23" s="174"/>
      <c r="V23" s="174"/>
      <c r="W23" s="174"/>
      <c r="X23" s="174"/>
      <c r="Y23" s="174"/>
    </row>
    <row r="24" spans="1:53" s="229" customFormat="1" ht="14.25" customHeight="1" thickBot="1" x14ac:dyDescent="0.3">
      <c r="A24" s="369" t="s">
        <v>338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26"/>
      <c r="AN24" s="226"/>
      <c r="AO24" s="227"/>
      <c r="AP24" s="227"/>
      <c r="AQ24" s="227"/>
      <c r="AR24" s="227"/>
      <c r="AS24" s="228"/>
    </row>
    <row r="25" spans="1:53" s="229" customFormat="1" ht="12.75" customHeight="1" x14ac:dyDescent="0.25">
      <c r="A25" s="357" t="s">
        <v>590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0"/>
      <c r="AN25" s="370" t="s">
        <v>337</v>
      </c>
      <c r="AO25" s="370"/>
      <c r="AP25" s="370"/>
      <c r="AQ25" s="365"/>
      <c r="AR25" s="365"/>
      <c r="AS25" s="228"/>
    </row>
    <row r="26" spans="1:53" s="229" customFormat="1" ht="17.25" customHeight="1" x14ac:dyDescent="0.25">
      <c r="A26" s="328" t="s">
        <v>336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0"/>
      <c r="AN26" s="359" t="s">
        <v>335</v>
      </c>
      <c r="AO26" s="360"/>
      <c r="AP26" s="361"/>
      <c r="AQ26" s="362"/>
      <c r="AR26" s="363"/>
      <c r="AS26" s="228"/>
    </row>
    <row r="27" spans="1:53" s="229" customFormat="1" ht="17.25" customHeight="1" x14ac:dyDescent="0.25">
      <c r="A27" s="328" t="s">
        <v>334</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0"/>
      <c r="AN27" s="359" t="s">
        <v>333</v>
      </c>
      <c r="AO27" s="360"/>
      <c r="AP27" s="361"/>
      <c r="AQ27" s="362"/>
      <c r="AR27" s="363"/>
      <c r="AS27" s="228"/>
    </row>
    <row r="28" spans="1:53" s="229" customFormat="1" ht="27.75" customHeight="1" thickBot="1" x14ac:dyDescent="0.3">
      <c r="A28" s="371" t="s">
        <v>332</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6"/>
      <c r="AL28" s="346"/>
      <c r="AM28" s="230"/>
      <c r="AN28" s="374" t="s">
        <v>591</v>
      </c>
      <c r="AO28" s="375"/>
      <c r="AP28" s="376"/>
      <c r="AQ28" s="362"/>
      <c r="AR28" s="363"/>
      <c r="AS28" s="228"/>
    </row>
    <row r="29" spans="1:53" s="229" customFormat="1" ht="17.25" customHeight="1" x14ac:dyDescent="0.25">
      <c r="A29" s="377" t="s">
        <v>331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6"/>
      <c r="AL29" s="356"/>
      <c r="AM29" s="230"/>
      <c r="AN29" s="380"/>
      <c r="AO29" s="381"/>
      <c r="AP29" s="381"/>
      <c r="AQ29" s="362"/>
      <c r="AR29" s="382"/>
      <c r="AS29" s="228"/>
    </row>
    <row r="30" spans="1:53" s="229" customFormat="1" ht="17.25" customHeight="1" x14ac:dyDescent="0.25">
      <c r="A30" s="328" t="s">
        <v>592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0"/>
      <c r="AS30" s="228"/>
    </row>
    <row r="31" spans="1:53" s="229" customFormat="1"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0"/>
      <c r="AN31" s="230"/>
      <c r="AO31" s="231"/>
      <c r="AP31" s="231"/>
      <c r="AQ31" s="231"/>
      <c r="AR31" s="231"/>
      <c r="AS31" s="228"/>
    </row>
    <row r="32" spans="1:53" s="229"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0"/>
      <c r="AN32" s="230"/>
      <c r="AO32" s="230"/>
      <c r="AP32" s="230"/>
      <c r="AQ32" s="230"/>
      <c r="AR32" s="230"/>
      <c r="AS32" s="228"/>
    </row>
    <row r="33" spans="1:45" s="229" customFormat="1"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0"/>
      <c r="AN33" s="230"/>
      <c r="AO33" s="230"/>
      <c r="AP33" s="230"/>
      <c r="AQ33" s="230"/>
      <c r="AR33" s="230"/>
      <c r="AS33" s="228"/>
    </row>
    <row r="34" spans="1:45" s="229" customFormat="1"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0"/>
      <c r="AN34" s="230"/>
      <c r="AO34" s="230"/>
      <c r="AP34" s="230"/>
      <c r="AQ34" s="230"/>
      <c r="AR34" s="230"/>
      <c r="AS34" s="228"/>
    </row>
    <row r="35" spans="1:45" s="229"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0"/>
      <c r="AN35" s="230"/>
      <c r="AO35" s="230"/>
      <c r="AP35" s="230"/>
      <c r="AQ35" s="230"/>
      <c r="AR35" s="230"/>
      <c r="AS35" s="228"/>
    </row>
    <row r="36" spans="1:45" s="229"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0"/>
      <c r="AN36" s="230"/>
      <c r="AO36" s="230"/>
      <c r="AP36" s="230"/>
      <c r="AQ36" s="230"/>
      <c r="AR36" s="230"/>
      <c r="AS36" s="228"/>
    </row>
    <row r="37" spans="1:45" s="229"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0"/>
      <c r="AN37" s="230"/>
      <c r="AO37" s="230"/>
      <c r="AP37" s="230"/>
      <c r="AQ37" s="230"/>
      <c r="AR37" s="230"/>
      <c r="AS37" s="228"/>
    </row>
    <row r="38" spans="1:45" s="229" customFormat="1"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0"/>
      <c r="AN38" s="230"/>
      <c r="AO38" s="230"/>
      <c r="AP38" s="230"/>
      <c r="AQ38" s="230"/>
      <c r="AR38" s="230"/>
      <c r="AS38" s="228"/>
    </row>
    <row r="39" spans="1:45" s="229" customFormat="1"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0"/>
      <c r="AN39" s="230"/>
      <c r="AO39" s="230"/>
      <c r="AP39" s="230"/>
      <c r="AQ39" s="230"/>
      <c r="AR39" s="230"/>
      <c r="AS39" s="228"/>
    </row>
    <row r="40" spans="1:45" s="229" customFormat="1" ht="17.25" customHeight="1" x14ac:dyDescent="0.25">
      <c r="A40" s="357" t="s">
        <v>593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0"/>
      <c r="AN40" s="230"/>
      <c r="AO40" s="230"/>
      <c r="AP40" s="230"/>
      <c r="AQ40" s="230"/>
      <c r="AR40" s="230"/>
      <c r="AS40" s="228"/>
    </row>
    <row r="41" spans="1:45" s="229" customFormat="1" ht="17.25" customHeight="1" x14ac:dyDescent="0.25">
      <c r="A41" s="328" t="s">
        <v>325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0"/>
      <c r="AN41" s="230"/>
      <c r="AO41" s="230"/>
      <c r="AP41" s="230"/>
      <c r="AQ41" s="230"/>
      <c r="AR41" s="230"/>
      <c r="AS41" s="228"/>
    </row>
    <row r="42" spans="1:45" s="229" customFormat="1" ht="17.25" customHeight="1" x14ac:dyDescent="0.25">
      <c r="A42" s="328" t="s">
        <v>324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0"/>
      <c r="AN42" s="230"/>
      <c r="AO42" s="230"/>
      <c r="AP42" s="230"/>
      <c r="AQ42" s="230"/>
      <c r="AR42" s="230"/>
      <c r="AS42" s="228"/>
    </row>
    <row r="43" spans="1:45" s="229" customFormat="1" ht="17.25" customHeight="1" x14ac:dyDescent="0.25">
      <c r="A43" s="328" t="s">
        <v>323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0"/>
      <c r="AN43" s="230"/>
      <c r="AO43" s="230"/>
      <c r="AP43" s="230"/>
      <c r="AQ43" s="230"/>
      <c r="AR43" s="230"/>
      <c r="AS43" s="228"/>
    </row>
    <row r="44" spans="1:45" s="229" customFormat="1" ht="17.25" customHeight="1" x14ac:dyDescent="0.25">
      <c r="A44" s="328" t="s">
        <v>322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0"/>
      <c r="AN44" s="230"/>
      <c r="AO44" s="230"/>
      <c r="AP44" s="230"/>
      <c r="AQ44" s="230"/>
      <c r="AR44" s="230"/>
      <c r="AS44" s="228"/>
    </row>
    <row r="45" spans="1:45" s="229" customFormat="1" ht="17.25" customHeight="1" x14ac:dyDescent="0.25">
      <c r="A45" s="328" t="s">
        <v>321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0"/>
      <c r="AN45" s="230"/>
      <c r="AO45" s="230"/>
      <c r="AP45" s="230"/>
      <c r="AQ45" s="230"/>
      <c r="AR45" s="230"/>
      <c r="AS45" s="228"/>
    </row>
    <row r="46" spans="1:45" s="229" customFormat="1" ht="17.25" customHeight="1" thickBot="1" x14ac:dyDescent="0.3">
      <c r="A46" s="350" t="s">
        <v>594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0"/>
      <c r="AN46" s="230"/>
      <c r="AO46" s="230"/>
      <c r="AP46" s="230"/>
      <c r="AQ46" s="230"/>
      <c r="AR46" s="230"/>
      <c r="AS46" s="228"/>
    </row>
    <row r="47" spans="1:45" s="229" customFormat="1" ht="24" customHeight="1" x14ac:dyDescent="0.25">
      <c r="A47" s="353" t="s">
        <v>320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595</v>
      </c>
      <c r="AN47" s="340"/>
      <c r="AO47" s="232" t="s">
        <v>596</v>
      </c>
      <c r="AP47" s="232" t="s">
        <v>597</v>
      </c>
      <c r="AQ47" s="228"/>
    </row>
    <row r="48" spans="1:45" s="229" customFormat="1" ht="12" customHeight="1" x14ac:dyDescent="0.25">
      <c r="A48" s="328" t="s">
        <v>319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3"/>
      <c r="AP48" s="233"/>
      <c r="AQ48" s="228"/>
    </row>
    <row r="49" spans="1:43" s="229" customFormat="1" ht="12" customHeight="1" x14ac:dyDescent="0.25">
      <c r="A49" s="328" t="s">
        <v>318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3"/>
      <c r="AP49" s="233"/>
      <c r="AQ49" s="228"/>
    </row>
    <row r="50" spans="1:43" s="229" customFormat="1" ht="12" customHeight="1" thickBot="1" x14ac:dyDescent="0.3">
      <c r="A50" s="344" t="s">
        <v>598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38" t="s">
        <v>599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595</v>
      </c>
      <c r="AN52" s="340"/>
      <c r="AO52" s="232" t="s">
        <v>596</v>
      </c>
      <c r="AP52" s="232" t="s">
        <v>597</v>
      </c>
      <c r="AQ52" s="228"/>
    </row>
    <row r="53" spans="1:43" s="229" customFormat="1" ht="11.25" customHeight="1" x14ac:dyDescent="0.25">
      <c r="A53" s="347" t="s">
        <v>600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39"/>
      <c r="AP53" s="239"/>
      <c r="AQ53" s="228"/>
    </row>
    <row r="54" spans="1:43" s="229" customFormat="1" ht="12" customHeight="1" x14ac:dyDescent="0.25">
      <c r="A54" s="328" t="s">
        <v>601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3"/>
      <c r="AP54" s="233"/>
      <c r="AQ54" s="228"/>
    </row>
    <row r="55" spans="1:43" s="229" customFormat="1" ht="12" customHeight="1" x14ac:dyDescent="0.25">
      <c r="A55" s="328" t="s">
        <v>602</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3"/>
      <c r="AP55" s="233"/>
      <c r="AQ55" s="228"/>
    </row>
    <row r="56" spans="1:43" s="229" customFormat="1" ht="12" customHeight="1" thickBot="1" x14ac:dyDescent="0.3">
      <c r="A56" s="344" t="s">
        <v>603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38" t="s">
        <v>604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595</v>
      </c>
      <c r="AN58" s="340"/>
      <c r="AO58" s="232" t="s">
        <v>596</v>
      </c>
      <c r="AP58" s="232" t="s">
        <v>597</v>
      </c>
      <c r="AQ58" s="228"/>
    </row>
    <row r="59" spans="1:43" s="229"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2"/>
      <c r="AP59" s="242"/>
      <c r="AQ59" s="243"/>
    </row>
    <row r="60" spans="1:43" s="229"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3"/>
      <c r="AP60" s="233"/>
      <c r="AQ60" s="228"/>
    </row>
    <row r="61" spans="1:43" s="229"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3"/>
      <c r="AP61" s="233"/>
      <c r="AQ61" s="228"/>
    </row>
    <row r="62" spans="1:43" s="229"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3"/>
      <c r="AP62" s="233"/>
      <c r="AQ62" s="228"/>
    </row>
    <row r="63" spans="1:43" s="229"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3"/>
      <c r="AP63" s="233"/>
      <c r="AQ63" s="228"/>
    </row>
    <row r="64" spans="1:43" s="229"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3"/>
      <c r="AP64" s="233"/>
      <c r="AQ64" s="228"/>
    </row>
    <row r="65" spans="1:43" s="229"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3"/>
      <c r="AP65" s="233"/>
      <c r="AQ65" s="228"/>
    </row>
    <row r="66" spans="1:43" s="229" customFormat="1" ht="27.75" customHeight="1" x14ac:dyDescent="0.25">
      <c r="A66" s="323" t="s">
        <v>605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4"/>
      <c r="AP66" s="244"/>
      <c r="AQ66" s="243"/>
    </row>
    <row r="67" spans="1:43" s="229"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3"/>
      <c r="AP67" s="233"/>
      <c r="AQ67" s="228"/>
    </row>
    <row r="68" spans="1:43" s="229" customFormat="1" ht="25.5" customHeight="1" x14ac:dyDescent="0.25">
      <c r="A68" s="323" t="s">
        <v>606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4"/>
      <c r="AP68" s="244"/>
      <c r="AQ68" s="243"/>
    </row>
    <row r="69" spans="1:43" s="229"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3"/>
      <c r="AP69" s="233"/>
      <c r="AQ69" s="228"/>
    </row>
    <row r="70" spans="1:43" s="229"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4"/>
      <c r="AP70" s="244"/>
      <c r="AQ70" s="243"/>
    </row>
    <row r="71" spans="1:43" s="229"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3"/>
      <c r="AP71" s="233"/>
      <c r="AQ71" s="228"/>
    </row>
    <row r="72" spans="1:43" s="229"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595</v>
      </c>
      <c r="AN74" s="340"/>
      <c r="AO74" s="232" t="s">
        <v>596</v>
      </c>
      <c r="AP74" s="232" t="s">
        <v>597</v>
      </c>
      <c r="AQ74" s="228"/>
    </row>
    <row r="75" spans="1:43" s="229" customFormat="1" ht="25.5" customHeight="1" x14ac:dyDescent="0.25">
      <c r="A75" s="323" t="s">
        <v>606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6"/>
      <c r="AP75" s="246"/>
      <c r="AQ75" s="243"/>
    </row>
    <row r="76" spans="1:43" s="229"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7"/>
      <c r="AP76" s="247"/>
      <c r="AQ76" s="228"/>
    </row>
    <row r="77" spans="1:43" s="229"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7"/>
      <c r="AP77" s="247"/>
      <c r="AQ77" s="228"/>
    </row>
    <row r="78" spans="1:43" s="229"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7"/>
      <c r="AP78" s="247"/>
      <c r="AQ78" s="228"/>
    </row>
    <row r="79" spans="1:43" s="229"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7"/>
      <c r="AP79" s="247"/>
      <c r="AQ79" s="228"/>
    </row>
    <row r="80" spans="1:43" s="229"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7"/>
      <c r="AP80" s="247"/>
      <c r="AQ80" s="228"/>
    </row>
    <row r="81" spans="1:45" s="229"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7"/>
      <c r="AP81" s="247"/>
      <c r="AQ81" s="228"/>
    </row>
    <row r="82" spans="1:45" s="229"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7"/>
      <c r="AP82" s="247"/>
      <c r="AQ82" s="228"/>
    </row>
    <row r="83" spans="1:45" s="229"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6"/>
      <c r="AP83" s="246"/>
      <c r="AQ83" s="243"/>
    </row>
    <row r="84" spans="1:45" s="229" customFormat="1" ht="12" customHeight="1" x14ac:dyDescent="0.25">
      <c r="A84" s="332" t="s">
        <v>607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6"/>
      <c r="AP84" s="246"/>
      <c r="AQ84" s="243"/>
    </row>
    <row r="85" spans="1:45" s="229"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7"/>
      <c r="AP85" s="247"/>
      <c r="AQ85" s="226"/>
    </row>
    <row r="86" spans="1:45" s="229" customFormat="1" ht="27.75" customHeight="1" x14ac:dyDescent="0.25">
      <c r="A86" s="323" t="s">
        <v>608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6"/>
      <c r="AP86" s="246"/>
      <c r="AQ86" s="243"/>
    </row>
    <row r="87" spans="1:45" s="229" customFormat="1" ht="15" x14ac:dyDescent="0.25">
      <c r="A87" s="323" t="s">
        <v>609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6"/>
      <c r="AP87" s="246"/>
      <c r="AQ87" s="243"/>
    </row>
    <row r="88" spans="1:45" s="229" customFormat="1" ht="14.25" customHeight="1" x14ac:dyDescent="0.25">
      <c r="A88" s="312" t="s">
        <v>610</v>
      </c>
      <c r="B88" s="313"/>
      <c r="C88" s="313"/>
      <c r="D88" s="314"/>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5"/>
      <c r="AL88" s="316"/>
      <c r="AM88" s="317"/>
      <c r="AN88" s="318"/>
      <c r="AO88" s="246"/>
      <c r="AP88" s="246"/>
      <c r="AQ88" s="243"/>
    </row>
    <row r="89" spans="1:45" s="229" customFormat="1" ht="15" x14ac:dyDescent="0.25">
      <c r="A89" s="312" t="s">
        <v>611</v>
      </c>
      <c r="B89" s="313"/>
      <c r="C89" s="313"/>
      <c r="D89" s="314"/>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5"/>
      <c r="AL89" s="316"/>
      <c r="AM89" s="317"/>
      <c r="AN89" s="318"/>
      <c r="AO89" s="246"/>
      <c r="AP89" s="246"/>
      <c r="AQ89" s="226"/>
    </row>
    <row r="90" spans="1:45" s="229" customFormat="1" ht="12" customHeight="1" thickBot="1" x14ac:dyDescent="0.3">
      <c r="A90" s="249" t="s">
        <v>612</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9"/>
      <c r="AL90" s="320"/>
      <c r="AM90" s="321"/>
      <c r="AN90" s="322"/>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613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614</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615</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616</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617</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52" x14ac:dyDescent="0.25">
      <c r="C97" s="194"/>
      <c r="D97" s="194"/>
      <c r="E97" s="194"/>
      <c r="F97" s="194"/>
      <c r="G97" s="194"/>
      <c r="H97" s="194"/>
      <c r="I97" s="194"/>
      <c r="J97" s="194"/>
    </row>
    <row r="98" spans="1:52" ht="64.5" customHeight="1" x14ac:dyDescent="0.25">
      <c r="A98" s="366"/>
      <c r="B98" s="366"/>
      <c r="C98" s="366"/>
      <c r="D98" s="366"/>
      <c r="E98" s="366"/>
      <c r="F98" s="366"/>
      <c r="G98" s="366"/>
      <c r="H98" s="366"/>
      <c r="I98" s="366"/>
      <c r="J98" s="366"/>
      <c r="K98" s="366"/>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Q25:AR25"/>
    <mergeCell ref="A98:K98"/>
    <mergeCell ref="U19:W19"/>
    <mergeCell ref="U20:X20"/>
    <mergeCell ref="U21:W21"/>
    <mergeCell ref="A24:AJ24"/>
    <mergeCell ref="AK24:AL24"/>
    <mergeCell ref="A25:AJ25"/>
    <mergeCell ref="AK25:AL25"/>
    <mergeCell ref="AN25:AP25"/>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5:AR5"/>
    <mergeCell ref="A7:AR7"/>
    <mergeCell ref="A16:AR16"/>
    <mergeCell ref="A18:AR18"/>
    <mergeCell ref="A9:AR9"/>
    <mergeCell ref="A10:AR10"/>
    <mergeCell ref="A12:AR12"/>
    <mergeCell ref="A13:AR13"/>
    <mergeCell ref="A15:AR15"/>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M_TP2000.PR.0068</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Модернизация ограждения ПС 110 кВ Приозерная</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79"/>
    </row>
    <row r="18" spans="1:12" x14ac:dyDescent="0.25">
      <c r="K18" s="78"/>
    </row>
    <row r="19" spans="1:12" ht="15.75" customHeight="1" x14ac:dyDescent="0.25">
      <c r="A19" s="385" t="s">
        <v>486</v>
      </c>
      <c r="B19" s="385"/>
      <c r="C19" s="385"/>
      <c r="D19" s="385"/>
      <c r="E19" s="385"/>
      <c r="F19" s="385"/>
      <c r="G19" s="385"/>
      <c r="H19" s="385"/>
      <c r="I19" s="385"/>
      <c r="J19" s="385"/>
      <c r="K19" s="385"/>
      <c r="L19" s="385"/>
    </row>
    <row r="20" spans="1:12" x14ac:dyDescent="0.25">
      <c r="A20" s="178"/>
      <c r="B20" s="179"/>
      <c r="C20" s="180"/>
      <c r="D20" s="180"/>
      <c r="E20" s="180"/>
      <c r="F20" s="180"/>
      <c r="G20" s="181"/>
      <c r="H20" s="181"/>
      <c r="I20" s="181"/>
      <c r="J20" s="181"/>
      <c r="K20" s="181"/>
      <c r="L20" s="181"/>
    </row>
    <row r="21" spans="1:12" ht="28.5" customHeight="1" x14ac:dyDescent="0.25">
      <c r="A21" s="383" t="s">
        <v>229</v>
      </c>
      <c r="B21" s="383" t="s">
        <v>228</v>
      </c>
      <c r="C21" s="390" t="s">
        <v>419</v>
      </c>
      <c r="D21" s="390"/>
      <c r="E21" s="390"/>
      <c r="F21" s="390"/>
      <c r="G21" s="390"/>
      <c r="H21" s="390"/>
      <c r="I21" s="384" t="s">
        <v>227</v>
      </c>
      <c r="J21" s="387" t="s">
        <v>421</v>
      </c>
      <c r="K21" s="383" t="s">
        <v>226</v>
      </c>
      <c r="L21" s="386" t="s">
        <v>420</v>
      </c>
    </row>
    <row r="22" spans="1:12" ht="58.5" customHeight="1" x14ac:dyDescent="0.25">
      <c r="A22" s="383"/>
      <c r="B22" s="383"/>
      <c r="C22" s="391" t="s">
        <v>3</v>
      </c>
      <c r="D22" s="391"/>
      <c r="E22" s="134"/>
      <c r="F22" s="135"/>
      <c r="G22" s="392" t="s">
        <v>2</v>
      </c>
      <c r="H22" s="393"/>
      <c r="I22" s="384"/>
      <c r="J22" s="388"/>
      <c r="K22" s="383"/>
      <c r="L22" s="386"/>
    </row>
    <row r="23" spans="1:12" ht="47.25" x14ac:dyDescent="0.25">
      <c r="A23" s="383"/>
      <c r="B23" s="383"/>
      <c r="C23" s="77" t="s">
        <v>225</v>
      </c>
      <c r="D23" s="77" t="s">
        <v>224</v>
      </c>
      <c r="E23" s="77" t="s">
        <v>225</v>
      </c>
      <c r="F23" s="77" t="s">
        <v>224</v>
      </c>
      <c r="G23" s="77" t="s">
        <v>225</v>
      </c>
      <c r="H23" s="77" t="s">
        <v>224</v>
      </c>
      <c r="I23" s="384"/>
      <c r="J23" s="389"/>
      <c r="K23" s="383"/>
      <c r="L23" s="386"/>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2" t="s">
        <v>529</v>
      </c>
      <c r="D26" s="182" t="s">
        <v>529</v>
      </c>
      <c r="E26" s="182"/>
      <c r="F26" s="182"/>
      <c r="G26" s="182" t="s">
        <v>529</v>
      </c>
      <c r="H26" s="182" t="s">
        <v>529</v>
      </c>
      <c r="I26" s="183"/>
      <c r="J26" s="183"/>
      <c r="K26" s="34"/>
      <c r="L26" s="71"/>
    </row>
    <row r="27" spans="1:12" s="67" customFormat="1" ht="39" customHeight="1" x14ac:dyDescent="0.25">
      <c r="A27" s="73" t="s">
        <v>221</v>
      </c>
      <c r="B27" s="76" t="s">
        <v>428</v>
      </c>
      <c r="C27" s="182" t="s">
        <v>529</v>
      </c>
      <c r="D27" s="182" t="s">
        <v>529</v>
      </c>
      <c r="E27" s="182"/>
      <c r="F27" s="182"/>
      <c r="G27" s="182" t="s">
        <v>529</v>
      </c>
      <c r="H27" s="182" t="s">
        <v>529</v>
      </c>
      <c r="I27" s="183"/>
      <c r="J27" s="183"/>
      <c r="K27" s="34"/>
      <c r="L27" s="71"/>
    </row>
    <row r="28" spans="1:12" s="67" customFormat="1" ht="70.5" customHeight="1" x14ac:dyDescent="0.25">
      <c r="A28" s="73" t="s">
        <v>427</v>
      </c>
      <c r="B28" s="76" t="s">
        <v>432</v>
      </c>
      <c r="C28" s="182" t="s">
        <v>529</v>
      </c>
      <c r="D28" s="182" t="s">
        <v>529</v>
      </c>
      <c r="E28" s="182"/>
      <c r="F28" s="182"/>
      <c r="G28" s="182" t="s">
        <v>529</v>
      </c>
      <c r="H28" s="182" t="s">
        <v>529</v>
      </c>
      <c r="I28" s="183"/>
      <c r="J28" s="183"/>
      <c r="K28" s="34"/>
      <c r="L28" s="71"/>
    </row>
    <row r="29" spans="1:12" s="67" customFormat="1" ht="54" customHeight="1" x14ac:dyDescent="0.25">
      <c r="A29" s="73" t="s">
        <v>220</v>
      </c>
      <c r="B29" s="76" t="s">
        <v>431</v>
      </c>
      <c r="C29" s="182" t="s">
        <v>529</v>
      </c>
      <c r="D29" s="182" t="s">
        <v>529</v>
      </c>
      <c r="E29" s="182"/>
      <c r="F29" s="182"/>
      <c r="G29" s="182" t="s">
        <v>529</v>
      </c>
      <c r="H29" s="182" t="s">
        <v>529</v>
      </c>
      <c r="I29" s="183"/>
      <c r="J29" s="183"/>
      <c r="K29" s="34"/>
      <c r="L29" s="71"/>
    </row>
    <row r="30" spans="1:12" s="67" customFormat="1" ht="42" customHeight="1" x14ac:dyDescent="0.25">
      <c r="A30" s="73" t="s">
        <v>219</v>
      </c>
      <c r="B30" s="76" t="s">
        <v>433</v>
      </c>
      <c r="C30" s="182" t="s">
        <v>529</v>
      </c>
      <c r="D30" s="182" t="s">
        <v>529</v>
      </c>
      <c r="E30" s="182"/>
      <c r="F30" s="182"/>
      <c r="G30" s="182" t="s">
        <v>529</v>
      </c>
      <c r="H30" s="182" t="s">
        <v>529</v>
      </c>
      <c r="I30" s="183"/>
      <c r="J30" s="183"/>
      <c r="K30" s="34"/>
      <c r="L30" s="71"/>
    </row>
    <row r="31" spans="1:12" s="67" customFormat="1" ht="47.25" customHeight="1" x14ac:dyDescent="0.25">
      <c r="A31" s="73" t="s">
        <v>218</v>
      </c>
      <c r="B31" s="72" t="s">
        <v>429</v>
      </c>
      <c r="C31" s="182">
        <v>45092</v>
      </c>
      <c r="D31" s="182">
        <v>45142</v>
      </c>
      <c r="E31" s="182"/>
      <c r="F31" s="182"/>
      <c r="G31" s="182">
        <v>45945</v>
      </c>
      <c r="H31" s="182">
        <v>45986</v>
      </c>
      <c r="I31" s="183"/>
      <c r="J31" s="183"/>
      <c r="K31" s="34"/>
      <c r="L31" s="257" t="s">
        <v>624</v>
      </c>
    </row>
    <row r="32" spans="1:12" s="67" customFormat="1" ht="31.5" x14ac:dyDescent="0.25">
      <c r="A32" s="73" t="s">
        <v>216</v>
      </c>
      <c r="B32" s="72" t="s">
        <v>434</v>
      </c>
      <c r="C32" s="182">
        <v>45214</v>
      </c>
      <c r="D32" s="182">
        <v>45229</v>
      </c>
      <c r="E32" s="182"/>
      <c r="F32" s="182"/>
      <c r="G32" s="182">
        <v>46047</v>
      </c>
      <c r="H32" s="182" t="s">
        <v>625</v>
      </c>
      <c r="I32" s="183"/>
      <c r="J32" s="183"/>
      <c r="K32" s="34"/>
    </row>
    <row r="33" spans="1:12" s="67" customFormat="1" ht="37.5" customHeight="1" x14ac:dyDescent="0.25">
      <c r="A33" s="73" t="s">
        <v>445</v>
      </c>
      <c r="B33" s="72" t="s">
        <v>362</v>
      </c>
      <c r="C33" s="182" t="s">
        <v>529</v>
      </c>
      <c r="D33" s="182" t="s">
        <v>529</v>
      </c>
      <c r="E33" s="182"/>
      <c r="F33" s="182"/>
      <c r="G33" s="182" t="s">
        <v>529</v>
      </c>
      <c r="H33" s="182" t="s">
        <v>529</v>
      </c>
      <c r="I33" s="183"/>
      <c r="J33" s="183"/>
      <c r="K33" s="34"/>
      <c r="L33" s="71"/>
    </row>
    <row r="34" spans="1:12" s="67" customFormat="1" ht="47.25" customHeight="1" x14ac:dyDescent="0.25">
      <c r="A34" s="73" t="s">
        <v>446</v>
      </c>
      <c r="B34" s="72" t="s">
        <v>438</v>
      </c>
      <c r="C34" s="182" t="s">
        <v>529</v>
      </c>
      <c r="D34" s="182" t="s">
        <v>529</v>
      </c>
      <c r="E34" s="182"/>
      <c r="F34" s="182"/>
      <c r="G34" s="182" t="s">
        <v>529</v>
      </c>
      <c r="H34" s="182" t="s">
        <v>529</v>
      </c>
      <c r="I34" s="183"/>
      <c r="J34" s="183"/>
      <c r="K34" s="34"/>
      <c r="L34" s="71"/>
    </row>
    <row r="35" spans="1:12" s="67" customFormat="1" ht="49.5" customHeight="1" x14ac:dyDescent="0.25">
      <c r="A35" s="73" t="s">
        <v>447</v>
      </c>
      <c r="B35" s="72" t="s">
        <v>217</v>
      </c>
      <c r="C35" s="182">
        <v>45231</v>
      </c>
      <c r="D35" s="182">
        <v>45236</v>
      </c>
      <c r="E35" s="182"/>
      <c r="F35" s="182"/>
      <c r="G35" s="182">
        <v>46082</v>
      </c>
      <c r="H35" s="182">
        <v>46117</v>
      </c>
      <c r="I35" s="183"/>
      <c r="J35" s="183"/>
      <c r="K35" s="34"/>
      <c r="L35" s="71"/>
    </row>
    <row r="36" spans="1:12" ht="37.5" customHeight="1" x14ac:dyDescent="0.25">
      <c r="A36" s="73" t="s">
        <v>448</v>
      </c>
      <c r="B36" s="72" t="s">
        <v>430</v>
      </c>
      <c r="C36" s="182" t="s">
        <v>529</v>
      </c>
      <c r="D36" s="182" t="s">
        <v>529</v>
      </c>
      <c r="E36" s="182"/>
      <c r="F36" s="182"/>
      <c r="G36" s="182" t="s">
        <v>529</v>
      </c>
      <c r="H36" s="182" t="s">
        <v>529</v>
      </c>
      <c r="I36" s="183"/>
      <c r="J36" s="183"/>
      <c r="K36" s="34"/>
      <c r="L36" s="71"/>
    </row>
    <row r="37" spans="1:12" x14ac:dyDescent="0.25">
      <c r="A37" s="73" t="s">
        <v>449</v>
      </c>
      <c r="B37" s="72" t="s">
        <v>215</v>
      </c>
      <c r="C37" s="182">
        <v>45231</v>
      </c>
      <c r="D37" s="182">
        <v>45236</v>
      </c>
      <c r="E37" s="182"/>
      <c r="F37" s="182"/>
      <c r="G37" s="182">
        <v>46111</v>
      </c>
      <c r="H37" s="182">
        <v>46142</v>
      </c>
      <c r="I37" s="183"/>
      <c r="J37" s="183"/>
      <c r="K37" s="34"/>
      <c r="L37" s="71"/>
    </row>
    <row r="38" spans="1:12" x14ac:dyDescent="0.25">
      <c r="A38" s="73" t="s">
        <v>549</v>
      </c>
      <c r="B38" s="74" t="s">
        <v>214</v>
      </c>
      <c r="C38" s="182"/>
      <c r="D38" s="182"/>
      <c r="E38" s="182"/>
      <c r="F38" s="182"/>
      <c r="G38" s="182"/>
      <c r="H38" s="182"/>
      <c r="I38" s="183"/>
      <c r="J38" s="183"/>
      <c r="K38" s="34"/>
      <c r="L38" s="71"/>
    </row>
    <row r="39" spans="1:12" ht="63" x14ac:dyDescent="0.25">
      <c r="A39" s="73">
        <v>2</v>
      </c>
      <c r="B39" s="72" t="s">
        <v>435</v>
      </c>
      <c r="C39" s="182">
        <v>45231</v>
      </c>
      <c r="D39" s="182">
        <v>45260</v>
      </c>
      <c r="E39" s="182"/>
      <c r="F39" s="182"/>
      <c r="G39" s="182">
        <v>46153</v>
      </c>
      <c r="H39" s="182">
        <v>46214</v>
      </c>
      <c r="I39" s="183"/>
      <c r="J39" s="183"/>
      <c r="K39" s="34"/>
      <c r="L39" s="71"/>
    </row>
    <row r="40" spans="1:12" ht="33.75" customHeight="1" x14ac:dyDescent="0.25">
      <c r="A40" s="73" t="s">
        <v>213</v>
      </c>
      <c r="B40" s="72" t="s">
        <v>437</v>
      </c>
      <c r="C40" s="182" t="s">
        <v>529</v>
      </c>
      <c r="D40" s="182" t="s">
        <v>529</v>
      </c>
      <c r="E40" s="182"/>
      <c r="F40" s="182"/>
      <c r="G40" s="182" t="s">
        <v>529</v>
      </c>
      <c r="H40" s="182" t="s">
        <v>529</v>
      </c>
      <c r="I40" s="183"/>
      <c r="J40" s="183"/>
      <c r="K40" s="34"/>
      <c r="L40" s="71"/>
    </row>
    <row r="41" spans="1:12" ht="63" customHeight="1" x14ac:dyDescent="0.25">
      <c r="A41" s="73" t="s">
        <v>212</v>
      </c>
      <c r="B41" s="74" t="s">
        <v>517</v>
      </c>
      <c r="C41" s="182"/>
      <c r="D41" s="182"/>
      <c r="E41" s="182"/>
      <c r="F41" s="182"/>
      <c r="G41" s="182"/>
      <c r="H41" s="182"/>
      <c r="I41" s="183"/>
      <c r="J41" s="183"/>
      <c r="K41" s="34"/>
      <c r="L41" s="71"/>
    </row>
    <row r="42" spans="1:12" ht="58.5" customHeight="1" x14ac:dyDescent="0.25">
      <c r="A42" s="73">
        <v>3</v>
      </c>
      <c r="B42" s="72" t="s">
        <v>436</v>
      </c>
      <c r="C42" s="182">
        <v>45170</v>
      </c>
      <c r="D42" s="182">
        <v>45189</v>
      </c>
      <c r="E42" s="182"/>
      <c r="F42" s="182"/>
      <c r="G42" s="182">
        <v>46266</v>
      </c>
      <c r="H42" s="182">
        <v>46285</v>
      </c>
      <c r="I42" s="183"/>
      <c r="J42" s="183"/>
      <c r="K42" s="34"/>
      <c r="L42" s="71"/>
    </row>
    <row r="43" spans="1:12" ht="34.5" customHeight="1" x14ac:dyDescent="0.25">
      <c r="A43" s="73" t="s">
        <v>211</v>
      </c>
      <c r="B43" s="72" t="s">
        <v>209</v>
      </c>
      <c r="C43" s="182">
        <v>45204</v>
      </c>
      <c r="D43" s="182">
        <v>45219</v>
      </c>
      <c r="E43" s="182"/>
      <c r="F43" s="182"/>
      <c r="G43" s="182">
        <v>46300</v>
      </c>
      <c r="H43" s="182">
        <v>46315</v>
      </c>
      <c r="I43" s="184"/>
      <c r="J43" s="184"/>
      <c r="K43" s="34"/>
      <c r="L43" s="71"/>
    </row>
    <row r="44" spans="1:12" ht="24.75" customHeight="1" x14ac:dyDescent="0.25">
      <c r="A44" s="73" t="s">
        <v>210</v>
      </c>
      <c r="B44" s="72" t="s">
        <v>207</v>
      </c>
      <c r="C44" s="182">
        <v>45219</v>
      </c>
      <c r="D44" s="182">
        <v>45229</v>
      </c>
      <c r="E44" s="182"/>
      <c r="F44" s="182"/>
      <c r="G44" s="182">
        <v>46315</v>
      </c>
      <c r="H44" s="182">
        <v>46325</v>
      </c>
      <c r="I44" s="183"/>
      <c r="J44" s="183"/>
      <c r="K44" s="34"/>
      <c r="L44" s="71"/>
    </row>
    <row r="45" spans="1:12" ht="90.75" customHeight="1" x14ac:dyDescent="0.25">
      <c r="A45" s="73" t="s">
        <v>208</v>
      </c>
      <c r="B45" s="72" t="s">
        <v>441</v>
      </c>
      <c r="C45" s="182" t="s">
        <v>529</v>
      </c>
      <c r="D45" s="182" t="s">
        <v>529</v>
      </c>
      <c r="E45" s="182"/>
      <c r="F45" s="182"/>
      <c r="G45" s="182" t="s">
        <v>529</v>
      </c>
      <c r="H45" s="182" t="s">
        <v>529</v>
      </c>
      <c r="I45" s="183"/>
      <c r="J45" s="183"/>
      <c r="K45" s="34"/>
      <c r="L45" s="71"/>
    </row>
    <row r="46" spans="1:12" ht="167.25" customHeight="1" x14ac:dyDescent="0.25">
      <c r="A46" s="73" t="s">
        <v>206</v>
      </c>
      <c r="B46" s="72" t="s">
        <v>439</v>
      </c>
      <c r="C46" s="182" t="s">
        <v>529</v>
      </c>
      <c r="D46" s="182" t="s">
        <v>529</v>
      </c>
      <c r="E46" s="182"/>
      <c r="F46" s="182"/>
      <c r="G46" s="182" t="s">
        <v>529</v>
      </c>
      <c r="H46" s="182" t="s">
        <v>529</v>
      </c>
      <c r="I46" s="183"/>
      <c r="J46" s="183"/>
      <c r="K46" s="34"/>
      <c r="L46" s="71"/>
    </row>
    <row r="47" spans="1:12" ht="30.75" customHeight="1" x14ac:dyDescent="0.25">
      <c r="A47" s="73" t="s">
        <v>204</v>
      </c>
      <c r="B47" s="72" t="s">
        <v>205</v>
      </c>
      <c r="C47" s="182" t="s">
        <v>529</v>
      </c>
      <c r="D47" s="182" t="s">
        <v>529</v>
      </c>
      <c r="E47" s="182"/>
      <c r="F47" s="182"/>
      <c r="G47" s="182" t="s">
        <v>529</v>
      </c>
      <c r="H47" s="182" t="s">
        <v>529</v>
      </c>
      <c r="I47" s="183"/>
      <c r="J47" s="183"/>
      <c r="K47" s="34"/>
      <c r="L47" s="71"/>
    </row>
    <row r="48" spans="1:12" ht="37.5" customHeight="1" x14ac:dyDescent="0.25">
      <c r="A48" s="73" t="s">
        <v>550</v>
      </c>
      <c r="B48" s="74" t="s">
        <v>203</v>
      </c>
      <c r="C48" s="260"/>
      <c r="D48" s="260"/>
      <c r="E48" s="71"/>
      <c r="F48" s="71"/>
      <c r="G48" s="260"/>
      <c r="H48" s="260"/>
      <c r="I48" s="183"/>
      <c r="J48" s="183"/>
      <c r="K48" s="34"/>
      <c r="L48" s="71"/>
    </row>
    <row r="49" spans="1:12" ht="35.25" customHeight="1" x14ac:dyDescent="0.25">
      <c r="A49" s="73">
        <v>4</v>
      </c>
      <c r="B49" s="72" t="s">
        <v>201</v>
      </c>
      <c r="C49" s="182" t="s">
        <v>529</v>
      </c>
      <c r="D49" s="182" t="s">
        <v>529</v>
      </c>
      <c r="E49" s="71"/>
      <c r="F49" s="71"/>
      <c r="G49" s="182" t="s">
        <v>529</v>
      </c>
      <c r="H49" s="182" t="s">
        <v>529</v>
      </c>
      <c r="I49" s="183"/>
      <c r="J49" s="183"/>
      <c r="K49" s="34"/>
      <c r="L49" s="71"/>
    </row>
    <row r="50" spans="1:12" ht="86.25" customHeight="1" x14ac:dyDescent="0.25">
      <c r="A50" s="73" t="s">
        <v>202</v>
      </c>
      <c r="B50" s="72" t="s">
        <v>440</v>
      </c>
      <c r="C50" s="182">
        <v>45270</v>
      </c>
      <c r="D50" s="182">
        <v>45275</v>
      </c>
      <c r="E50" s="71"/>
      <c r="F50" s="71"/>
      <c r="G50" s="182">
        <v>46366</v>
      </c>
      <c r="H50" s="182">
        <v>46371</v>
      </c>
      <c r="I50" s="183"/>
      <c r="J50" s="183"/>
      <c r="K50" s="34"/>
      <c r="L50" s="71"/>
    </row>
    <row r="51" spans="1:12" ht="77.25" customHeight="1" x14ac:dyDescent="0.25">
      <c r="A51" s="73" t="s">
        <v>200</v>
      </c>
      <c r="B51" s="72" t="s">
        <v>442</v>
      </c>
      <c r="C51" s="182" t="s">
        <v>529</v>
      </c>
      <c r="D51" s="182" t="s">
        <v>529</v>
      </c>
      <c r="E51" s="182"/>
      <c r="F51" s="182"/>
      <c r="G51" s="182" t="s">
        <v>529</v>
      </c>
      <c r="H51" s="182" t="s">
        <v>529</v>
      </c>
      <c r="I51" s="183"/>
      <c r="J51" s="183"/>
      <c r="K51" s="34"/>
      <c r="L51" s="71"/>
    </row>
    <row r="52" spans="1:12" ht="71.25" customHeight="1" x14ac:dyDescent="0.25">
      <c r="A52" s="73" t="s">
        <v>198</v>
      </c>
      <c r="B52" s="72" t="s">
        <v>199</v>
      </c>
      <c r="C52" s="182" t="s">
        <v>529</v>
      </c>
      <c r="D52" s="182" t="s">
        <v>529</v>
      </c>
      <c r="E52" s="182"/>
      <c r="F52" s="182"/>
      <c r="G52" s="182" t="s">
        <v>529</v>
      </c>
      <c r="H52" s="182" t="s">
        <v>529</v>
      </c>
      <c r="I52" s="183"/>
      <c r="J52" s="183"/>
      <c r="K52" s="34"/>
      <c r="L52" s="71"/>
    </row>
    <row r="53" spans="1:12" ht="48" customHeight="1" x14ac:dyDescent="0.25">
      <c r="A53" s="73" t="s">
        <v>196</v>
      </c>
      <c r="B53" s="142" t="s">
        <v>443</v>
      </c>
      <c r="C53" s="182">
        <v>45275</v>
      </c>
      <c r="D53" s="182">
        <v>45280</v>
      </c>
      <c r="E53" s="182"/>
      <c r="F53" s="182"/>
      <c r="G53" s="182">
        <v>46371</v>
      </c>
      <c r="H53" s="182">
        <v>46376</v>
      </c>
      <c r="I53" s="183"/>
      <c r="J53" s="183"/>
      <c r="K53" s="34"/>
      <c r="L53" s="71"/>
    </row>
    <row r="54" spans="1:12" ht="46.5" customHeight="1" x14ac:dyDescent="0.25">
      <c r="A54" s="73" t="s">
        <v>444</v>
      </c>
      <c r="B54" s="72" t="s">
        <v>197</v>
      </c>
      <c r="C54" s="182" t="s">
        <v>529</v>
      </c>
      <c r="D54" s="182" t="s">
        <v>529</v>
      </c>
      <c r="E54" s="182"/>
      <c r="F54" s="182"/>
      <c r="G54" s="182" t="s">
        <v>529</v>
      </c>
      <c r="H54" s="182" t="s">
        <v>529</v>
      </c>
      <c r="I54" s="183"/>
      <c r="J54" s="183"/>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T26" sqref="T2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8.28515625" style="65" customWidth="1"/>
    <col min="19"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70</v>
      </c>
    </row>
    <row r="2" spans="1:27" ht="18.75" x14ac:dyDescent="0.3">
      <c r="A2" s="66"/>
      <c r="B2" s="66"/>
      <c r="C2" s="66"/>
      <c r="D2" s="66"/>
      <c r="E2" s="66"/>
      <c r="F2" s="66"/>
      <c r="L2" s="66"/>
      <c r="M2" s="66"/>
      <c r="Z2" s="15" t="s">
        <v>11</v>
      </c>
    </row>
    <row r="3" spans="1:27" ht="18.75" x14ac:dyDescent="0.3">
      <c r="A3" s="66"/>
      <c r="B3" s="66"/>
      <c r="C3" s="66"/>
      <c r="D3" s="66"/>
      <c r="E3" s="66"/>
      <c r="F3" s="66"/>
      <c r="L3" s="66"/>
      <c r="M3" s="66"/>
      <c r="Z3" s="15" t="s">
        <v>588</v>
      </c>
    </row>
    <row r="4" spans="1:27"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6"/>
      <c r="B5" s="66"/>
      <c r="C5" s="66"/>
      <c r="D5" s="66"/>
      <c r="E5" s="66"/>
      <c r="F5" s="66"/>
      <c r="L5" s="66"/>
      <c r="M5" s="66"/>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71" t="s">
        <v>539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67" t="str">
        <f>'6.1. Паспорт сетевой график'!A12:L12</f>
        <v>M_TP2000.PR.0068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71" t="str">
        <f>'6.1. Паспорт сетевой график'!A15:L15</f>
        <v>Модернизация ограждения ПС 110 кВ Приозерная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6"/>
      <c r="L17" s="66"/>
      <c r="M17" s="66"/>
      <c r="N17" s="66"/>
      <c r="O17" s="66"/>
      <c r="P17" s="66"/>
      <c r="Q17" s="66"/>
      <c r="R17" s="66"/>
      <c r="S17" s="66"/>
      <c r="T17" s="66"/>
      <c r="U17" s="66"/>
      <c r="V17" s="66"/>
      <c r="W17" s="66"/>
      <c r="X17" s="66"/>
      <c r="Y17" s="66"/>
      <c r="Z17" s="66"/>
      <c r="AA17" s="66"/>
    </row>
    <row r="18" spans="1:29"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6" t="s">
        <v>195</v>
      </c>
      <c r="B20" s="396" t="s">
        <v>194</v>
      </c>
      <c r="C20" s="399" t="s">
        <v>193</v>
      </c>
      <c r="D20" s="399"/>
      <c r="E20" s="400" t="s">
        <v>192</v>
      </c>
      <c r="F20" s="400"/>
      <c r="G20" s="396" t="s">
        <v>622</v>
      </c>
      <c r="H20" s="401" t="s">
        <v>541</v>
      </c>
      <c r="I20" s="402"/>
      <c r="J20" s="402"/>
      <c r="K20" s="402"/>
      <c r="L20" s="401" t="s">
        <v>542</v>
      </c>
      <c r="M20" s="402"/>
      <c r="N20" s="402"/>
      <c r="O20" s="402"/>
      <c r="P20" s="401" t="s">
        <v>543</v>
      </c>
      <c r="Q20" s="402"/>
      <c r="R20" s="402"/>
      <c r="S20" s="402"/>
      <c r="T20" s="401" t="s">
        <v>544</v>
      </c>
      <c r="U20" s="402"/>
      <c r="V20" s="402"/>
      <c r="W20" s="402"/>
      <c r="X20" s="401" t="s">
        <v>623</v>
      </c>
      <c r="Y20" s="402"/>
      <c r="Z20" s="402"/>
      <c r="AA20" s="402"/>
      <c r="AB20" s="403" t="s">
        <v>191</v>
      </c>
      <c r="AC20" s="404"/>
    </row>
    <row r="21" spans="1:29" ht="99.75" customHeight="1" x14ac:dyDescent="0.25">
      <c r="A21" s="397"/>
      <c r="B21" s="397"/>
      <c r="C21" s="399"/>
      <c r="D21" s="399"/>
      <c r="E21" s="400"/>
      <c r="F21" s="400"/>
      <c r="G21" s="397"/>
      <c r="H21" s="407" t="s">
        <v>587</v>
      </c>
      <c r="I21" s="408"/>
      <c r="J21" s="407" t="s">
        <v>189</v>
      </c>
      <c r="K21" s="408"/>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5"/>
      <c r="AC21" s="406"/>
    </row>
    <row r="22" spans="1:29" ht="89.25" customHeight="1" x14ac:dyDescent="0.25">
      <c r="A22" s="398"/>
      <c r="B22" s="398"/>
      <c r="C22" s="209" t="s">
        <v>3</v>
      </c>
      <c r="D22" s="209" t="s">
        <v>189</v>
      </c>
      <c r="E22" s="210" t="s">
        <v>620</v>
      </c>
      <c r="F22" s="210" t="s">
        <v>621</v>
      </c>
      <c r="G22" s="398"/>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9" t="s">
        <v>190</v>
      </c>
      <c r="AC22" s="209" t="s">
        <v>189</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5" customFormat="1" ht="47.25" customHeight="1" x14ac:dyDescent="0.25">
      <c r="A24" s="213" t="s">
        <v>66</v>
      </c>
      <c r="B24" s="214" t="s">
        <v>188</v>
      </c>
      <c r="C24" s="215">
        <v>11.45014969571158</v>
      </c>
      <c r="D24" s="215">
        <v>12.822518941150262</v>
      </c>
      <c r="E24" s="215">
        <v>12.822518941150262</v>
      </c>
      <c r="F24" s="215">
        <v>12.822518941150262</v>
      </c>
      <c r="G24" s="215">
        <v>0</v>
      </c>
      <c r="H24" s="215">
        <v>11.116443028351961</v>
      </c>
      <c r="I24" s="215"/>
      <c r="J24" s="215">
        <v>0</v>
      </c>
      <c r="K24" s="215"/>
      <c r="L24" s="215">
        <v>0</v>
      </c>
      <c r="M24" s="215"/>
      <c r="N24" s="215">
        <v>0</v>
      </c>
      <c r="O24" s="215"/>
      <c r="P24" s="215">
        <v>0</v>
      </c>
      <c r="Q24" s="215"/>
      <c r="R24" s="215">
        <v>12.822518941150262</v>
      </c>
      <c r="S24" s="215"/>
      <c r="T24" s="215">
        <v>0</v>
      </c>
      <c r="U24" s="215"/>
      <c r="V24" s="215">
        <v>0</v>
      </c>
      <c r="W24" s="215"/>
      <c r="X24" s="215">
        <v>0</v>
      </c>
      <c r="Y24" s="215"/>
      <c r="Z24" s="215" t="s">
        <v>629</v>
      </c>
      <c r="AA24" s="215"/>
      <c r="AB24" s="215">
        <v>11.116443028351961</v>
      </c>
      <c r="AC24" s="215">
        <v>12.822518941150262</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629</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629</v>
      </c>
      <c r="AA26" s="215"/>
      <c r="AB26" s="215">
        <v>0</v>
      </c>
      <c r="AC26" s="215">
        <v>0</v>
      </c>
    </row>
    <row r="27" spans="1:29" ht="31.5" x14ac:dyDescent="0.25">
      <c r="A27" s="216" t="s">
        <v>183</v>
      </c>
      <c r="B27" s="217" t="s">
        <v>425</v>
      </c>
      <c r="C27" s="215"/>
      <c r="D27" s="215"/>
      <c r="E27" s="215"/>
      <c r="F27" s="215"/>
      <c r="G27" s="215">
        <v>0</v>
      </c>
      <c r="H27" s="215">
        <v>9.2637025236266339</v>
      </c>
      <c r="I27" s="215"/>
      <c r="J27" s="215">
        <v>0</v>
      </c>
      <c r="K27" s="215"/>
      <c r="L27" s="215">
        <v>0</v>
      </c>
      <c r="M27" s="215"/>
      <c r="N27" s="215">
        <v>0</v>
      </c>
      <c r="O27" s="215"/>
      <c r="P27" s="215">
        <v>0</v>
      </c>
      <c r="Q27" s="215"/>
      <c r="R27" s="215">
        <v>10.685432450958553</v>
      </c>
      <c r="S27" s="215"/>
      <c r="T27" s="215">
        <v>0</v>
      </c>
      <c r="U27" s="215"/>
      <c r="V27" s="215">
        <v>0</v>
      </c>
      <c r="W27" s="215"/>
      <c r="X27" s="215">
        <v>0</v>
      </c>
      <c r="Y27" s="215"/>
      <c r="Z27" s="215" t="s">
        <v>629</v>
      </c>
      <c r="AA27" s="215"/>
      <c r="AB27" s="215">
        <v>9.2637025236266339</v>
      </c>
      <c r="AC27" s="215">
        <v>10.685432450958553</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1.8527405047253271</v>
      </c>
      <c r="I29" s="215"/>
      <c r="J29" s="215">
        <v>0</v>
      </c>
      <c r="K29" s="215"/>
      <c r="L29" s="215">
        <v>0</v>
      </c>
      <c r="M29" s="215"/>
      <c r="N29" s="215">
        <v>0</v>
      </c>
      <c r="O29" s="215"/>
      <c r="P29" s="215">
        <v>0</v>
      </c>
      <c r="Q29" s="215"/>
      <c r="R29" s="215">
        <v>2.1370864901917095</v>
      </c>
      <c r="S29" s="215"/>
      <c r="T29" s="215">
        <v>0</v>
      </c>
      <c r="U29" s="215"/>
      <c r="V29" s="215">
        <v>0</v>
      </c>
      <c r="W29" s="215"/>
      <c r="X29" s="215">
        <v>0</v>
      </c>
      <c r="Y29" s="215"/>
      <c r="Z29" s="215" t="s">
        <v>629</v>
      </c>
      <c r="AA29" s="215"/>
      <c r="AB29" s="215">
        <v>1.8527405047253271</v>
      </c>
      <c r="AC29" s="215">
        <v>2.1370864901917095</v>
      </c>
    </row>
    <row r="30" spans="1:29" s="205" customFormat="1" ht="47.25" x14ac:dyDescent="0.25">
      <c r="A30" s="213" t="s">
        <v>64</v>
      </c>
      <c r="B30" s="214" t="s">
        <v>178</v>
      </c>
      <c r="C30" s="215">
        <v>9.5417914130929837</v>
      </c>
      <c r="D30" s="215">
        <v>10.685432450958551</v>
      </c>
      <c r="E30" s="215">
        <v>10.685432450958551</v>
      </c>
      <c r="F30" s="215">
        <v>10.685432450958551</v>
      </c>
      <c r="G30" s="215">
        <v>0</v>
      </c>
      <c r="H30" s="215">
        <v>9.2637025236266339</v>
      </c>
      <c r="I30" s="215"/>
      <c r="J30" s="215">
        <v>0</v>
      </c>
      <c r="K30" s="215"/>
      <c r="L30" s="215">
        <v>0</v>
      </c>
      <c r="M30" s="215"/>
      <c r="N30" s="215">
        <v>0</v>
      </c>
      <c r="O30" s="215"/>
      <c r="P30" s="215">
        <v>0</v>
      </c>
      <c r="Q30" s="215"/>
      <c r="R30" s="215">
        <v>10.685432450958551</v>
      </c>
      <c r="S30" s="215"/>
      <c r="T30" s="215">
        <v>0</v>
      </c>
      <c r="U30" s="215"/>
      <c r="V30" s="215">
        <v>0</v>
      </c>
      <c r="W30" s="215"/>
      <c r="X30" s="215">
        <v>0</v>
      </c>
      <c r="Y30" s="215"/>
      <c r="Z30" s="215" t="s">
        <v>629</v>
      </c>
      <c r="AA30" s="215"/>
      <c r="AB30" s="215">
        <v>9.2637025236266339</v>
      </c>
      <c r="AC30" s="215">
        <v>10.685432450958551</v>
      </c>
    </row>
    <row r="31" spans="1:29" x14ac:dyDescent="0.25">
      <c r="A31" s="213" t="s">
        <v>177</v>
      </c>
      <c r="B31" s="217" t="s">
        <v>176</v>
      </c>
      <c r="C31" s="215">
        <v>0.27808888946634874</v>
      </c>
      <c r="D31" s="215">
        <v>0.32829725056229625</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8.5411504766755062</v>
      </c>
      <c r="D32" s="215">
        <v>9.5492973817152897</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0.21305716235930161</v>
      </c>
      <c r="D33" s="215">
        <v>0.23820517016172285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0.50949488459182579</v>
      </c>
      <c r="D34" s="215">
        <v>0.56963264851924222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5"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575</v>
      </c>
      <c r="C36" s="215"/>
      <c r="D36" s="215"/>
      <c r="E36" s="215"/>
      <c r="F36" s="215"/>
      <c r="G36" s="215">
        <v>0</v>
      </c>
      <c r="H36" s="215">
        <v>0</v>
      </c>
      <c r="I36" s="215" t="s">
        <v>528</v>
      </c>
      <c r="J36" s="215">
        <v>0</v>
      </c>
      <c r="K36" s="215" t="s">
        <v>528</v>
      </c>
      <c r="L36" s="215">
        <v>0</v>
      </c>
      <c r="M36" s="215" t="s">
        <v>528</v>
      </c>
      <c r="N36" s="215">
        <v>0</v>
      </c>
      <c r="O36" s="215" t="s">
        <v>528</v>
      </c>
      <c r="P36" s="215">
        <v>0</v>
      </c>
      <c r="Q36" s="219" t="s">
        <v>528</v>
      </c>
      <c r="R36" s="215">
        <v>0</v>
      </c>
      <c r="S36" s="215" t="s">
        <v>528</v>
      </c>
      <c r="T36" s="215">
        <v>0</v>
      </c>
      <c r="U36" s="219" t="s">
        <v>528</v>
      </c>
      <c r="V36" s="215">
        <v>0</v>
      </c>
      <c r="W36" s="215" t="s">
        <v>528</v>
      </c>
      <c r="X36" s="215">
        <v>0</v>
      </c>
      <c r="Y36" s="219" t="s">
        <v>528</v>
      </c>
      <c r="Z36" s="215" t="s">
        <v>629</v>
      </c>
      <c r="AA36" s="215" t="s">
        <v>629</v>
      </c>
      <c r="AB36" s="215">
        <v>0</v>
      </c>
      <c r="AC36" s="215">
        <v>0</v>
      </c>
    </row>
    <row r="37" spans="1:29" ht="31.5" x14ac:dyDescent="0.25">
      <c r="A37" s="216" t="s">
        <v>167</v>
      </c>
      <c r="B37" s="220" t="s">
        <v>573</v>
      </c>
      <c r="C37" s="215"/>
      <c r="D37" s="215"/>
      <c r="E37" s="215"/>
      <c r="F37" s="215"/>
      <c r="G37" s="215">
        <v>0</v>
      </c>
      <c r="H37" s="215">
        <v>0</v>
      </c>
      <c r="I37" s="215" t="s">
        <v>528</v>
      </c>
      <c r="J37" s="215">
        <v>0</v>
      </c>
      <c r="K37" s="215" t="s">
        <v>528</v>
      </c>
      <c r="L37" s="215">
        <v>0</v>
      </c>
      <c r="M37" s="215" t="s">
        <v>528</v>
      </c>
      <c r="N37" s="215">
        <v>0</v>
      </c>
      <c r="O37" s="215" t="s">
        <v>528</v>
      </c>
      <c r="P37" s="215">
        <v>0</v>
      </c>
      <c r="Q37" s="219" t="s">
        <v>528</v>
      </c>
      <c r="R37" s="215">
        <v>0</v>
      </c>
      <c r="S37" s="215" t="s">
        <v>528</v>
      </c>
      <c r="T37" s="215">
        <v>0</v>
      </c>
      <c r="U37" s="219" t="s">
        <v>528</v>
      </c>
      <c r="V37" s="215">
        <v>0</v>
      </c>
      <c r="W37" s="215" t="s">
        <v>528</v>
      </c>
      <c r="X37" s="215">
        <v>0</v>
      </c>
      <c r="Y37" s="219" t="s">
        <v>528</v>
      </c>
      <c r="Z37" s="215" t="s">
        <v>629</v>
      </c>
      <c r="AA37" s="215" t="s">
        <v>629</v>
      </c>
      <c r="AB37" s="215">
        <v>0</v>
      </c>
      <c r="AC37" s="215">
        <v>0</v>
      </c>
    </row>
    <row r="38" spans="1:29" x14ac:dyDescent="0.25">
      <c r="A38" s="216" t="s">
        <v>166</v>
      </c>
      <c r="B38" s="220" t="s">
        <v>157</v>
      </c>
      <c r="C38" s="215"/>
      <c r="D38" s="215"/>
      <c r="E38" s="215"/>
      <c r="F38" s="215"/>
      <c r="G38" s="215">
        <v>0</v>
      </c>
      <c r="H38" s="215">
        <v>0</v>
      </c>
      <c r="I38" s="215" t="s">
        <v>528</v>
      </c>
      <c r="J38" s="215">
        <v>0</v>
      </c>
      <c r="K38" s="215" t="s">
        <v>528</v>
      </c>
      <c r="L38" s="215">
        <v>0</v>
      </c>
      <c r="M38" s="215" t="s">
        <v>528</v>
      </c>
      <c r="N38" s="215">
        <v>0</v>
      </c>
      <c r="O38" s="215" t="s">
        <v>528</v>
      </c>
      <c r="P38" s="215">
        <v>0</v>
      </c>
      <c r="Q38" s="219" t="s">
        <v>528</v>
      </c>
      <c r="R38" s="215">
        <v>0</v>
      </c>
      <c r="S38" s="215" t="s">
        <v>528</v>
      </c>
      <c r="T38" s="215">
        <v>0</v>
      </c>
      <c r="U38" s="219" t="s">
        <v>528</v>
      </c>
      <c r="V38" s="215">
        <v>0</v>
      </c>
      <c r="W38" s="215" t="s">
        <v>528</v>
      </c>
      <c r="X38" s="215">
        <v>0</v>
      </c>
      <c r="Y38" s="219" t="s">
        <v>528</v>
      </c>
      <c r="Z38" s="215" t="s">
        <v>629</v>
      </c>
      <c r="AA38" s="215" t="s">
        <v>629</v>
      </c>
      <c r="AB38" s="215">
        <v>0</v>
      </c>
      <c r="AC38" s="215">
        <v>0</v>
      </c>
    </row>
    <row r="39" spans="1:29" x14ac:dyDescent="0.25">
      <c r="A39" s="216" t="s">
        <v>165</v>
      </c>
      <c r="B39" s="217" t="s">
        <v>574</v>
      </c>
      <c r="C39" s="215"/>
      <c r="D39" s="215"/>
      <c r="E39" s="215"/>
      <c r="F39" s="215"/>
      <c r="G39" s="215">
        <v>0</v>
      </c>
      <c r="H39" s="215">
        <v>0</v>
      </c>
      <c r="I39" s="215" t="s">
        <v>528</v>
      </c>
      <c r="J39" s="215">
        <v>0</v>
      </c>
      <c r="K39" s="215" t="s">
        <v>528</v>
      </c>
      <c r="L39" s="215">
        <v>0</v>
      </c>
      <c r="M39" s="215" t="s">
        <v>528</v>
      </c>
      <c r="N39" s="215">
        <v>0</v>
      </c>
      <c r="O39" s="215" t="s">
        <v>528</v>
      </c>
      <c r="P39" s="215">
        <v>0</v>
      </c>
      <c r="Q39" s="219" t="s">
        <v>528</v>
      </c>
      <c r="R39" s="215">
        <v>0</v>
      </c>
      <c r="S39" s="215" t="s">
        <v>528</v>
      </c>
      <c r="T39" s="215">
        <v>0</v>
      </c>
      <c r="U39" s="219" t="s">
        <v>528</v>
      </c>
      <c r="V39" s="215">
        <v>0</v>
      </c>
      <c r="W39" s="215" t="s">
        <v>528</v>
      </c>
      <c r="X39" s="215">
        <v>0</v>
      </c>
      <c r="Y39" s="219" t="s">
        <v>528</v>
      </c>
      <c r="Z39" s="215" t="s">
        <v>629</v>
      </c>
      <c r="AA39" s="215" t="s">
        <v>629</v>
      </c>
      <c r="AB39" s="215">
        <v>0</v>
      </c>
      <c r="AC39" s="215">
        <v>0</v>
      </c>
    </row>
    <row r="40" spans="1:29" x14ac:dyDescent="0.25">
      <c r="A40" s="216" t="s">
        <v>164</v>
      </c>
      <c r="B40" s="217" t="s">
        <v>576</v>
      </c>
      <c r="C40" s="215"/>
      <c r="D40" s="215"/>
      <c r="E40" s="215"/>
      <c r="F40" s="215"/>
      <c r="G40" s="215">
        <v>0</v>
      </c>
      <c r="H40" s="215">
        <v>0</v>
      </c>
      <c r="I40" s="215" t="s">
        <v>528</v>
      </c>
      <c r="J40" s="215">
        <v>0</v>
      </c>
      <c r="K40" s="215" t="s">
        <v>528</v>
      </c>
      <c r="L40" s="215">
        <v>0</v>
      </c>
      <c r="M40" s="215" t="s">
        <v>528</v>
      </c>
      <c r="N40" s="215">
        <v>0</v>
      </c>
      <c r="O40" s="215" t="s">
        <v>528</v>
      </c>
      <c r="P40" s="215">
        <v>0</v>
      </c>
      <c r="Q40" s="219" t="s">
        <v>528</v>
      </c>
      <c r="R40" s="215">
        <v>0</v>
      </c>
      <c r="S40" s="215" t="s">
        <v>528</v>
      </c>
      <c r="T40" s="215">
        <v>0</v>
      </c>
      <c r="U40" s="219" t="s">
        <v>528</v>
      </c>
      <c r="V40" s="215">
        <v>0</v>
      </c>
      <c r="W40" s="215" t="s">
        <v>528</v>
      </c>
      <c r="X40" s="215">
        <v>0</v>
      </c>
      <c r="Y40" s="219" t="s">
        <v>528</v>
      </c>
      <c r="Z40" s="215" t="s">
        <v>629</v>
      </c>
      <c r="AA40" s="215" t="s">
        <v>629</v>
      </c>
      <c r="AB40" s="215">
        <v>0</v>
      </c>
      <c r="AC40" s="215">
        <v>0</v>
      </c>
    </row>
    <row r="41" spans="1:29" x14ac:dyDescent="0.25">
      <c r="A41" s="216" t="s">
        <v>163</v>
      </c>
      <c r="B41" s="217" t="s">
        <v>577</v>
      </c>
      <c r="C41" s="215"/>
      <c r="D41" s="215"/>
      <c r="E41" s="215"/>
      <c r="F41" s="215"/>
      <c r="G41" s="215">
        <v>0</v>
      </c>
      <c r="H41" s="215">
        <v>0</v>
      </c>
      <c r="I41" s="215" t="s">
        <v>528</v>
      </c>
      <c r="J41" s="215">
        <v>0</v>
      </c>
      <c r="K41" s="215" t="s">
        <v>528</v>
      </c>
      <c r="L41" s="215">
        <v>0</v>
      </c>
      <c r="M41" s="215" t="s">
        <v>528</v>
      </c>
      <c r="N41" s="215">
        <v>0</v>
      </c>
      <c r="O41" s="215" t="s">
        <v>528</v>
      </c>
      <c r="P41" s="215">
        <v>0</v>
      </c>
      <c r="Q41" s="219" t="s">
        <v>528</v>
      </c>
      <c r="R41" s="215">
        <v>0</v>
      </c>
      <c r="S41" s="215" t="s">
        <v>528</v>
      </c>
      <c r="T41" s="215">
        <v>0</v>
      </c>
      <c r="U41" s="219" t="s">
        <v>528</v>
      </c>
      <c r="V41" s="215">
        <v>0</v>
      </c>
      <c r="W41" s="215" t="s">
        <v>528</v>
      </c>
      <c r="X41" s="215">
        <v>0</v>
      </c>
      <c r="Y41" s="219" t="s">
        <v>528</v>
      </c>
      <c r="Z41" s="215" t="s">
        <v>629</v>
      </c>
      <c r="AA41" s="215" t="s">
        <v>629</v>
      </c>
      <c r="AB41" s="215">
        <v>0</v>
      </c>
      <c r="AC41" s="215">
        <v>0</v>
      </c>
    </row>
    <row r="42" spans="1:29" x14ac:dyDescent="0.25">
      <c r="A42" s="216" t="s">
        <v>162</v>
      </c>
      <c r="B42" s="217" t="s">
        <v>578</v>
      </c>
      <c r="C42" s="215"/>
      <c r="D42" s="215"/>
      <c r="E42" s="215"/>
      <c r="F42" s="215"/>
      <c r="G42" s="215">
        <v>0</v>
      </c>
      <c r="H42" s="215">
        <v>0</v>
      </c>
      <c r="I42" s="215" t="s">
        <v>528</v>
      </c>
      <c r="J42" s="215">
        <v>0</v>
      </c>
      <c r="K42" s="215" t="s">
        <v>528</v>
      </c>
      <c r="L42" s="215">
        <v>0</v>
      </c>
      <c r="M42" s="215" t="s">
        <v>528</v>
      </c>
      <c r="N42" s="215">
        <v>0</v>
      </c>
      <c r="O42" s="215" t="s">
        <v>528</v>
      </c>
      <c r="P42" s="215">
        <v>0</v>
      </c>
      <c r="Q42" s="219" t="s">
        <v>528</v>
      </c>
      <c r="R42" s="215">
        <v>0</v>
      </c>
      <c r="S42" s="215" t="s">
        <v>528</v>
      </c>
      <c r="T42" s="215">
        <v>0</v>
      </c>
      <c r="U42" s="219" t="s">
        <v>528</v>
      </c>
      <c r="V42" s="215">
        <v>0</v>
      </c>
      <c r="W42" s="215" t="s">
        <v>528</v>
      </c>
      <c r="X42" s="215">
        <v>0</v>
      </c>
      <c r="Y42" s="219" t="s">
        <v>528</v>
      </c>
      <c r="Z42" s="215" t="s">
        <v>629</v>
      </c>
      <c r="AA42" s="215" t="s">
        <v>629</v>
      </c>
      <c r="AB42" s="215">
        <v>0</v>
      </c>
      <c r="AC42" s="215">
        <v>0</v>
      </c>
    </row>
    <row r="43" spans="1:29" x14ac:dyDescent="0.25">
      <c r="A43" s="216" t="s">
        <v>551</v>
      </c>
      <c r="B43" s="217" t="s">
        <v>579</v>
      </c>
      <c r="C43" s="215"/>
      <c r="D43" s="215"/>
      <c r="E43" s="215"/>
      <c r="F43" s="215"/>
      <c r="G43" s="215">
        <v>0</v>
      </c>
      <c r="H43" s="215">
        <v>0</v>
      </c>
      <c r="I43" s="215" t="s">
        <v>528</v>
      </c>
      <c r="J43" s="215">
        <v>0</v>
      </c>
      <c r="K43" s="215" t="s">
        <v>528</v>
      </c>
      <c r="L43" s="215">
        <v>0</v>
      </c>
      <c r="M43" s="215" t="s">
        <v>528</v>
      </c>
      <c r="N43" s="215">
        <v>0</v>
      </c>
      <c r="O43" s="215" t="s">
        <v>528</v>
      </c>
      <c r="P43" s="215">
        <v>0</v>
      </c>
      <c r="Q43" s="219" t="s">
        <v>528</v>
      </c>
      <c r="R43" s="215">
        <v>0</v>
      </c>
      <c r="S43" s="215" t="s">
        <v>528</v>
      </c>
      <c r="T43" s="215">
        <v>0</v>
      </c>
      <c r="U43" s="219" t="s">
        <v>528</v>
      </c>
      <c r="V43" s="215">
        <v>0</v>
      </c>
      <c r="W43" s="215" t="s">
        <v>528</v>
      </c>
      <c r="X43" s="215">
        <v>0</v>
      </c>
      <c r="Y43" s="219" t="s">
        <v>528</v>
      </c>
      <c r="Z43" s="215" t="s">
        <v>629</v>
      </c>
      <c r="AA43" s="215" t="s">
        <v>629</v>
      </c>
      <c r="AB43" s="215">
        <v>0</v>
      </c>
      <c r="AC43" s="215">
        <v>0</v>
      </c>
    </row>
    <row r="44" spans="1:29" x14ac:dyDescent="0.25">
      <c r="A44" s="216" t="s">
        <v>552</v>
      </c>
      <c r="B44" s="217" t="s">
        <v>580</v>
      </c>
      <c r="C44" s="215"/>
      <c r="D44" s="215"/>
      <c r="E44" s="215"/>
      <c r="F44" s="215"/>
      <c r="G44" s="215">
        <v>0</v>
      </c>
      <c r="H44" s="215">
        <v>0</v>
      </c>
      <c r="I44" s="215" t="s">
        <v>528</v>
      </c>
      <c r="J44" s="215">
        <v>0</v>
      </c>
      <c r="K44" s="215" t="s">
        <v>528</v>
      </c>
      <c r="L44" s="215">
        <v>0</v>
      </c>
      <c r="M44" s="215" t="s">
        <v>528</v>
      </c>
      <c r="N44" s="215">
        <v>0</v>
      </c>
      <c r="O44" s="215" t="s">
        <v>528</v>
      </c>
      <c r="P44" s="215">
        <v>0</v>
      </c>
      <c r="Q44" s="219" t="s">
        <v>528</v>
      </c>
      <c r="R44" s="215">
        <v>0</v>
      </c>
      <c r="S44" s="215" t="s">
        <v>528</v>
      </c>
      <c r="T44" s="215">
        <v>0</v>
      </c>
      <c r="U44" s="219" t="s">
        <v>528</v>
      </c>
      <c r="V44" s="215">
        <v>0</v>
      </c>
      <c r="W44" s="215" t="s">
        <v>528</v>
      </c>
      <c r="X44" s="215">
        <v>0</v>
      </c>
      <c r="Y44" s="219" t="s">
        <v>528</v>
      </c>
      <c r="Z44" s="215" t="s">
        <v>629</v>
      </c>
      <c r="AA44" s="215" t="s">
        <v>629</v>
      </c>
      <c r="AB44" s="215">
        <v>0</v>
      </c>
      <c r="AC44" s="215">
        <v>0</v>
      </c>
    </row>
    <row r="45" spans="1:29" x14ac:dyDescent="0.25">
      <c r="A45" s="216" t="s">
        <v>553</v>
      </c>
      <c r="B45" s="217" t="s">
        <v>581</v>
      </c>
      <c r="C45" s="215"/>
      <c r="D45" s="215"/>
      <c r="E45" s="215"/>
      <c r="F45" s="215"/>
      <c r="G45" s="215">
        <v>0</v>
      </c>
      <c r="H45" s="215">
        <v>0</v>
      </c>
      <c r="I45" s="215" t="s">
        <v>528</v>
      </c>
      <c r="J45" s="215">
        <v>0</v>
      </c>
      <c r="K45" s="215" t="s">
        <v>528</v>
      </c>
      <c r="L45" s="215">
        <v>0</v>
      </c>
      <c r="M45" s="215" t="s">
        <v>528</v>
      </c>
      <c r="N45" s="215">
        <v>0</v>
      </c>
      <c r="O45" s="215" t="s">
        <v>528</v>
      </c>
      <c r="P45" s="215">
        <v>0</v>
      </c>
      <c r="Q45" s="219" t="s">
        <v>528</v>
      </c>
      <c r="R45" s="215">
        <v>0</v>
      </c>
      <c r="S45" s="215" t="s">
        <v>528</v>
      </c>
      <c r="T45" s="215">
        <v>0</v>
      </c>
      <c r="U45" s="219" t="s">
        <v>528</v>
      </c>
      <c r="V45" s="215">
        <v>0</v>
      </c>
      <c r="W45" s="215" t="s">
        <v>528</v>
      </c>
      <c r="X45" s="215">
        <v>0</v>
      </c>
      <c r="Y45" s="219" t="s">
        <v>528</v>
      </c>
      <c r="Z45" s="215" t="s">
        <v>629</v>
      </c>
      <c r="AA45" s="215" t="s">
        <v>629</v>
      </c>
      <c r="AB45" s="215">
        <v>0</v>
      </c>
      <c r="AC45" s="215">
        <v>0</v>
      </c>
    </row>
    <row r="46" spans="1:29" x14ac:dyDescent="0.25">
      <c r="A46" s="216" t="s">
        <v>554</v>
      </c>
      <c r="B46" s="217" t="s">
        <v>582</v>
      </c>
      <c r="C46" s="215"/>
      <c r="D46" s="215"/>
      <c r="E46" s="215"/>
      <c r="F46" s="215"/>
      <c r="G46" s="215">
        <v>0</v>
      </c>
      <c r="H46" s="215">
        <v>0</v>
      </c>
      <c r="I46" s="215" t="s">
        <v>528</v>
      </c>
      <c r="J46" s="215">
        <v>0</v>
      </c>
      <c r="K46" s="215" t="s">
        <v>528</v>
      </c>
      <c r="L46" s="215">
        <v>0</v>
      </c>
      <c r="M46" s="215" t="s">
        <v>528</v>
      </c>
      <c r="N46" s="215">
        <v>0</v>
      </c>
      <c r="O46" s="215" t="s">
        <v>528</v>
      </c>
      <c r="P46" s="215">
        <v>0</v>
      </c>
      <c r="Q46" s="219" t="s">
        <v>528</v>
      </c>
      <c r="R46" s="215">
        <v>0</v>
      </c>
      <c r="S46" s="215" t="s">
        <v>528</v>
      </c>
      <c r="T46" s="215">
        <v>0</v>
      </c>
      <c r="U46" s="219" t="s">
        <v>528</v>
      </c>
      <c r="V46" s="215">
        <v>0</v>
      </c>
      <c r="W46" s="215" t="s">
        <v>528</v>
      </c>
      <c r="X46" s="215">
        <v>0</v>
      </c>
      <c r="Y46" s="219" t="s">
        <v>528</v>
      </c>
      <c r="Z46" s="215" t="s">
        <v>629</v>
      </c>
      <c r="AA46" s="215" t="s">
        <v>629</v>
      </c>
      <c r="AB46" s="215">
        <v>0</v>
      </c>
      <c r="AC46" s="215">
        <v>0</v>
      </c>
    </row>
    <row r="47" spans="1:29" s="205"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575</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629</v>
      </c>
      <c r="AA48" s="215"/>
      <c r="AB48" s="215">
        <v>0</v>
      </c>
      <c r="AC48" s="215">
        <v>0</v>
      </c>
    </row>
    <row r="49" spans="1:29" ht="31.5" x14ac:dyDescent="0.25">
      <c r="A49" s="216" t="s">
        <v>159</v>
      </c>
      <c r="B49" s="220" t="s">
        <v>573</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629</v>
      </c>
      <c r="AA49" s="215"/>
      <c r="AB49" s="215">
        <v>0</v>
      </c>
      <c r="AC49" s="215">
        <v>0</v>
      </c>
    </row>
    <row r="50" spans="1:29" x14ac:dyDescent="0.25">
      <c r="A50" s="216" t="s">
        <v>158</v>
      </c>
      <c r="B50" s="220"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629</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629</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629</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629</v>
      </c>
      <c r="AA53" s="215"/>
      <c r="AB53" s="215">
        <v>0</v>
      </c>
      <c r="AC53" s="215">
        <v>0</v>
      </c>
    </row>
    <row r="54" spans="1:29" x14ac:dyDescent="0.25">
      <c r="A54" s="216" t="s">
        <v>150</v>
      </c>
      <c r="B54" s="217" t="s">
        <v>576</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629</v>
      </c>
      <c r="AA54" s="215"/>
      <c r="AB54" s="215">
        <v>0</v>
      </c>
      <c r="AC54" s="215">
        <v>0</v>
      </c>
    </row>
    <row r="55" spans="1:29" x14ac:dyDescent="0.25">
      <c r="A55" s="216" t="s">
        <v>555</v>
      </c>
      <c r="B55" s="217" t="s">
        <v>577</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629</v>
      </c>
      <c r="AA55" s="215"/>
      <c r="AB55" s="215">
        <v>0</v>
      </c>
      <c r="AC55" s="215">
        <v>0</v>
      </c>
    </row>
    <row r="56" spans="1:29" x14ac:dyDescent="0.25">
      <c r="A56" s="216" t="s">
        <v>556</v>
      </c>
      <c r="B56" s="217" t="s">
        <v>578</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629</v>
      </c>
      <c r="AA56" s="215"/>
      <c r="AB56" s="215">
        <v>0</v>
      </c>
      <c r="AC56" s="215">
        <v>0</v>
      </c>
    </row>
    <row r="57" spans="1:29" x14ac:dyDescent="0.25">
      <c r="A57" s="216" t="s">
        <v>557</v>
      </c>
      <c r="B57" s="217" t="s">
        <v>579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629</v>
      </c>
      <c r="AA57" s="215"/>
      <c r="AB57" s="215">
        <v>0</v>
      </c>
      <c r="AC57" s="215">
        <v>0</v>
      </c>
    </row>
    <row r="58" spans="1:29" ht="36.75" customHeight="1" x14ac:dyDescent="0.25">
      <c r="A58" s="216" t="s">
        <v>558</v>
      </c>
      <c r="B58" s="217" t="s">
        <v>580</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629</v>
      </c>
      <c r="AA58" s="215"/>
      <c r="AB58" s="215">
        <v>0</v>
      </c>
      <c r="AC58" s="215">
        <v>0</v>
      </c>
    </row>
    <row r="59" spans="1:29" x14ac:dyDescent="0.25">
      <c r="A59" s="216" t="s">
        <v>559</v>
      </c>
      <c r="B59" s="217" t="s">
        <v>581</v>
      </c>
      <c r="C59" s="215">
        <v>0.26800000000000002</v>
      </c>
      <c r="D59" s="215">
        <v>0.26800000000000002</v>
      </c>
      <c r="E59" s="215"/>
      <c r="F59" s="215"/>
      <c r="G59" s="215">
        <v>0</v>
      </c>
      <c r="H59" s="215">
        <v>0.26800000000000002</v>
      </c>
      <c r="I59" s="215"/>
      <c r="J59" s="215">
        <v>0</v>
      </c>
      <c r="K59" s="215"/>
      <c r="L59" s="215">
        <v>0</v>
      </c>
      <c r="M59" s="215"/>
      <c r="N59" s="215">
        <v>0</v>
      </c>
      <c r="O59" s="215"/>
      <c r="P59" s="215">
        <v>0</v>
      </c>
      <c r="Q59" s="215"/>
      <c r="R59" s="215">
        <v>0.27</v>
      </c>
      <c r="S59" s="215"/>
      <c r="T59" s="215">
        <v>0</v>
      </c>
      <c r="U59" s="215"/>
      <c r="V59" s="215">
        <v>0</v>
      </c>
      <c r="W59" s="215"/>
      <c r="X59" s="215">
        <v>0</v>
      </c>
      <c r="Y59" s="215"/>
      <c r="Z59" s="215" t="s">
        <v>629</v>
      </c>
      <c r="AA59" s="215"/>
      <c r="AB59" s="215">
        <v>0.26800000000000002</v>
      </c>
      <c r="AC59" s="215">
        <v>0.27</v>
      </c>
    </row>
    <row r="60" spans="1:29" x14ac:dyDescent="0.25">
      <c r="A60" s="216" t="s">
        <v>560</v>
      </c>
      <c r="B60" s="217" t="s">
        <v>582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629</v>
      </c>
      <c r="AA60" s="215"/>
      <c r="AB60" s="215">
        <v>0</v>
      </c>
      <c r="AC60" s="215">
        <v>0</v>
      </c>
    </row>
    <row r="61" spans="1:29" s="205"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9.5417914130929837</v>
      </c>
      <c r="D62" s="215">
        <v>10.685432450958551</v>
      </c>
      <c r="E62" s="215"/>
      <c r="F62" s="215"/>
      <c r="G62" s="215">
        <v>0</v>
      </c>
      <c r="H62" s="215">
        <v>9.5417914130929837</v>
      </c>
      <c r="I62" s="215"/>
      <c r="J62" s="215">
        <v>0</v>
      </c>
      <c r="K62" s="215"/>
      <c r="L62" s="215">
        <v>0</v>
      </c>
      <c r="M62" s="215"/>
      <c r="N62" s="215">
        <v>0</v>
      </c>
      <c r="O62" s="215"/>
      <c r="P62" s="215">
        <v>0</v>
      </c>
      <c r="Q62" s="215"/>
      <c r="R62" s="215">
        <v>10.685432450958551</v>
      </c>
      <c r="S62" s="215"/>
      <c r="T62" s="215">
        <v>0</v>
      </c>
      <c r="U62" s="215"/>
      <c r="V62" s="215">
        <v>0</v>
      </c>
      <c r="W62" s="215"/>
      <c r="X62" s="215">
        <v>0</v>
      </c>
      <c r="Y62" s="215"/>
      <c r="Z62" s="215" t="s">
        <v>629</v>
      </c>
      <c r="AA62" s="215"/>
      <c r="AB62" s="215">
        <v>9.5417914130929837</v>
      </c>
      <c r="AC62" s="215">
        <v>10.685432450958551</v>
      </c>
    </row>
    <row r="63" spans="1:29" x14ac:dyDescent="0.25">
      <c r="A63" s="216" t="s">
        <v>146</v>
      </c>
      <c r="B63" s="220"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629</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629</v>
      </c>
      <c r="AA64" s="215"/>
      <c r="AB64" s="215">
        <v>0</v>
      </c>
      <c r="AC64" s="215">
        <v>0</v>
      </c>
    </row>
    <row r="65" spans="1:29" x14ac:dyDescent="0.25">
      <c r="A65" s="216" t="s">
        <v>144</v>
      </c>
      <c r="B65" s="220"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629</v>
      </c>
      <c r="AA65" s="215"/>
      <c r="AB65" s="215">
        <v>0</v>
      </c>
      <c r="AC65" s="215">
        <v>0</v>
      </c>
    </row>
    <row r="66" spans="1:29" ht="54" customHeight="1" x14ac:dyDescent="0.25">
      <c r="A66" s="216" t="s">
        <v>143</v>
      </c>
      <c r="B66" s="220"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629</v>
      </c>
      <c r="AA66" s="215"/>
      <c r="AB66" s="215">
        <v>0</v>
      </c>
      <c r="AC66" s="215">
        <v>0</v>
      </c>
    </row>
    <row r="67" spans="1:29" x14ac:dyDescent="0.25">
      <c r="A67" s="216" t="s">
        <v>142</v>
      </c>
      <c r="B67" s="220" t="s">
        <v>576</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629</v>
      </c>
      <c r="AA67" s="215"/>
      <c r="AB67" s="215">
        <v>0</v>
      </c>
      <c r="AC67" s="215">
        <v>0</v>
      </c>
    </row>
    <row r="68" spans="1:29" ht="50.25" customHeight="1" x14ac:dyDescent="0.25">
      <c r="A68" s="216" t="s">
        <v>561</v>
      </c>
      <c r="B68" s="220" t="s">
        <v>577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629</v>
      </c>
      <c r="AA68" s="215"/>
      <c r="AB68" s="215">
        <v>0</v>
      </c>
      <c r="AC68" s="215">
        <v>0</v>
      </c>
    </row>
    <row r="69" spans="1:29" x14ac:dyDescent="0.25">
      <c r="A69" s="216" t="s">
        <v>562</v>
      </c>
      <c r="B69" s="220" t="s">
        <v>578</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629</v>
      </c>
      <c r="AA69" s="215"/>
      <c r="AB69" s="215">
        <v>0</v>
      </c>
      <c r="AC69" s="215">
        <v>0</v>
      </c>
    </row>
    <row r="70" spans="1:29" ht="36.75" customHeight="1" x14ac:dyDescent="0.25">
      <c r="A70" s="216" t="s">
        <v>563</v>
      </c>
      <c r="B70" s="220" t="s">
        <v>579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629</v>
      </c>
      <c r="AA70" s="215"/>
      <c r="AB70" s="215">
        <v>0</v>
      </c>
      <c r="AC70" s="215">
        <v>0</v>
      </c>
    </row>
    <row r="71" spans="1:29" x14ac:dyDescent="0.25">
      <c r="A71" s="216" t="s">
        <v>564</v>
      </c>
      <c r="B71" s="220" t="s">
        <v>580</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629</v>
      </c>
      <c r="AA71" s="215"/>
      <c r="AB71" s="215">
        <v>0</v>
      </c>
      <c r="AC71" s="215">
        <v>0</v>
      </c>
    </row>
    <row r="72" spans="1:29" ht="51" customHeight="1" x14ac:dyDescent="0.25">
      <c r="A72" s="216" t="s">
        <v>565</v>
      </c>
      <c r="B72" s="220" t="s">
        <v>581</v>
      </c>
      <c r="C72" s="215"/>
      <c r="D72" s="215"/>
      <c r="E72" s="215"/>
      <c r="F72" s="215"/>
      <c r="G72" s="215">
        <v>0</v>
      </c>
      <c r="H72" s="215">
        <v>0.26800000000000002</v>
      </c>
      <c r="I72" s="215"/>
      <c r="J72" s="215">
        <v>0</v>
      </c>
      <c r="K72" s="215"/>
      <c r="L72" s="215">
        <v>0</v>
      </c>
      <c r="M72" s="215"/>
      <c r="N72" s="215">
        <v>0</v>
      </c>
      <c r="O72" s="215"/>
      <c r="P72" s="215">
        <v>0</v>
      </c>
      <c r="Q72" s="215"/>
      <c r="R72" s="215">
        <v>0.27</v>
      </c>
      <c r="S72" s="215"/>
      <c r="T72" s="215">
        <v>0</v>
      </c>
      <c r="U72" s="215"/>
      <c r="V72" s="215">
        <v>0</v>
      </c>
      <c r="W72" s="215"/>
      <c r="X72" s="215">
        <v>0</v>
      </c>
      <c r="Y72" s="215"/>
      <c r="Z72" s="215" t="s">
        <v>629</v>
      </c>
      <c r="AA72" s="215"/>
      <c r="AB72" s="215">
        <v>0.26800000000000002</v>
      </c>
      <c r="AC72" s="215">
        <v>0.27</v>
      </c>
    </row>
    <row r="73" spans="1:29" ht="32.25" customHeight="1" x14ac:dyDescent="0.25">
      <c r="A73" s="216" t="s">
        <v>566</v>
      </c>
      <c r="B73" s="220" t="s">
        <v>582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629</v>
      </c>
      <c r="AA73" s="215"/>
      <c r="AB73" s="215">
        <v>0</v>
      </c>
      <c r="AC73" s="215">
        <v>0</v>
      </c>
    </row>
    <row r="74" spans="1:29" s="205"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629</v>
      </c>
      <c r="AA74" s="215"/>
      <c r="AB74" s="215">
        <v>0</v>
      </c>
      <c r="AC74" s="215">
        <v>0</v>
      </c>
    </row>
    <row r="75" spans="1:29" s="205"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575</v>
      </c>
      <c r="C76" s="222"/>
      <c r="D76" s="223"/>
      <c r="E76" s="224"/>
      <c r="F76" s="224"/>
      <c r="G76" s="215">
        <v>0</v>
      </c>
      <c r="H76" s="215">
        <v>0</v>
      </c>
      <c r="I76" s="215"/>
      <c r="J76" s="215">
        <v>0</v>
      </c>
      <c r="K76" s="215"/>
      <c r="L76" s="215">
        <v>0</v>
      </c>
      <c r="M76" s="215"/>
      <c r="N76" s="215">
        <v>0</v>
      </c>
      <c r="O76" s="223"/>
      <c r="P76" s="215">
        <v>0</v>
      </c>
      <c r="Q76" s="223"/>
      <c r="R76" s="215">
        <v>0</v>
      </c>
      <c r="S76" s="223"/>
      <c r="T76" s="215">
        <v>0</v>
      </c>
      <c r="U76" s="223"/>
      <c r="V76" s="215">
        <v>0</v>
      </c>
      <c r="W76" s="223"/>
      <c r="X76" s="215">
        <v>0</v>
      </c>
      <c r="Y76" s="223"/>
      <c r="Z76" s="215" t="s">
        <v>629</v>
      </c>
      <c r="AA76" s="223"/>
      <c r="AB76" s="215">
        <v>0</v>
      </c>
      <c r="AC76" s="215">
        <v>0</v>
      </c>
    </row>
    <row r="77" spans="1:29" ht="18.75" customHeight="1" x14ac:dyDescent="0.25">
      <c r="A77" s="216" t="s">
        <v>232</v>
      </c>
      <c r="B77" s="220" t="s">
        <v>573</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629</v>
      </c>
      <c r="AA77" s="215"/>
      <c r="AB77" s="215">
        <v>0</v>
      </c>
      <c r="AC77" s="215">
        <v>0</v>
      </c>
    </row>
    <row r="78" spans="1:29" x14ac:dyDescent="0.25">
      <c r="A78" s="216" t="s">
        <v>233</v>
      </c>
      <c r="B78" s="220"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629</v>
      </c>
      <c r="AA78" s="215"/>
      <c r="AB78" s="215">
        <v>0</v>
      </c>
      <c r="AC78" s="215">
        <v>0</v>
      </c>
    </row>
    <row r="79" spans="1:29" x14ac:dyDescent="0.25">
      <c r="A79" s="216" t="s">
        <v>234</v>
      </c>
      <c r="B79" s="217" t="s">
        <v>583</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629</v>
      </c>
      <c r="AA79" s="215"/>
      <c r="AB79" s="215">
        <v>0</v>
      </c>
      <c r="AC79" s="215">
        <v>0</v>
      </c>
    </row>
    <row r="80" spans="1:29" x14ac:dyDescent="0.25">
      <c r="A80" s="216" t="s">
        <v>235</v>
      </c>
      <c r="B80" s="217" t="s">
        <v>576</v>
      </c>
      <c r="C80" s="222"/>
      <c r="D80" s="223"/>
      <c r="E80" s="224"/>
      <c r="F80" s="224"/>
      <c r="G80" s="215">
        <v>0</v>
      </c>
      <c r="H80" s="215">
        <v>0</v>
      </c>
      <c r="I80" s="215"/>
      <c r="J80" s="215">
        <v>0</v>
      </c>
      <c r="K80" s="215"/>
      <c r="L80" s="215">
        <v>0</v>
      </c>
      <c r="M80" s="215"/>
      <c r="N80" s="215">
        <v>0</v>
      </c>
      <c r="O80" s="223"/>
      <c r="P80" s="215">
        <v>0</v>
      </c>
      <c r="Q80" s="223"/>
      <c r="R80" s="215">
        <v>0</v>
      </c>
      <c r="S80" s="223"/>
      <c r="T80" s="215">
        <v>0</v>
      </c>
      <c r="U80" s="223"/>
      <c r="V80" s="215">
        <v>0</v>
      </c>
      <c r="W80" s="223"/>
      <c r="X80" s="215">
        <v>0</v>
      </c>
      <c r="Y80" s="223"/>
      <c r="Z80" s="215" t="s">
        <v>629</v>
      </c>
      <c r="AA80" s="223"/>
      <c r="AB80" s="215">
        <v>0</v>
      </c>
      <c r="AC80" s="215">
        <v>0</v>
      </c>
    </row>
    <row r="81" spans="1:29" x14ac:dyDescent="0.25">
      <c r="A81" s="216" t="s">
        <v>567</v>
      </c>
      <c r="B81" s="217" t="s">
        <v>577</v>
      </c>
      <c r="C81" s="222"/>
      <c r="D81" s="223"/>
      <c r="E81" s="224"/>
      <c r="F81" s="224"/>
      <c r="G81" s="215">
        <v>0</v>
      </c>
      <c r="H81" s="215">
        <v>0</v>
      </c>
      <c r="I81" s="215"/>
      <c r="J81" s="215">
        <v>0</v>
      </c>
      <c r="K81" s="215"/>
      <c r="L81" s="215">
        <v>0</v>
      </c>
      <c r="M81" s="215"/>
      <c r="N81" s="215">
        <v>0</v>
      </c>
      <c r="O81" s="223"/>
      <c r="P81" s="215">
        <v>0</v>
      </c>
      <c r="Q81" s="223"/>
      <c r="R81" s="215">
        <v>0</v>
      </c>
      <c r="S81" s="223"/>
      <c r="T81" s="215">
        <v>0</v>
      </c>
      <c r="U81" s="223"/>
      <c r="V81" s="215">
        <v>0</v>
      </c>
      <c r="W81" s="223"/>
      <c r="X81" s="215">
        <v>0</v>
      </c>
      <c r="Y81" s="223"/>
      <c r="Z81" s="215" t="s">
        <v>629</v>
      </c>
      <c r="AA81" s="223"/>
      <c r="AB81" s="215">
        <v>0</v>
      </c>
      <c r="AC81" s="215">
        <v>0</v>
      </c>
    </row>
    <row r="82" spans="1:29" x14ac:dyDescent="0.25">
      <c r="A82" s="216" t="s">
        <v>568</v>
      </c>
      <c r="B82" s="217" t="s">
        <v>578</v>
      </c>
      <c r="C82" s="222"/>
      <c r="D82" s="223"/>
      <c r="E82" s="224"/>
      <c r="F82" s="224"/>
      <c r="G82" s="215">
        <v>0</v>
      </c>
      <c r="H82" s="215">
        <v>0</v>
      </c>
      <c r="I82" s="215"/>
      <c r="J82" s="215">
        <v>0</v>
      </c>
      <c r="K82" s="215"/>
      <c r="L82" s="215">
        <v>0</v>
      </c>
      <c r="M82" s="215"/>
      <c r="N82" s="215">
        <v>0</v>
      </c>
      <c r="O82" s="223"/>
      <c r="P82" s="215">
        <v>0</v>
      </c>
      <c r="Q82" s="223"/>
      <c r="R82" s="215">
        <v>0</v>
      </c>
      <c r="S82" s="223"/>
      <c r="T82" s="215">
        <v>0</v>
      </c>
      <c r="U82" s="223"/>
      <c r="V82" s="215">
        <v>0</v>
      </c>
      <c r="W82" s="223"/>
      <c r="X82" s="215">
        <v>0</v>
      </c>
      <c r="Y82" s="223"/>
      <c r="Z82" s="215" t="s">
        <v>629</v>
      </c>
      <c r="AA82" s="223"/>
      <c r="AB82" s="215">
        <v>0</v>
      </c>
      <c r="AC82" s="215">
        <v>0</v>
      </c>
    </row>
    <row r="83" spans="1:29" x14ac:dyDescent="0.25">
      <c r="A83" s="216" t="s">
        <v>569</v>
      </c>
      <c r="B83" s="217" t="s">
        <v>579</v>
      </c>
      <c r="C83" s="222"/>
      <c r="D83" s="223"/>
      <c r="E83" s="224"/>
      <c r="F83" s="224"/>
      <c r="G83" s="215">
        <v>0</v>
      </c>
      <c r="H83" s="215">
        <v>0</v>
      </c>
      <c r="I83" s="215"/>
      <c r="J83" s="215">
        <v>0</v>
      </c>
      <c r="K83" s="215"/>
      <c r="L83" s="215">
        <v>0</v>
      </c>
      <c r="M83" s="215"/>
      <c r="N83" s="215">
        <v>0</v>
      </c>
      <c r="O83" s="223"/>
      <c r="P83" s="215">
        <v>0</v>
      </c>
      <c r="Q83" s="223"/>
      <c r="R83" s="215">
        <v>0</v>
      </c>
      <c r="S83" s="223"/>
      <c r="T83" s="215">
        <v>0</v>
      </c>
      <c r="U83" s="223"/>
      <c r="V83" s="215">
        <v>0</v>
      </c>
      <c r="W83" s="223"/>
      <c r="X83" s="215">
        <v>0</v>
      </c>
      <c r="Y83" s="223"/>
      <c r="Z83" s="215" t="s">
        <v>629</v>
      </c>
      <c r="AA83" s="223"/>
      <c r="AB83" s="215">
        <v>0</v>
      </c>
      <c r="AC83" s="215">
        <v>0</v>
      </c>
    </row>
    <row r="84" spans="1:29" x14ac:dyDescent="0.25">
      <c r="A84" s="216" t="s">
        <v>570</v>
      </c>
      <c r="B84" s="217" t="s">
        <v>580</v>
      </c>
      <c r="C84" s="222"/>
      <c r="D84" s="223"/>
      <c r="E84" s="224"/>
      <c r="F84" s="224"/>
      <c r="G84" s="215">
        <v>0</v>
      </c>
      <c r="H84" s="215">
        <v>0</v>
      </c>
      <c r="I84" s="215"/>
      <c r="J84" s="215">
        <v>0</v>
      </c>
      <c r="K84" s="215"/>
      <c r="L84" s="215">
        <v>0</v>
      </c>
      <c r="M84" s="215"/>
      <c r="N84" s="215">
        <v>0</v>
      </c>
      <c r="O84" s="223"/>
      <c r="P84" s="215">
        <v>0</v>
      </c>
      <c r="Q84" s="223"/>
      <c r="R84" s="215">
        <v>0</v>
      </c>
      <c r="S84" s="223"/>
      <c r="T84" s="215">
        <v>0</v>
      </c>
      <c r="U84" s="223"/>
      <c r="V84" s="215">
        <v>0</v>
      </c>
      <c r="W84" s="223"/>
      <c r="X84" s="215">
        <v>0</v>
      </c>
      <c r="Y84" s="223"/>
      <c r="Z84" s="215" t="s">
        <v>629</v>
      </c>
      <c r="AA84" s="223"/>
      <c r="AB84" s="215">
        <v>0</v>
      </c>
      <c r="AC84" s="215">
        <v>0</v>
      </c>
    </row>
    <row r="85" spans="1:29" x14ac:dyDescent="0.25">
      <c r="A85" s="216" t="s">
        <v>571</v>
      </c>
      <c r="B85" s="217" t="s">
        <v>581</v>
      </c>
      <c r="C85" s="222"/>
      <c r="D85" s="223"/>
      <c r="E85" s="224"/>
      <c r="F85" s="224"/>
      <c r="G85" s="215">
        <v>0</v>
      </c>
      <c r="H85" s="215">
        <v>0.26800000000000002</v>
      </c>
      <c r="I85" s="215"/>
      <c r="J85" s="215">
        <v>0</v>
      </c>
      <c r="K85" s="215"/>
      <c r="L85" s="215">
        <v>0</v>
      </c>
      <c r="M85" s="215"/>
      <c r="N85" s="215">
        <v>0</v>
      </c>
      <c r="O85" s="223"/>
      <c r="P85" s="215">
        <v>0</v>
      </c>
      <c r="Q85" s="223"/>
      <c r="R85" s="215">
        <v>0.27</v>
      </c>
      <c r="S85" s="223"/>
      <c r="T85" s="215">
        <v>0</v>
      </c>
      <c r="U85" s="223"/>
      <c r="V85" s="215">
        <v>0</v>
      </c>
      <c r="W85" s="223"/>
      <c r="X85" s="215">
        <v>0</v>
      </c>
      <c r="Y85" s="223"/>
      <c r="Z85" s="215" t="s">
        <v>629</v>
      </c>
      <c r="AA85" s="223"/>
      <c r="AB85" s="215">
        <v>0.26800000000000002</v>
      </c>
      <c r="AC85" s="215">
        <v>0.27</v>
      </c>
    </row>
    <row r="86" spans="1:29" x14ac:dyDescent="0.25">
      <c r="A86" s="216" t="s">
        <v>572</v>
      </c>
      <c r="B86" s="217" t="s">
        <v>582</v>
      </c>
      <c r="C86" s="225"/>
      <c r="D86" s="223"/>
      <c r="E86" s="224"/>
      <c r="F86" s="224"/>
      <c r="G86" s="215">
        <v>0</v>
      </c>
      <c r="H86" s="215">
        <v>0</v>
      </c>
      <c r="I86" s="215"/>
      <c r="J86" s="215">
        <v>0</v>
      </c>
      <c r="K86" s="215"/>
      <c r="L86" s="215">
        <v>0</v>
      </c>
      <c r="M86" s="224"/>
      <c r="N86" s="215">
        <v>0</v>
      </c>
      <c r="O86" s="223"/>
      <c r="P86" s="215">
        <v>0</v>
      </c>
      <c r="Q86" s="223"/>
      <c r="R86" s="215">
        <v>0</v>
      </c>
      <c r="S86" s="223"/>
      <c r="T86" s="215">
        <v>0</v>
      </c>
      <c r="U86" s="223"/>
      <c r="V86" s="215">
        <v>0</v>
      </c>
      <c r="W86" s="223"/>
      <c r="X86" s="215">
        <v>0</v>
      </c>
      <c r="Y86" s="223"/>
      <c r="Z86" s="215" t="s">
        <v>629</v>
      </c>
      <c r="AA86" s="223"/>
      <c r="AB86" s="215">
        <v>0</v>
      </c>
      <c r="AC86" s="21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M_TP2000.PR.0068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ограждения ПС 110 кВ Приозерная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511</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422</v>
      </c>
      <c r="J23" s="431" t="s">
        <v>423</v>
      </c>
      <c r="K23" s="431" t="s">
        <v>424</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36" t="s">
        <v>14</v>
      </c>
      <c r="AG24" s="136" t="s">
        <v>13</v>
      </c>
      <c r="AH24" s="137" t="s">
        <v>3</v>
      </c>
      <c r="AI24" s="137"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08" customWidth="1"/>
    <col min="3" max="3" width="45.7109375" style="16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531</v>
      </c>
    </row>
    <row r="4" spans="1:8" x14ac:dyDescent="0.25">
      <c r="B4" s="48"/>
    </row>
    <row r="5" spans="1:8" ht="18.75" x14ac:dyDescent="0.3">
      <c r="A5" s="434" t="str">
        <f>'1. паспорт местоположение'!A5:C5</f>
        <v>Год раскрытия информации: 2024 год</v>
      </c>
      <c r="B5" s="434"/>
      <c r="C5" s="163"/>
      <c r="D5" s="70"/>
      <c r="E5" s="70"/>
      <c r="F5" s="70"/>
      <c r="G5" s="70"/>
      <c r="H5" s="70"/>
    </row>
    <row r="6" spans="1:8" ht="18.75" x14ac:dyDescent="0.3">
      <c r="A6" s="141"/>
      <c r="B6" s="141"/>
      <c r="C6" s="164"/>
      <c r="D6" s="141"/>
      <c r="E6" s="141"/>
      <c r="F6" s="141"/>
      <c r="G6" s="141"/>
      <c r="H6" s="141"/>
    </row>
    <row r="7" spans="1:8" ht="18.75" x14ac:dyDescent="0.25">
      <c r="A7" s="268" t="s">
        <v>10</v>
      </c>
      <c r="B7" s="268"/>
      <c r="C7" s="165"/>
      <c r="D7" s="140"/>
      <c r="E7" s="140"/>
      <c r="F7" s="140"/>
      <c r="G7" s="140"/>
      <c r="H7" s="140"/>
    </row>
    <row r="8" spans="1:8" ht="18.75" x14ac:dyDescent="0.25">
      <c r="A8" s="140"/>
      <c r="B8" s="140"/>
      <c r="C8" s="165"/>
      <c r="D8" s="140"/>
      <c r="E8" s="140"/>
      <c r="F8" s="140"/>
      <c r="G8" s="140"/>
      <c r="H8" s="140"/>
    </row>
    <row r="9" spans="1:8" x14ac:dyDescent="0.25">
      <c r="A9" s="271" t="str">
        <f>'1. паспорт местоположение'!A9:C9</f>
        <v>АО "Россети Тюмень"</v>
      </c>
      <c r="B9" s="271"/>
      <c r="C9" s="166"/>
      <c r="D9" s="138"/>
      <c r="E9" s="138"/>
      <c r="F9" s="138"/>
      <c r="G9" s="138"/>
      <c r="H9" s="138"/>
    </row>
    <row r="10" spans="1:8" x14ac:dyDescent="0.25">
      <c r="A10" s="265" t="s">
        <v>9</v>
      </c>
      <c r="B10" s="265"/>
      <c r="C10" s="33"/>
      <c r="D10" s="139"/>
      <c r="E10" s="139"/>
      <c r="F10" s="139"/>
      <c r="G10" s="139"/>
      <c r="H10" s="139"/>
    </row>
    <row r="11" spans="1:8" ht="18.75" x14ac:dyDescent="0.25">
      <c r="A11" s="140"/>
      <c r="B11" s="140"/>
      <c r="C11" s="165"/>
      <c r="D11" s="140"/>
      <c r="E11" s="140"/>
      <c r="F11" s="140"/>
      <c r="G11" s="140"/>
      <c r="H11" s="140"/>
    </row>
    <row r="12" spans="1:8" ht="30.75" customHeight="1" x14ac:dyDescent="0.25">
      <c r="A12" s="271" t="str">
        <f>'1. паспорт местоположение'!A12:C12</f>
        <v>M_TP2000.PR.0068</v>
      </c>
      <c r="B12" s="271"/>
      <c r="C12" s="166"/>
      <c r="D12" s="138"/>
      <c r="E12" s="138"/>
      <c r="F12" s="138"/>
      <c r="G12" s="138"/>
      <c r="H12" s="138"/>
    </row>
    <row r="13" spans="1:8" x14ac:dyDescent="0.25">
      <c r="A13" s="265" t="s">
        <v>8</v>
      </c>
      <c r="B13" s="265"/>
      <c r="C13" s="33"/>
      <c r="D13" s="139"/>
      <c r="E13" s="139"/>
      <c r="F13" s="139"/>
      <c r="G13" s="139"/>
      <c r="H13" s="139"/>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ограждения ПС 110 кВ Приозерная</v>
      </c>
      <c r="B15" s="270"/>
      <c r="C15" s="166"/>
      <c r="D15" s="138"/>
      <c r="E15" s="138"/>
      <c r="F15" s="138"/>
      <c r="G15" s="138"/>
      <c r="H15" s="138"/>
    </row>
    <row r="16" spans="1:8" x14ac:dyDescent="0.25">
      <c r="A16" s="265" t="s">
        <v>7</v>
      </c>
      <c r="B16" s="265"/>
      <c r="C16" s="33"/>
      <c r="D16" s="139"/>
      <c r="E16" s="139"/>
      <c r="F16" s="139"/>
      <c r="G16" s="139"/>
      <c r="H16" s="139"/>
    </row>
    <row r="17" spans="1:2" x14ac:dyDescent="0.25">
      <c r="B17" s="110"/>
    </row>
    <row r="18" spans="1:2" ht="33.75" customHeight="1" x14ac:dyDescent="0.25">
      <c r="A18" s="439" t="s">
        <v>501</v>
      </c>
      <c r="B18" s="440"/>
    </row>
    <row r="19" spans="1:2" x14ac:dyDescent="0.25">
      <c r="B19" s="48"/>
    </row>
    <row r="20" spans="1:2" ht="16.5" thickBot="1" x14ac:dyDescent="0.3">
      <c r="B20" s="111"/>
    </row>
    <row r="21" spans="1:2" ht="16.5" thickBot="1" x14ac:dyDescent="0.3">
      <c r="A21" s="112" t="s">
        <v>373</v>
      </c>
      <c r="B21" s="113" t="str">
        <f>A15</f>
        <v>Модернизация ограждения ПС 110 кВ Приозерная</v>
      </c>
    </row>
    <row r="22" spans="1:2" ht="16.5" thickBot="1" x14ac:dyDescent="0.3">
      <c r="A22" s="112" t="s">
        <v>374</v>
      </c>
      <c r="B22" s="113" t="str">
        <f>CONCATENATE('1. паспорт местоположение'!C26,", ",'1. паспорт местоположение'!C27)</f>
        <v>ЯНАО, Надымский район</v>
      </c>
    </row>
    <row r="23" spans="1:2" ht="16.5" thickBot="1" x14ac:dyDescent="0.3">
      <c r="A23" s="112" t="s">
        <v>339</v>
      </c>
      <c r="B23" s="114" t="s">
        <v>527</v>
      </c>
    </row>
    <row r="24" spans="1:2" ht="16.5" thickBot="1" x14ac:dyDescent="0.3">
      <c r="A24" s="112" t="s">
        <v>375</v>
      </c>
      <c r="B24" s="114" t="s">
        <v>547</v>
      </c>
    </row>
    <row r="25" spans="1:2" ht="16.5" thickBot="1" x14ac:dyDescent="0.3">
      <c r="A25" s="115" t="s">
        <v>376</v>
      </c>
      <c r="B25" s="113">
        <v>2026</v>
      </c>
    </row>
    <row r="26" spans="1:2" ht="16.5" thickBot="1" x14ac:dyDescent="0.3">
      <c r="A26" s="116" t="s">
        <v>377</v>
      </c>
      <c r="B26" s="113" t="str">
        <f>'3.3 паспорт описание'!C30</f>
        <v>П</v>
      </c>
    </row>
    <row r="27" spans="1:2" ht="29.25" thickBot="1" x14ac:dyDescent="0.3">
      <c r="A27" s="259" t="s">
        <v>618</v>
      </c>
      <c r="B27" s="204">
        <v>12.8225189411503</v>
      </c>
    </row>
    <row r="28" spans="1:2" ht="16.5" thickBot="1" x14ac:dyDescent="0.3">
      <c r="A28" s="118" t="s">
        <v>378</v>
      </c>
      <c r="B28" s="118" t="s">
        <v>546</v>
      </c>
    </row>
    <row r="29" spans="1:2" ht="29.25" thickBot="1" x14ac:dyDescent="0.3">
      <c r="A29" s="123" t="s">
        <v>379</v>
      </c>
      <c r="B29" s="204">
        <f>B30</f>
        <v>0</v>
      </c>
    </row>
    <row r="30" spans="1:2" ht="29.25" thickBot="1" x14ac:dyDescent="0.3">
      <c r="A30" s="123" t="s">
        <v>380</v>
      </c>
      <c r="B30" s="204">
        <f>B32+B37+B42</f>
        <v>0</v>
      </c>
    </row>
    <row r="31" spans="1:2" ht="16.5" thickBot="1" x14ac:dyDescent="0.3">
      <c r="A31" s="118" t="s">
        <v>381</v>
      </c>
      <c r="B31" s="118"/>
    </row>
    <row r="32" spans="1:2" ht="29.25" thickBot="1" x14ac:dyDescent="0.3">
      <c r="A32" s="123" t="s">
        <v>382</v>
      </c>
      <c r="B32" s="204">
        <v>0</v>
      </c>
    </row>
    <row r="33" spans="1:2" ht="16.5" thickBot="1" x14ac:dyDescent="0.3">
      <c r="A33" s="118" t="s">
        <v>524</v>
      </c>
      <c r="B33" s="256">
        <v>0</v>
      </c>
    </row>
    <row r="34" spans="1:2" ht="16.5" thickBot="1" x14ac:dyDescent="0.3">
      <c r="A34" s="118" t="s">
        <v>384</v>
      </c>
      <c r="B34" s="256">
        <f>B33*100/B27</f>
        <v>0</v>
      </c>
    </row>
    <row r="35" spans="1:2" ht="16.5" thickBot="1" x14ac:dyDescent="0.3">
      <c r="A35" s="118" t="s">
        <v>385</v>
      </c>
      <c r="B35" s="256">
        <v>0</v>
      </c>
    </row>
    <row r="36" spans="1:2" ht="16.5" thickBot="1" x14ac:dyDescent="0.3">
      <c r="A36" s="118" t="s">
        <v>386</v>
      </c>
      <c r="B36" s="256">
        <v>0</v>
      </c>
    </row>
    <row r="37" spans="1:2" ht="29.25" thickBot="1" x14ac:dyDescent="0.3">
      <c r="A37" s="123" t="s">
        <v>387</v>
      </c>
      <c r="B37" s="204">
        <v>0</v>
      </c>
    </row>
    <row r="38" spans="1:2" ht="16.5" thickBot="1" x14ac:dyDescent="0.3">
      <c r="A38" s="118" t="s">
        <v>383</v>
      </c>
      <c r="B38" s="256">
        <v>0</v>
      </c>
    </row>
    <row r="39" spans="1:2" ht="16.5" thickBot="1" x14ac:dyDescent="0.3">
      <c r="A39" s="118" t="s">
        <v>384</v>
      </c>
      <c r="B39" s="256">
        <v>0</v>
      </c>
    </row>
    <row r="40" spans="1:2" ht="16.5" thickBot="1" x14ac:dyDescent="0.3">
      <c r="A40" s="118" t="s">
        <v>385</v>
      </c>
      <c r="B40" s="256">
        <v>0</v>
      </c>
    </row>
    <row r="41" spans="1:2" ht="16.5" thickBot="1" x14ac:dyDescent="0.3">
      <c r="A41" s="118" t="s">
        <v>386</v>
      </c>
      <c r="B41" s="256"/>
    </row>
    <row r="42" spans="1:2" ht="29.25" thickBot="1" x14ac:dyDescent="0.3">
      <c r="A42" s="123" t="s">
        <v>388</v>
      </c>
      <c r="B42" s="204">
        <v>0</v>
      </c>
    </row>
    <row r="43" spans="1:2" ht="16.5" thickBot="1" x14ac:dyDescent="0.3">
      <c r="A43" s="118" t="s">
        <v>525</v>
      </c>
      <c r="B43" s="256">
        <v>0</v>
      </c>
    </row>
    <row r="44" spans="1:2" ht="16.5" thickBot="1" x14ac:dyDescent="0.3">
      <c r="A44" s="118" t="s">
        <v>384</v>
      </c>
      <c r="B44" s="256">
        <f>B43*100/B27</f>
        <v>0</v>
      </c>
    </row>
    <row r="45" spans="1:2" ht="16.5" thickBot="1" x14ac:dyDescent="0.3">
      <c r="A45" s="118" t="s">
        <v>385</v>
      </c>
      <c r="B45" s="256">
        <v>0</v>
      </c>
    </row>
    <row r="46" spans="1:2" ht="16.5" thickBot="1" x14ac:dyDescent="0.3">
      <c r="A46" s="118" t="s">
        <v>386</v>
      </c>
      <c r="B46" s="256">
        <v>0</v>
      </c>
    </row>
    <row r="47" spans="1:2" ht="29.25" thickBot="1" x14ac:dyDescent="0.3">
      <c r="A47" s="117" t="s">
        <v>389</v>
      </c>
      <c r="B47" s="204">
        <v>0</v>
      </c>
    </row>
    <row r="48" spans="1:2" ht="16.5" thickBot="1" x14ac:dyDescent="0.3">
      <c r="A48" s="119" t="s">
        <v>381</v>
      </c>
      <c r="B48" s="124"/>
    </row>
    <row r="49" spans="1:3" ht="16.5" thickBot="1" x14ac:dyDescent="0.3">
      <c r="A49" s="119" t="s">
        <v>390</v>
      </c>
      <c r="B49" s="124"/>
    </row>
    <row r="50" spans="1:3" ht="16.5" thickBot="1" x14ac:dyDescent="0.3">
      <c r="A50" s="119" t="s">
        <v>391</v>
      </c>
      <c r="B50" s="124"/>
    </row>
    <row r="51" spans="1:3" ht="16.5" thickBot="1" x14ac:dyDescent="0.3">
      <c r="A51" s="119" t="s">
        <v>392</v>
      </c>
      <c r="B51" s="161"/>
    </row>
    <row r="52" spans="1:3" ht="16.5" thickBot="1" x14ac:dyDescent="0.3">
      <c r="A52" s="115" t="s">
        <v>393</v>
      </c>
      <c r="B52" s="204">
        <v>0</v>
      </c>
    </row>
    <row r="53" spans="1:3" ht="16.5" thickBot="1" x14ac:dyDescent="0.3">
      <c r="A53" s="115" t="s">
        <v>394</v>
      </c>
      <c r="B53" s="204">
        <v>0</v>
      </c>
    </row>
    <row r="54" spans="1:3" ht="16.5" thickBot="1" x14ac:dyDescent="0.3">
      <c r="A54" s="115" t="s">
        <v>395</v>
      </c>
      <c r="B54" s="204">
        <v>0</v>
      </c>
    </row>
    <row r="55" spans="1:3" ht="16.5" thickBot="1" x14ac:dyDescent="0.3">
      <c r="A55" s="116" t="s">
        <v>396</v>
      </c>
      <c r="B55" s="204">
        <v>0</v>
      </c>
    </row>
    <row r="56" spans="1:3" ht="15.75" customHeight="1" x14ac:dyDescent="0.25">
      <c r="A56" s="117" t="s">
        <v>397</v>
      </c>
      <c r="B56" s="119"/>
      <c r="C56" s="435"/>
    </row>
    <row r="57" spans="1:3" x14ac:dyDescent="0.25">
      <c r="A57" s="121" t="s">
        <v>398</v>
      </c>
      <c r="B57" s="121" t="s">
        <v>545</v>
      </c>
      <c r="C57" s="435"/>
    </row>
    <row r="58" spans="1:3" x14ac:dyDescent="0.25">
      <c r="A58" s="121" t="s">
        <v>399</v>
      </c>
      <c r="B58" s="121"/>
      <c r="C58" s="435"/>
    </row>
    <row r="59" spans="1:3" ht="16.5" thickBot="1" x14ac:dyDescent="0.3">
      <c r="A59" s="121" t="s">
        <v>400</v>
      </c>
      <c r="B59" s="121"/>
      <c r="C59" s="435"/>
    </row>
    <row r="60" spans="1:3" ht="16.5" thickBot="1" x14ac:dyDescent="0.3">
      <c r="A60" s="121" t="s">
        <v>401</v>
      </c>
      <c r="B60" s="118" t="s">
        <v>532</v>
      </c>
      <c r="C60" s="435"/>
    </row>
    <row r="61" spans="1:3" ht="16.5" thickBot="1" x14ac:dyDescent="0.3">
      <c r="A61" s="122" t="s">
        <v>402</v>
      </c>
      <c r="B61" s="118" t="s">
        <v>522</v>
      </c>
      <c r="C61" s="435"/>
    </row>
    <row r="62" spans="1:3" ht="30.75" thickBot="1" x14ac:dyDescent="0.3">
      <c r="A62" s="119" t="s">
        <v>403</v>
      </c>
      <c r="B62" s="120" t="s">
        <v>530</v>
      </c>
    </row>
    <row r="63" spans="1:3" ht="29.25" thickBot="1" x14ac:dyDescent="0.3">
      <c r="A63" s="115" t="s">
        <v>404</v>
      </c>
      <c r="B63" s="118" t="s">
        <v>532</v>
      </c>
    </row>
    <row r="64" spans="1:3" ht="16.5" thickBot="1" x14ac:dyDescent="0.3">
      <c r="A64" s="119" t="s">
        <v>381</v>
      </c>
      <c r="B64" s="125"/>
    </row>
    <row r="65" spans="1:3" ht="16.5" thickBot="1" x14ac:dyDescent="0.3">
      <c r="A65" s="119" t="s">
        <v>405</v>
      </c>
      <c r="B65" s="120"/>
    </row>
    <row r="66" spans="1:3" ht="16.5" thickBot="1" x14ac:dyDescent="0.3">
      <c r="A66" s="119" t="s">
        <v>406</v>
      </c>
      <c r="B66" s="125"/>
    </row>
    <row r="67" spans="1:3" ht="16.5" thickBot="1" x14ac:dyDescent="0.3">
      <c r="A67" s="126" t="s">
        <v>407</v>
      </c>
      <c r="B67" s="258" t="s">
        <v>529</v>
      </c>
      <c r="C67" s="167"/>
    </row>
    <row r="68" spans="1:3" ht="16.5" thickBot="1" x14ac:dyDescent="0.3">
      <c r="A68" s="115" t="s">
        <v>408</v>
      </c>
      <c r="B68" s="258" t="s">
        <v>529</v>
      </c>
    </row>
    <row r="69" spans="1:3" ht="16.5" thickBot="1" x14ac:dyDescent="0.3">
      <c r="A69" s="121" t="s">
        <v>409</v>
      </c>
      <c r="B69" s="127" t="s">
        <v>366</v>
      </c>
    </row>
    <row r="70" spans="1:3" ht="16.5" thickBot="1" x14ac:dyDescent="0.3">
      <c r="A70" s="121" t="s">
        <v>410</v>
      </c>
      <c r="B70" s="127" t="s">
        <v>366</v>
      </c>
    </row>
    <row r="71" spans="1:3" ht="16.5" thickBot="1" x14ac:dyDescent="0.3">
      <c r="A71" s="121" t="s">
        <v>411</v>
      </c>
      <c r="B71" s="127" t="s">
        <v>366</v>
      </c>
    </row>
    <row r="72" spans="1:3" ht="29.25" thickBot="1" x14ac:dyDescent="0.3">
      <c r="A72" s="128" t="s">
        <v>412</v>
      </c>
      <c r="B72" s="125" t="s">
        <v>627</v>
      </c>
      <c r="C72" s="168"/>
    </row>
    <row r="73" spans="1:3" ht="28.5" x14ac:dyDescent="0.25">
      <c r="A73" s="117" t="s">
        <v>413</v>
      </c>
      <c r="B73" s="436" t="s">
        <v>626</v>
      </c>
      <c r="C73" s="435"/>
    </row>
    <row r="74" spans="1:3" x14ac:dyDescent="0.25">
      <c r="A74" s="121" t="s">
        <v>414</v>
      </c>
      <c r="B74" s="437"/>
      <c r="C74" s="435"/>
    </row>
    <row r="75" spans="1:3" x14ac:dyDescent="0.25">
      <c r="A75" s="121" t="s">
        <v>415</v>
      </c>
      <c r="B75" s="437"/>
      <c r="C75" s="435"/>
    </row>
    <row r="76" spans="1:3" x14ac:dyDescent="0.25">
      <c r="A76" s="121" t="s">
        <v>416</v>
      </c>
      <c r="B76" s="437"/>
      <c r="C76" s="435"/>
    </row>
    <row r="77" spans="1:3" x14ac:dyDescent="0.25">
      <c r="A77" s="121" t="s">
        <v>417</v>
      </c>
      <c r="B77" s="437"/>
      <c r="C77" s="435"/>
    </row>
    <row r="78" spans="1:3" ht="16.5" thickBot="1" x14ac:dyDescent="0.3">
      <c r="A78" s="129" t="s">
        <v>418</v>
      </c>
      <c r="B78" s="438"/>
      <c r="C78" s="435"/>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2024-04-16T08:53:52Z</dcterms:modified>
</cp:coreProperties>
</file>