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4\"/>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7" i="22"/>
  <c r="B51" i="22"/>
  <c r="B34" i="22"/>
  <c r="B44" i="22" l="1"/>
  <c r="B39" i="22"/>
  <c r="B30" i="22"/>
  <c r="B29" i="22" s="1"/>
  <c r="C49" i="7" l="1"/>
  <c r="C48" i="7"/>
  <c r="C40" i="7" s="1"/>
  <c r="A15" i="6" l="1"/>
  <c r="A15" i="14"/>
  <c r="A16" i="13" l="1"/>
  <c r="E12" i="14" l="1"/>
  <c r="A5" i="23" l="1"/>
  <c r="A12" i="10" l="1"/>
  <c r="A11" i="17"/>
  <c r="A12" i="6"/>
  <c r="A13" i="13"/>
  <c r="A11" i="12"/>
  <c r="B26" i="22" l="1"/>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<sst xmlns="http://schemas.openxmlformats.org/spreadsheetml/2006/main" count="1228" uniqueCount="647">
  <si>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</si>
  <si>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</si>
  <si>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</si>
  <si>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</si>
  <si>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</si>
  <si>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</si>
  <si>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</si>
  <si>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</si>
  <si>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</si>
  <si>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</si>
  <si>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</si>
  <si>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</si>
  <si>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</si>
  <si>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</si>
  <si>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</si>
  <si>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</si>
  <si>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</si>
  <si>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</si>
  <si>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</si>
  <si>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</si>
  <si>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</si>
  <si>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</si>
  <si>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</si>
  <si>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</si>
  <si>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</si>
  <si>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</si>
  <si>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</si>
  <si>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</si>
  <si>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</si>
  <si>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</si>
  <si>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</si>
  <si>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</si>
  <si>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</si>
  <si>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</si>
  <si>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</si>
  <si>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</si>
  <si>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</si>
  <si>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</si>
  <si>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</si>
  <si>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</si>
  <si>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</si>
  <si>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</si>
  <si>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</si>
  <si>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</si>
  <si>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</si>
  <si>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</si>
  <si>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</si>
  <si>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</si>
  <si>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</si>
  <si>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</si>
  <si>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</si>
  <si>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</si>
  <si>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</si>
  <si>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</si>
  <si>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</si>
  <si>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</si>
  <si>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</si>
  <si>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</si>
  <si>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</si>
  <si>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</si>
  <si>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</si>
  <si>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</si>
  <si>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</si>
  <si>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</si>
  <si>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</si>
  <si>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</si>
  <si>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</si>
  <si>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</si>
  <si>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</si>
  <si>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</si>
  <si>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</si>
  <si>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</si>
  <si>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</si>
  <si>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</si>
  <si>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</si>
  <si>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</si>
  <si>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</si>
  <si>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</si>
  <si>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</si>
  <si>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</si>
  <si>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</si>
  <si>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</si>
  <si>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</si>
  <si>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</si>
  <si>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</si>
  <si>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</si>
  <si>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</si>
  <si>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</si>
  <si>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</si>
  <si>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</si>
  <si>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</si>
  <si>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</si>
  <si>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</si>
  <si>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</si>
  <si>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</si>
  <si>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</si>
  <si>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</si>
  <si>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</si>
  <si>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</si>
  <si>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</si>
  <si>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</si>
  <si>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</si>
  <si>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</si>
  <si>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</si>
  <si>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</si>
  <si>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</si>
  <si>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</si>
  <si>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</si>
  <si>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</si>
  <si>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</si>
  <si>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</si>
  <si>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</si>
  <si>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</si>
  <si>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</si>
  <si>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</si>
  <si>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</si>
  <si>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</si>
  <si>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</si>
  <si>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</si>
  <si>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</si>
  <si>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</si>
  <si>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</si>
  <si>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</si>
  <si>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</si>
  <si>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</si>
  <si>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</si>
  <si>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</si>
  <si>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</si>
  <si>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</si>
  <si>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</si>
  <si>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</si>
  <si>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</si>
  <si>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</si>
  <si>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</si>
  <si>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</si>
  <si>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</si>
  <si>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</si>
  <si>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</si>
  <si>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</si>
  <si>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</si>
  <si>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</si>
  <si>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</si>
  <si>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</si>
  <si>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</si>
  <si>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</si>
  <si>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</si>
  <si>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</si>
  <si>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</si>
  <si>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</si>
  <si>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</si>
  <si>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</si>
  <si>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</si>
  <si>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</si>
  <si>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</si>
  <si>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</si>
  <si>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</si>
  <si>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</si>
  <si>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</si>
  <si>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</si>
  <si>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</si>
  <si>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</si>
  <si>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</si>
  <si>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</si>
  <si>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</si>
  <si>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</si>
  <si>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</si>
  <si>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</si>
  <si>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</si>
  <si>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</si>
  <si>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</si>
  <si>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</si>
  <si>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</si>
  <si>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</si>
  <si>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</si>
  <si>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</si>
  <si>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</si>
  <si>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</si>
  <si>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</si>
  <si>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</si>
  <si>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</si>
  <si>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</si>
  <si>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</si>
  <si>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</si>
  <si>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</si>
  <si>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</si>
  <si>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</si>
  <si>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</si>
  <si>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</si>
  <si>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</si>
  <si>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</si>
  <si>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</si>
  <si>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</si>
  <si>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</si>
  <si>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</si>
  <si>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</si>
  <si>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</si>
  <si>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</si>
  <si>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</si>
  <si>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</si>
  <si>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</si>
  <si>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</si>
  <si>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</si>
  <si>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</si>
  <si>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</si>
  <si>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</si>
  <si>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</si>
  <si>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</si>
  <si>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</si>
  <si>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</si>
  <si>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</si>
  <si>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</si>
  <si>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</si>
  <si>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</si>
  <si>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</si>
  <si>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</si>
  <si>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</si>
  <si>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</si>
  <si>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</si>
  <si>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</si>
  <si>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</si>
  <si>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</si>
  <si>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</si>
  <si>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</si>
  <si>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</si>
  <si>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</si>
  <si>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</si>
  <si>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</si>
  <si>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</si>
  <si>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</si>
  <si>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</si>
  <si>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</si>
  <si>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</si>
  <si>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</si>
  <si>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</si>
  <si>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</si>
  <si>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</si>
  <si>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</si>
  <si>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</si>
  <si>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</si>
  <si>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</si>
  <si>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</si>
  <si>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</si>
  <si>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</si>
  <si>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</si>
  <si>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</si>
  <si>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</si>
  <si>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</si>
  <si>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</si>
  <si>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</si>
  <si>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</si>
  <si>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</si>
  <si>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</si>
  <si>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</si>
  <si>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</si>
  <si>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</si>
  <si>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</si>
  <si>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</si>
  <si>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</si>
  <si>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</si>
  <si>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</si>
  <si>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</si>
  <si>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</si>
  <si>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</si>
  <si>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</si>
  <si>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</si>
  <si>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</si>
  <si>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</si>
  <si>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</si>
  <si>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</si>
  <si>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</si>
  <si>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</si>
  <si>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</si>
  <si>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</si>
  <si>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</si>
  <si>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</si>
  <si>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</si>
  <si>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</si>
  <si>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</si>
  <si>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</si>
  <si>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</si>
  <si>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</si>
  <si>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</si>
  <si>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</si>
  <si>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</si>
  <si>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</si>
  <si>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</si>
  <si>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</si>
  <si>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</si>
  <si>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</si>
  <si>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</si>
  <si>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</si>
  <si>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</si>
  <si>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</si>
  <si>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</si>
  <si>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</si>
  <si>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</si>
  <si>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</si>
  <si>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</si>
  <si>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</si>
  <si>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</si>
  <si>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</si>
  <si>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</si>
  <si>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</si>
  <si>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</si>
  <si>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</si>
  <si>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</si>
  <si>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</si>
  <si>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</si>
  <si>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</si>
  <si>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</si>
  <si>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</si>
  <si>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</si>
  <si>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</si>
  <si>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</si>
  <si>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</si>
  <si>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</si>
  <si>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</si>
  <si>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</si>
  <si>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</si>
  <si>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</si>
  <si>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</si>
  <si>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</si>
  <si>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</si>
  <si>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</si>
  <si>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</si>
  <si>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</si>
  <si>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</si>
  <si>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</si>
  <si>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</si>
  <si>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</si>
  <si>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</si>
  <si>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</si>
  <si>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</si>
  <si>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</si>
  <si>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</si>
  <si>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</si>
  <si>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</si>
  <si>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</si>
  <si>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</si>
  <si>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</si>
  <si>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</si>
  <si>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</si>
  <si>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</si>
  <si>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</si>
  <si>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</si>
  <si>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</si>
  <si>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</si>
  <si>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</si>
  <si>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</si>
  <si>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</si>
  <si>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</si>
  <si>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</si>
  <si>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</si>
  <si>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</si>
  <si>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</si>
  <si>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</si>
  <si>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</si>
  <si>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</si>
  <si>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</si>
  <si>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</si>
  <si>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</si>
  <si>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</si>
  <si>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</si>
  <si>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</si>
  <si>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</si>
  <si>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</si>
  <si>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</si>
  <si>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</si>
  <si>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</si>
  <si>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</si>
  <si>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</si>
  <si>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</si>
  <si>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</si>
  <si>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</si>
  <si>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</si>
  <si>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</si>
  <si>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</si>
  <si>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</si>
  <si>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</si>
  <si>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</si>
  <si>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</si>
  <si>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</si>
  <si>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</si>
  <si>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</si>
  <si>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</si>
  <si>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</si>
  <si>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</si>
  <si>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</si>
  <si>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</si>
  <si>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</si>
  <si>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</si>
  <si>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</si>
  <si>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</si>
  <si>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</si>
  <si>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</si>
  <si>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</si>
  <si>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</si>
  <si>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</si>
  <si>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</si>
  <si>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</si>
  <si>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</si>
  <si>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</si>
  <si>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</si>
  <si>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</si>
  <si>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</si>
  <si>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</si>
  <si>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</si>
  <si>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</si>
  <si>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</si>
  <si>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</si>
  <si>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</si>
  <si>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</si>
  <si>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</si>
  <si>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</si>
  <si>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</si>
  <si>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</si>
  <si>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</si>
  <si>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</si>
  <si>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</si>
  <si>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</si>
  <si>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</si>
  <si>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</si>
  <si>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</si>
  <si>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</si>
  <si>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</si>
  <si>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</si>
  <si>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</si>
  <si>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</si>
  <si>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</si>
  <si>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</si>
  <si>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</si>
  <si>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</si>
  <si>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</si>
  <si>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</si>
  <si>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</si>
  <si>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</si>
  <si>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</si>
  <si>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</si>
  <si>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</si>
  <si>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</si>
  <si>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</si>
  <si>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</si>
  <si>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</si>
  <si>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</si>
  <si>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</si>
  <si>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</si>
  <si>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</si>
  <si>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</si>
  <si>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</si>
  <si>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</si>
  <si>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</si>
  <si>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</si>
  <si>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</si>
  <si>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</si>
  <si>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</si>
  <si>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</si>
  <si>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</si>
  <si>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</si>
  <si>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</si>
  <si>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</si>
  <si>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</si>
  <si>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</si>
  <si>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</si>
  <si>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</si>
  <si>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</si>
  <si>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</si>
  <si>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</si>
  <si>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</si>
  <si>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</si>
  <si>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</si>
  <si>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</si>
  <si>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</si>
  <si>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</si>
  <si>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</si>
  <si>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</si>
  <si>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</si>
  <si>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</si>
  <si>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</si>
  <si>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</si>
  <si>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</si>
  <si>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</si>
  <si>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</si>
  <si>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</si>
  <si>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</si>
  <si>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</si>
  <si>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</si>
  <si>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</si>
  <si>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</si>
  <si>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</si>
  <si>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</si>
  <si>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</si>
  <si>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</si>
  <si>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</si>
  <si>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</si>
  <si>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</si>
  <si>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</si>
  <si>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</si>
  <si>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</si>
  <si>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</si>
  <si>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</si>
  <si>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</si>
  <si>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</si>
  <si>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</si>
  <si>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</si>
  <si>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</si>
  <si>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</si>
  <si>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</si>
  <si>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</si>
  <si>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</si>
  <si>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</si>
  <si>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</si>
  <si>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</si>
  <si>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</si>
  <si>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</si>
  <si>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</si>
  <si>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</si>
  <si>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</si>
  <si>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</si>
  <si>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</si>
  <si>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</si>
  <si>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</si>
  <si>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</si>
  <si>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</si>
  <si>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</si>
  <si>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</si>
  <si>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</si>
  <si>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</si>
  <si>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</si>
  <si>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</si>
  <si>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</si>
  <si>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</si>
  <si>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</si>
  <si>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</si>
  <si>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</si>
  <si>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</si>
  <si>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</si>
  <si>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</si>
  <si>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</si>
  <si>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 xml:space="preserve">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</si>
  <si>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</si>
  <si>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</si>
  <si>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</si>
  <si>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</si>
  <si>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</si>
  <si>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Не требуется</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</si>
  <si>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</si>
  <si>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</si>
  <si>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</si>
  <si>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</si>
  <si>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</si>
  <si>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</si>
  <si>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</si>
  <si>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</si>
  <si>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</si>
  <si>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</si>
  <si>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</si>
  <si>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</si>
  <si>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</si>
  <si>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</si>
  <si>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</si>
  <si>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</si>
  <si>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</si>
  <si>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</si>
  <si>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</si>
  <si>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</si>
  <si>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</si>
  <si>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</si>
  <si>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</si>
  <si>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</si>
  <si>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</si>
  <si>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</si>
  <si>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</si>
  <si>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</si>
  <si>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</si>
  <si>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</si>
  <si>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</si>
  <si>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</si>
  <si>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</si>
  <si>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</si>
  <si>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</si>
  <si>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</si>
  <si>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</si>
  <si>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</si>
  <si>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</si>
  <si>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</si>
  <si>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</si>
  <si>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</si>
  <si>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</si>
  <si>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</si>
  <si>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</si>
  <si>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</si>
  <si>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</si>
  <si>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</si>
  <si>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</si>
  <si>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</si>
  <si>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</si>
  <si>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</si>
  <si>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</si>
  <si>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</si>
  <si>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</si>
  <si>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</si>
  <si>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</si>
  <si>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</si>
  <si>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</si>
  <si>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</si>
  <si>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</si>
  <si>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</si>
  <si>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</si>
  <si>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</si>
  <si>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</si>
  <si>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</si>
  <si>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</si>
  <si>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</si>
  <si>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</si>
  <si>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</si>
  <si>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</si>
  <si>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4 869,12 тыс. руб/шт.</t>
  </si>
  <si>
    <t xml:space="preserve"> по состоянию на 01.01.2023</t>
  </si>
  <si>
    <t>по состоянию на 01.01.2024</t>
  </si>
  <si>
    <t xml:space="preserve">Факт 2023 года </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</si>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</sst>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 numFmtId="171" formatCode="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69" fontId="11" fillId="0" borderId="0" xfId="2" applyNumberFormat="1" applyFont="1" applyAlignment="1">
      <alignment vertical="center"/>
    </xf>
    <xf numFmtId="0" fontId="62"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9" fontId="42" fillId="0" borderId="30"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45"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8" t="s">
        <v>615</v>
      </c>
      <c r="B5" s="278"/>
      <c r="C5" s="278"/>
      <c r="D5" s="155"/>
      <c r="E5" s="155"/>
      <c r="F5" s="155"/>
      <c r="G5" s="155"/>
      <c r="H5" s="155"/>
      <c r="I5" s="155"/>
      <c r="J5" s="155"/>
    </row>
    <row r="6" spans="1:22" s="12" customFormat="1" ht="18.75" x14ac:dyDescent="0.3">
      <c r="A6" s="17"/>
      <c r="F6" s="16"/>
      <c r="G6" s="16"/>
      <c r="H6" s="15"/>
    </row>
    <row r="7" spans="1:22" s="12" customFormat="1" ht="18.75" x14ac:dyDescent="0.2">
      <c r="A7" s="282" t="s">
        <v>10</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526</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9</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583</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8</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5" t="s">
        <v>539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508</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527</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64</v>
      </c>
      <c r="B23" s="36" t="s">
        <v>65</v>
      </c>
      <c r="C23" s="25" t="s">
        <v>646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456</v>
      </c>
      <c r="C25" s="162" t="s">
        <v>528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62" t="s">
        <v>529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62" t="s">
        <v>580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457</v>
      </c>
      <c r="C28" s="162"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458</v>
      </c>
      <c r="C29" s="162"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459</v>
      </c>
      <c r="C30" s="162"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460</v>
      </c>
      <c r="C31" s="162"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461</v>
      </c>
      <c r="C32" s="162"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462</v>
      </c>
      <c r="C33" s="37"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40" t="s">
        <v>463</v>
      </c>
      <c r="C34" s="37"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3,97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21">
        <f>'6.2. Паспорт фин осв ввод'!AC24</f>
        <v>3.970018042023336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22">
        <f>'6.2. Паспорт фин осв ввод'!AC30</f>
        <v>2.7049557716633368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M_TP2000.PR.0084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483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6" t="s">
        <v>6</v>
      </c>
      <c r="B19" s="286" t="s">
        <v>109</v>
      </c>
      <c r="C19" s="287"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89" t="s">
        <v>475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2" t="s">
        <v>373</v>
      </c>
      <c r="R20" s="43" t="s">
        <v>374</v>
      </c>
      <c r="S20" s="289"/>
      <c r="T20" s="28"/>
      <c r="U20" s="28"/>
      <c r="V20" s="28"/>
      <c r="W20" s="28"/>
      <c r="X20" s="28"/>
      <c r="Y20" s="28"/>
      <c r="Z20" s="27"/>
      <c r="AA20" s="27"/>
      <c r="AB20" s="27"/>
    </row>
    <row r="21" spans="1:28" s="3" customFormat="1" ht="18.75" x14ac:dyDescent="0.2">
      <c r="A21" s="42">
        <v>1</v>
      </c>
      <c r="B21" s="47">
        <v>2</v>
      </c>
      <c r="C21" s="42">
        <v>3</v>
      </c>
      <c r="D21" s="47">
        <v>4</v>
      </c>
      <c r="E21" s="42">
        <v>5</v>
      </c>
      <c r="F21" s="47">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5"/>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M_TP2000.PR.0084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488</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96" t="s">
        <v>124</v>
      </c>
      <c r="R22" s="96" t="s">
        <v>487</v>
      </c>
      <c r="S22" s="96" t="s">
        <v>123</v>
      </c>
      <c r="T22" s="96" t="s">
        <v>122</v>
      </c>
    </row>
    <row r="23" spans="1:113" ht="51.75" customHeight="1" x14ac:dyDescent="0.25">
      <c r="A23" s="303"/>
      <c r="B23" s="153" t="s">
        <v>120</v>
      </c>
      <c r="C23" s="153" t="s">
        <v>121</v>
      </c>
      <c r="D23" s="299"/>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3" t="s">
        <v>522</v>
      </c>
      <c r="C29" s="293"/>
      <c r="D29" s="293"/>
      <c r="E29" s="293"/>
      <c r="F29" s="293"/>
      <c r="G29" s="293"/>
      <c r="H29" s="293"/>
      <c r="I29" s="293"/>
      <c r="J29" s="293"/>
      <c r="K29" s="293"/>
      <c r="L29" s="293"/>
      <c r="M29" s="293"/>
      <c r="N29" s="293"/>
      <c r="O29" s="293"/>
      <c r="P29" s="293"/>
      <c r="Q29" s="293"/>
      <c r="R29" s="29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M_TP2000.PR.0084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1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25"/>
    <row r="21" spans="1:27" ht="15.75" customHeight="1" x14ac:dyDescent="0.25">
      <c r="A21" s="308" t="s">
        <v>6</v>
      </c>
      <c r="B21" s="311" t="s">
        <v>496</v>
      </c>
      <c r="C21" s="312"/>
      <c r="D21" s="311" t="s">
        <v>498</v>
      </c>
      <c r="E21" s="312"/>
      <c r="F21" s="304" t="s">
        <v>103</v>
      </c>
      <c r="G21" s="306"/>
      <c r="H21" s="306"/>
      <c r="I21" s="305"/>
      <c r="J21" s="308" t="s">
        <v>499</v>
      </c>
      <c r="K21" s="311" t="s">
        <v>500</v>
      </c>
      <c r="L21" s="312"/>
      <c r="M21" s="311" t="s">
        <v>501</v>
      </c>
      <c r="N21" s="312"/>
      <c r="O21" s="311" t="s">
        <v>489</v>
      </c>
      <c r="P21" s="312"/>
      <c r="Q21" s="311" t="s">
        <v>136</v>
      </c>
      <c r="R21" s="312"/>
      <c r="S21" s="308" t="s">
        <v>135</v>
      </c>
      <c r="T21" s="308" t="s">
        <v>502</v>
      </c>
      <c r="U21" s="308" t="s">
        <v>497</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6" t="s">
        <v>124</v>
      </c>
      <c r="Y22" s="96" t="s">
        <v>487</v>
      </c>
      <c r="Z22" s="96" t="s">
        <v>123</v>
      </c>
      <c r="AA22" s="96" t="s">
        <v>122</v>
      </c>
    </row>
    <row r="23" spans="1:27" ht="60" customHeight="1" x14ac:dyDescent="0.25">
      <c r="A23" s="310"/>
      <c r="B23" s="151" t="s">
        <v>120</v>
      </c>
      <c r="C23" s="15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R60" sqref="R6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
        <v>526</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M_TP2000.PR.0084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482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494</v>
      </c>
      <c r="C22" s="152" t="s">
        <v>643</v>
      </c>
      <c r="D22" s="29"/>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78" t="s">
        <v>541</v>
      </c>
      <c r="D23" s="23"/>
      <c r="E23" s="23"/>
      <c r="F23" s="23"/>
      <c r="G23" s="23"/>
      <c r="H23" s="23"/>
      <c r="I23" s="23"/>
      <c r="J23" s="23"/>
      <c r="K23" s="23"/>
      <c r="L23" s="23"/>
      <c r="M23" s="23"/>
      <c r="N23" s="23"/>
      <c r="O23" s="23"/>
      <c r="P23" s="23"/>
      <c r="Q23" s="23"/>
      <c r="R23" s="23"/>
      <c r="S23" s="23"/>
      <c r="T23" s="23"/>
      <c r="U23" s="23"/>
    </row>
    <row r="24" spans="1:21" ht="165.75" customHeight="1" x14ac:dyDescent="0.25">
      <c r="A24" s="24" t="s">
        <v>63</v>
      </c>
      <c r="B24" s="26" t="s">
        <v>514</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532</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495</v>
      </c>
      <c r="C27" s="162"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8"/>
      <c r="AB6" s="14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0"/>
      <c r="AB9" s="15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8"/>
      <c r="AB10" s="148"/>
    </row>
    <row r="11" spans="1:28" x14ac:dyDescent="0.25">
      <c r="A11" s="284" t="str">
        <f>'1. паспорт местоположение'!A12:C12</f>
        <v>M_TP2000.PR.0084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9"/>
      <c r="AB11" s="149"/>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0"/>
      <c r="AB12" s="15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0"/>
      <c r="AB15" s="15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8"/>
      <c r="AB16" s="15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8"/>
      <c r="AB17" s="15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8"/>
      <c r="AB18" s="15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8"/>
      <c r="AB19" s="15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9"/>
      <c r="AB20" s="15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9"/>
      <c r="AB21" s="159"/>
    </row>
    <row r="22" spans="1:28" x14ac:dyDescent="0.25">
      <c r="A22" s="317" t="s">
        <v>513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0"/>
      <c r="AB22" s="160"/>
    </row>
    <row r="23" spans="1:28" ht="32.25" customHeight="1" x14ac:dyDescent="0.25">
      <c r="A23" s="319" t="s">
        <v>368</v>
      </c>
      <c r="B23" s="320"/>
      <c r="C23" s="320"/>
      <c r="D23" s="320"/>
      <c r="E23" s="320"/>
      <c r="F23" s="320"/>
      <c r="G23" s="320"/>
      <c r="H23" s="320"/>
      <c r="I23" s="320"/>
      <c r="J23" s="320"/>
      <c r="K23" s="320"/>
      <c r="L23" s="321"/>
      <c r="M23" s="318" t="s">
        <v>369</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M_TP2000.PR.0084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3" t="s">
        <v>491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530</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topLeftCell="A5" zoomScaleNormal="100" zoomScaleSheetLayoutView="100" zoomScalePageLayoutView="50" workbookViewId="0">
      <selection activeCell="A5" sqref="A5:L5"/>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ht="18.75" x14ac:dyDescent="0.2">
      <c r="A1" s="185"/>
      <c r="B1" s="186"/>
      <c r="C1" s="186"/>
      <c r="D1" s="186"/>
      <c r="E1" s="186"/>
      <c r="F1" s="186"/>
      <c r="G1" s="186"/>
      <c r="H1" s="186"/>
      <c r="I1" s="187"/>
      <c r="J1" s="187"/>
      <c r="K1" s="188" t="s">
        <v>70</v>
      </c>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8" t="s">
        <v>70</v>
      </c>
    </row>
    <row r="2" spans="1:44" ht="18.75" x14ac:dyDescent="0.3">
      <c r="A2" s="185"/>
      <c r="B2" s="186"/>
      <c r="C2" s="186"/>
      <c r="D2" s="186"/>
      <c r="E2" s="186"/>
      <c r="F2" s="186"/>
      <c r="G2" s="186"/>
      <c r="H2" s="186"/>
      <c r="I2" s="187"/>
      <c r="J2" s="187"/>
      <c r="K2" s="189" t="s">
        <v>11</v>
      </c>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9" t="s">
        <v>11</v>
      </c>
    </row>
    <row r="3" spans="1:44" ht="18.75" x14ac:dyDescent="0.3">
      <c r="A3" s="17"/>
      <c r="B3" s="186"/>
      <c r="C3" s="186"/>
      <c r="D3" s="186"/>
      <c r="E3" s="186"/>
      <c r="F3" s="186"/>
      <c r="G3" s="186"/>
      <c r="H3" s="186"/>
      <c r="I3" s="187"/>
      <c r="J3" s="187"/>
      <c r="K3" s="189" t="s">
        <v>69</v>
      </c>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9" t="s">
        <v>581</v>
      </c>
    </row>
    <row r="4" spans="1:44" ht="18.75" x14ac:dyDescent="0.3">
      <c r="A4" s="17"/>
      <c r="B4" s="186"/>
      <c r="C4" s="186"/>
      <c r="D4" s="186"/>
      <c r="E4" s="186"/>
      <c r="F4" s="186"/>
      <c r="G4" s="186"/>
      <c r="H4" s="186"/>
      <c r="I4" s="187"/>
      <c r="J4" s="187"/>
      <c r="K4" s="189"/>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row>
    <row r="5" spans="1:44" s="167" customFormat="1" ht="24.75" customHeight="1" x14ac:dyDescent="0.25">
      <c r="A5" s="278" t="str">
        <f>'1. паспорт местоположение'!A5:C5</f>
        <v>Год раскрытия информации: 2024 год</v>
      </c>
      <c r="B5" s="389"/>
      <c r="C5" s="389"/>
      <c r="D5" s="389"/>
      <c r="E5" s="389"/>
      <c r="F5" s="389"/>
      <c r="G5" s="389"/>
      <c r="H5" s="389"/>
      <c r="I5" s="389"/>
      <c r="J5" s="389"/>
      <c r="K5" s="389"/>
      <c r="L5" s="38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167" customFormat="1" ht="20.25" customHeight="1" x14ac:dyDescent="0.3">
      <c r="A6" s="17"/>
      <c r="B6" s="186"/>
      <c r="C6" s="186"/>
      <c r="D6" s="186"/>
      <c r="E6" s="186"/>
      <c r="F6" s="186"/>
      <c r="G6" s="186"/>
      <c r="H6" s="186"/>
      <c r="I6" s="187"/>
      <c r="J6" s="187"/>
      <c r="K6" s="189"/>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44" ht="27.75" customHeight="1" x14ac:dyDescent="0.25">
      <c r="A7" s="282" t="s">
        <v>10</v>
      </c>
      <c r="B7" s="389"/>
      <c r="C7" s="389"/>
      <c r="D7" s="389"/>
      <c r="E7" s="389"/>
      <c r="F7" s="389"/>
      <c r="G7" s="389"/>
      <c r="H7" s="389"/>
      <c r="I7" s="389"/>
      <c r="J7" s="389"/>
      <c r="K7" s="389"/>
      <c r="L7" s="389"/>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ht="18.75" x14ac:dyDescent="0.2">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86"/>
      <c r="AA8" s="186"/>
      <c r="AB8" s="186"/>
      <c r="AC8" s="186"/>
      <c r="AD8" s="186"/>
      <c r="AE8" s="186"/>
      <c r="AF8" s="186"/>
      <c r="AG8" s="186"/>
      <c r="AH8" s="186"/>
      <c r="AI8" s="186"/>
      <c r="AJ8" s="186"/>
      <c r="AK8" s="186"/>
      <c r="AL8" s="186"/>
      <c r="AM8" s="186"/>
      <c r="AN8" s="186"/>
      <c r="AO8" s="186"/>
      <c r="AP8" s="186"/>
      <c r="AQ8" s="186"/>
      <c r="AR8" s="186"/>
    </row>
    <row r="9" spans="1:44" x14ac:dyDescent="0.25">
      <c r="A9" s="285" t="s">
        <v>526</v>
      </c>
      <c r="B9" s="389"/>
      <c r="C9" s="389"/>
      <c r="D9" s="389"/>
      <c r="E9" s="389"/>
      <c r="F9" s="389"/>
      <c r="G9" s="389"/>
      <c r="H9" s="389"/>
      <c r="I9" s="389"/>
      <c r="J9" s="389"/>
      <c r="K9" s="389"/>
      <c r="L9" s="389"/>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x14ac:dyDescent="0.25">
      <c r="A10" s="279" t="s">
        <v>9</v>
      </c>
      <c r="B10" s="389"/>
      <c r="C10" s="389"/>
      <c r="D10" s="389"/>
      <c r="E10" s="389"/>
      <c r="F10" s="389"/>
      <c r="G10" s="389"/>
      <c r="H10" s="389"/>
      <c r="I10" s="389"/>
      <c r="J10" s="389"/>
      <c r="K10" s="389"/>
      <c r="L10" s="38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ht="27.75" customHeight="1" x14ac:dyDescent="0.2">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86"/>
      <c r="AA11" s="186"/>
      <c r="AB11" s="186"/>
      <c r="AC11" s="186"/>
      <c r="AD11" s="186"/>
      <c r="AE11" s="186"/>
      <c r="AF11" s="186"/>
      <c r="AG11" s="186"/>
      <c r="AH11" s="186"/>
      <c r="AI11" s="186"/>
      <c r="AJ11" s="186"/>
      <c r="AK11" s="186"/>
      <c r="AL11" s="186"/>
      <c r="AM11" s="186"/>
      <c r="AN11" s="186"/>
      <c r="AO11" s="186"/>
      <c r="AP11" s="186"/>
      <c r="AQ11" s="186"/>
      <c r="AR11" s="186"/>
    </row>
    <row r="12" spans="1:44" ht="27.75" customHeight="1" x14ac:dyDescent="0.25">
      <c r="A12" s="390" t="str">
        <f>'1. паспорт местоположение'!A12:C12</f>
        <v>M_TP2000.PR.0084</v>
      </c>
      <c r="B12" s="391"/>
      <c r="C12" s="391"/>
      <c r="D12" s="391"/>
      <c r="E12" s="391"/>
      <c r="F12" s="391"/>
      <c r="G12" s="391"/>
      <c r="H12" s="391"/>
      <c r="I12" s="391"/>
      <c r="J12" s="391"/>
      <c r="K12" s="391"/>
      <c r="L12" s="391"/>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ht="27.75" customHeight="1" x14ac:dyDescent="0.25">
      <c r="A13" s="279" t="s">
        <v>8</v>
      </c>
      <c r="B13" s="389"/>
      <c r="C13" s="389"/>
      <c r="D13" s="389"/>
      <c r="E13" s="389"/>
      <c r="F13" s="389"/>
      <c r="G13" s="389"/>
      <c r="H13" s="389"/>
      <c r="I13" s="389"/>
      <c r="J13" s="389"/>
      <c r="K13" s="389"/>
      <c r="L13" s="38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ht="27.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2"/>
      <c r="AA14" s="192"/>
      <c r="AB14" s="192"/>
      <c r="AC14" s="192"/>
      <c r="AD14" s="192"/>
      <c r="AE14" s="192"/>
      <c r="AF14" s="192"/>
      <c r="AG14" s="192"/>
      <c r="AH14" s="192"/>
      <c r="AI14" s="192"/>
      <c r="AJ14" s="192"/>
      <c r="AK14" s="192"/>
      <c r="AL14" s="192"/>
      <c r="AM14" s="192"/>
      <c r="AN14" s="192"/>
      <c r="AO14" s="192"/>
      <c r="AP14" s="192"/>
      <c r="AQ14" s="192"/>
      <c r="AR14" s="192"/>
    </row>
    <row r="15" spans="1:44" ht="72.75" customHeight="1" x14ac:dyDescent="0.25">
      <c r="A15" s="392"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89"/>
      <c r="C15" s="389"/>
      <c r="D15" s="389"/>
      <c r="E15" s="389"/>
      <c r="F15" s="389"/>
      <c r="G15" s="389"/>
      <c r="H15" s="389"/>
      <c r="I15" s="389"/>
      <c r="J15" s="389"/>
      <c r="K15" s="389"/>
      <c r="L15" s="389"/>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ht="27.75" customHeight="1" x14ac:dyDescent="0.25">
      <c r="A16" s="279" t="s">
        <v>7</v>
      </c>
      <c r="B16" s="389"/>
      <c r="C16" s="389"/>
      <c r="D16" s="389"/>
      <c r="E16" s="389"/>
      <c r="F16" s="389"/>
      <c r="G16" s="389"/>
      <c r="H16" s="389"/>
      <c r="I16" s="389"/>
      <c r="J16" s="389"/>
      <c r="K16" s="389"/>
      <c r="L16" s="38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ht="27.75" customHeight="1" x14ac:dyDescent="0.2">
      <c r="A17" s="182"/>
      <c r="B17" s="182"/>
      <c r="C17" s="182"/>
      <c r="D17" s="182"/>
      <c r="E17" s="182"/>
      <c r="F17" s="182"/>
      <c r="G17" s="182"/>
      <c r="H17" s="182"/>
      <c r="I17" s="182"/>
      <c r="J17" s="182"/>
      <c r="K17" s="182"/>
      <c r="L17" s="182"/>
      <c r="M17" s="193"/>
      <c r="N17" s="193"/>
      <c r="O17" s="193"/>
      <c r="P17" s="193"/>
      <c r="Q17" s="193"/>
      <c r="R17" s="193"/>
      <c r="S17" s="193"/>
      <c r="T17" s="193"/>
      <c r="U17" s="193"/>
      <c r="V17" s="193"/>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row>
    <row r="18" spans="1:45" ht="27.75" customHeight="1" x14ac:dyDescent="0.25">
      <c r="A18" s="281" t="s">
        <v>582</v>
      </c>
      <c r="B18" s="389"/>
      <c r="C18" s="389"/>
      <c r="D18" s="389"/>
      <c r="E18" s="389"/>
      <c r="F18" s="389"/>
      <c r="G18" s="389"/>
      <c r="H18" s="389"/>
      <c r="I18" s="389"/>
      <c r="J18" s="389"/>
      <c r="K18" s="389"/>
      <c r="L18" s="389"/>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27.75" customHeight="1" x14ac:dyDescent="0.25">
      <c r="A19" s="202"/>
      <c r="B19" s="202"/>
      <c r="C19" s="202"/>
      <c r="D19" s="202"/>
      <c r="E19" s="202"/>
      <c r="F19" s="202"/>
      <c r="G19" s="202"/>
      <c r="H19" s="202"/>
      <c r="I19" s="202"/>
      <c r="J19" s="202"/>
      <c r="K19" s="202"/>
      <c r="L19" s="202"/>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6"/>
      <c r="AP19" s="196"/>
      <c r="AQ19" s="196"/>
      <c r="AR19" s="188"/>
    </row>
    <row r="20" spans="1:45" ht="27.75" customHeight="1" x14ac:dyDescent="0.25">
      <c r="A20" s="169"/>
      <c r="K20" s="170"/>
      <c r="T20" s="171"/>
      <c r="U20" s="183"/>
      <c r="V20" s="183"/>
      <c r="W20" s="183"/>
      <c r="X20" s="183"/>
      <c r="Y20" s="171"/>
    </row>
    <row r="21" spans="1:45" ht="27.75" x14ac:dyDescent="0.4">
      <c r="A21" s="169"/>
      <c r="B21" s="172"/>
      <c r="K21" s="164"/>
      <c r="T21" s="166"/>
      <c r="U21" s="394"/>
      <c r="V21" s="394"/>
      <c r="W21" s="394"/>
      <c r="X21" s="166"/>
      <c r="Y21" s="166"/>
    </row>
    <row r="22" spans="1:45" ht="27.75" x14ac:dyDescent="0.4">
      <c r="A22" s="169"/>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7.75" x14ac:dyDescent="0.4">
      <c r="D23" s="169"/>
      <c r="U23" s="166"/>
      <c r="V23" s="166"/>
      <c r="W23" s="166"/>
      <c r="X23" s="166"/>
      <c r="Y23" s="166"/>
    </row>
    <row r="24" spans="1:45" s="231" customFormat="1"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8"/>
      <c r="AN24" s="228"/>
      <c r="AO24" s="229"/>
      <c r="AP24" s="229"/>
      <c r="AQ24" s="229"/>
      <c r="AR24" s="229"/>
      <c r="AS24" s="230"/>
    </row>
    <row r="25" spans="1:45" s="231" customFormat="1" ht="12.75" customHeight="1" x14ac:dyDescent="0.25">
      <c r="A25" s="367" t="s">
        <v>591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2"/>
      <c r="AN25" s="387" t="s">
        <v>342</v>
      </c>
      <c r="AO25" s="387"/>
      <c r="AP25" s="387"/>
      <c r="AQ25" s="388"/>
      <c r="AR25" s="388"/>
      <c r="AS25" s="230"/>
    </row>
    <row r="26" spans="1:45" s="231" customFormat="1"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3"/>
      <c r="AL26" s="343"/>
      <c r="AM26" s="232"/>
      <c r="AN26" s="380" t="s">
        <v>340</v>
      </c>
      <c r="AO26" s="381"/>
      <c r="AP26" s="382"/>
      <c r="AQ26" s="372"/>
      <c r="AR26" s="373"/>
      <c r="AS26" s="230"/>
    </row>
    <row r="27" spans="1:45" s="231" customFormat="1"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3"/>
      <c r="AL27" s="343"/>
      <c r="AM27" s="232"/>
      <c r="AN27" s="380" t="s">
        <v>338</v>
      </c>
      <c r="AO27" s="381"/>
      <c r="AP27" s="382"/>
      <c r="AQ27" s="372"/>
      <c r="AR27" s="373"/>
      <c r="AS27" s="230"/>
    </row>
    <row r="28" spans="1:45" s="231" customFormat="1" ht="27.75" customHeight="1" thickBot="1" x14ac:dyDescent="0.3">
      <c r="A28" s="383" t="s">
        <v>337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8"/>
      <c r="AL28" s="358"/>
      <c r="AM28" s="232"/>
      <c r="AN28" s="369" t="s">
        <v>592</v>
      </c>
      <c r="AO28" s="370"/>
      <c r="AP28" s="371"/>
      <c r="AQ28" s="372"/>
      <c r="AR28" s="373"/>
      <c r="AS28" s="230"/>
    </row>
    <row r="29" spans="1:45" s="231" customFormat="1" ht="17.25" customHeight="1" x14ac:dyDescent="0.25">
      <c r="A29" s="374" t="s">
        <v>336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6"/>
      <c r="AL29" s="366"/>
      <c r="AM29" s="232"/>
      <c r="AN29" s="377"/>
      <c r="AO29" s="378"/>
      <c r="AP29" s="378"/>
      <c r="AQ29" s="372"/>
      <c r="AR29" s="379"/>
      <c r="AS29" s="230"/>
    </row>
    <row r="30" spans="1:45" s="231" customFormat="1" ht="17.25" customHeight="1" x14ac:dyDescent="0.25">
      <c r="A30" s="347" t="s">
        <v>593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3"/>
      <c r="AL30" s="343"/>
      <c r="AM30" s="232"/>
      <c r="AS30" s="230"/>
    </row>
    <row r="31" spans="1:45" s="231" customFormat="1"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3"/>
      <c r="AL31" s="343"/>
      <c r="AM31" s="232"/>
      <c r="AN31" s="232"/>
      <c r="AO31" s="233"/>
      <c r="AP31" s="233"/>
      <c r="AQ31" s="233"/>
      <c r="AR31" s="233"/>
      <c r="AS31" s="230"/>
    </row>
    <row r="32" spans="1:45" s="231" customFormat="1"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3"/>
      <c r="AL32" s="343"/>
      <c r="AM32" s="232"/>
      <c r="AN32" s="232"/>
      <c r="AO32" s="232"/>
      <c r="AP32" s="232"/>
      <c r="AQ32" s="232"/>
      <c r="AR32" s="232"/>
      <c r="AS32" s="230"/>
    </row>
    <row r="33" spans="1:45" s="231" customFormat="1"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9"/>
      <c r="AL33" s="359"/>
      <c r="AM33" s="232"/>
      <c r="AN33" s="232"/>
      <c r="AO33" s="232"/>
      <c r="AP33" s="232"/>
      <c r="AQ33" s="232"/>
      <c r="AR33" s="232"/>
      <c r="AS33" s="230"/>
    </row>
    <row r="34" spans="1:45" s="231" customFormat="1"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3"/>
      <c r="AL34" s="343"/>
      <c r="AM34" s="232"/>
      <c r="AN34" s="232"/>
      <c r="AO34" s="232"/>
      <c r="AP34" s="232"/>
      <c r="AQ34" s="232"/>
      <c r="AR34" s="232"/>
      <c r="AS34" s="230"/>
    </row>
    <row r="35" spans="1:45" s="231"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3"/>
      <c r="AL35" s="343"/>
      <c r="AM35" s="232"/>
      <c r="AN35" s="232"/>
      <c r="AO35" s="232"/>
      <c r="AP35" s="232"/>
      <c r="AQ35" s="232"/>
      <c r="AR35" s="232"/>
      <c r="AS35" s="230"/>
    </row>
    <row r="36" spans="1:45" s="231" customFormat="1"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32"/>
      <c r="AN36" s="232"/>
      <c r="AO36" s="232"/>
      <c r="AP36" s="232"/>
      <c r="AQ36" s="232"/>
      <c r="AR36" s="232"/>
      <c r="AS36" s="230"/>
    </row>
    <row r="37" spans="1:45" s="231"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2"/>
      <c r="AN37" s="232"/>
      <c r="AO37" s="232"/>
      <c r="AP37" s="232"/>
      <c r="AQ37" s="232"/>
      <c r="AR37" s="232"/>
      <c r="AS37" s="230"/>
    </row>
    <row r="38" spans="1:45" s="231" customFormat="1"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3"/>
      <c r="AL38" s="343"/>
      <c r="AM38" s="232"/>
      <c r="AN38" s="232"/>
      <c r="AO38" s="232"/>
      <c r="AP38" s="232"/>
      <c r="AQ38" s="232"/>
      <c r="AR38" s="232"/>
      <c r="AS38" s="230"/>
    </row>
    <row r="39" spans="1:45" s="231" customFormat="1"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32"/>
      <c r="AN39" s="232"/>
      <c r="AO39" s="232"/>
      <c r="AP39" s="232"/>
      <c r="AQ39" s="232"/>
      <c r="AR39" s="232"/>
      <c r="AS39" s="230"/>
    </row>
    <row r="40" spans="1:45" s="231" customFormat="1" ht="17.25" customHeight="1" x14ac:dyDescent="0.25">
      <c r="A40" s="367" t="s">
        <v>594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2"/>
      <c r="AN40" s="232"/>
      <c r="AO40" s="232"/>
      <c r="AP40" s="232"/>
      <c r="AQ40" s="232"/>
      <c r="AR40" s="232"/>
      <c r="AS40" s="230"/>
    </row>
    <row r="41" spans="1:45" s="231" customFormat="1"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3"/>
      <c r="AL41" s="343"/>
      <c r="AM41" s="232"/>
      <c r="AN41" s="232"/>
      <c r="AO41" s="232"/>
      <c r="AP41" s="232"/>
      <c r="AQ41" s="232"/>
      <c r="AR41" s="232"/>
      <c r="AS41" s="230"/>
    </row>
    <row r="42" spans="1:45" s="231" customFormat="1"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3"/>
      <c r="AL42" s="343"/>
      <c r="AM42" s="232"/>
      <c r="AN42" s="232"/>
      <c r="AO42" s="232"/>
      <c r="AP42" s="232"/>
      <c r="AQ42" s="232"/>
      <c r="AR42" s="232"/>
      <c r="AS42" s="230"/>
    </row>
    <row r="43" spans="1:45" s="231" customFormat="1"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3"/>
      <c r="AL43" s="343"/>
      <c r="AM43" s="232"/>
      <c r="AN43" s="232"/>
      <c r="AO43" s="232"/>
      <c r="AP43" s="232"/>
      <c r="AQ43" s="232"/>
      <c r="AR43" s="232"/>
      <c r="AS43" s="230"/>
    </row>
    <row r="44" spans="1:45" s="231" customFormat="1"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3"/>
      <c r="AL44" s="343"/>
      <c r="AM44" s="232"/>
      <c r="AN44" s="232"/>
      <c r="AO44" s="232"/>
      <c r="AP44" s="232"/>
      <c r="AQ44" s="232"/>
      <c r="AR44" s="232"/>
      <c r="AS44" s="230"/>
    </row>
    <row r="45" spans="1:45" s="231" customFormat="1"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3"/>
      <c r="AL45" s="343"/>
      <c r="AM45" s="232"/>
      <c r="AN45" s="232"/>
      <c r="AO45" s="232"/>
      <c r="AP45" s="232"/>
      <c r="AQ45" s="232"/>
      <c r="AR45" s="232"/>
      <c r="AS45" s="230"/>
    </row>
    <row r="46" spans="1:45" s="231" customFormat="1" ht="17.25" customHeight="1" thickBot="1" x14ac:dyDescent="0.3">
      <c r="A46" s="360" t="s">
        <v>595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2"/>
      <c r="AN46" s="232"/>
      <c r="AO46" s="232"/>
      <c r="AP46" s="232"/>
      <c r="AQ46" s="232"/>
      <c r="AR46" s="232"/>
      <c r="AS46" s="230"/>
    </row>
    <row r="47" spans="1:45" s="231" customFormat="1"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2" t="s">
        <v>596</v>
      </c>
      <c r="AN47" s="352"/>
      <c r="AO47" s="234" t="s">
        <v>597</v>
      </c>
      <c r="AP47" s="234" t="s">
        <v>598</v>
      </c>
      <c r="AQ47" s="230"/>
    </row>
    <row r="48" spans="1:45" s="231" customFormat="1"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3"/>
      <c r="AL48" s="343"/>
      <c r="AM48" s="343"/>
      <c r="AN48" s="343"/>
      <c r="AO48" s="235"/>
      <c r="AP48" s="235"/>
      <c r="AQ48" s="230"/>
    </row>
    <row r="49" spans="1:43" s="231" customFormat="1"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3"/>
      <c r="AL49" s="343"/>
      <c r="AM49" s="343"/>
      <c r="AN49" s="343"/>
      <c r="AO49" s="235"/>
      <c r="AP49" s="235"/>
      <c r="AQ49" s="230"/>
    </row>
    <row r="50" spans="1:43" s="231" customFormat="1" ht="12" customHeight="1" thickBot="1" x14ac:dyDescent="0.3">
      <c r="A50" s="356" t="s">
        <v>599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596</v>
      </c>
      <c r="AN52" s="352"/>
      <c r="AO52" s="234" t="s">
        <v>597</v>
      </c>
      <c r="AP52" s="234" t="s">
        <v>598</v>
      </c>
      <c r="AQ52" s="230"/>
    </row>
    <row r="53" spans="1:43" s="231" customFormat="1"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59"/>
      <c r="AL53" s="359"/>
      <c r="AM53" s="359"/>
      <c r="AN53" s="359"/>
      <c r="AO53" s="241"/>
      <c r="AP53" s="241"/>
      <c r="AQ53" s="230"/>
    </row>
    <row r="54" spans="1:43" s="231" customFormat="1"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3"/>
      <c r="AL54" s="343"/>
      <c r="AM54" s="343"/>
      <c r="AN54" s="343"/>
      <c r="AO54" s="235"/>
      <c r="AP54" s="235"/>
      <c r="AQ54" s="230"/>
    </row>
    <row r="55" spans="1:43" s="231" customFormat="1"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3"/>
      <c r="AL55" s="343"/>
      <c r="AM55" s="343"/>
      <c r="AN55" s="343"/>
      <c r="AO55" s="235"/>
      <c r="AP55" s="235"/>
      <c r="AQ55" s="230"/>
    </row>
    <row r="56" spans="1:43" s="231" customFormat="1"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50" t="s">
        <v>600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596</v>
      </c>
      <c r="AN58" s="352"/>
      <c r="AO58" s="234" t="s">
        <v>597</v>
      </c>
      <c r="AP58" s="234" t="s">
        <v>598</v>
      </c>
      <c r="AQ58" s="230"/>
    </row>
    <row r="59" spans="1:43" s="231" customFormat="1"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4"/>
      <c r="AP59" s="244"/>
      <c r="AQ59" s="245"/>
    </row>
    <row r="60" spans="1:43" s="231" customFormat="1"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3"/>
      <c r="AL60" s="343"/>
      <c r="AM60" s="343"/>
      <c r="AN60" s="343"/>
      <c r="AO60" s="235"/>
      <c r="AP60" s="235"/>
      <c r="AQ60" s="230"/>
    </row>
    <row r="61" spans="1:43" s="231" customFormat="1"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3"/>
      <c r="AL61" s="343"/>
      <c r="AM61" s="343"/>
      <c r="AN61" s="343"/>
      <c r="AO61" s="235"/>
      <c r="AP61" s="235"/>
      <c r="AQ61" s="230"/>
    </row>
    <row r="62" spans="1:43" s="231" customFormat="1"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3"/>
      <c r="AL62" s="343"/>
      <c r="AM62" s="343"/>
      <c r="AN62" s="343"/>
      <c r="AO62" s="235"/>
      <c r="AP62" s="235"/>
      <c r="AQ62" s="230"/>
    </row>
    <row r="63" spans="1:43" s="231"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3"/>
      <c r="AL63" s="343"/>
      <c r="AM63" s="343"/>
      <c r="AN63" s="343"/>
      <c r="AO63" s="235"/>
      <c r="AP63" s="235"/>
      <c r="AQ63" s="230"/>
    </row>
    <row r="64" spans="1:43" s="231"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3"/>
      <c r="AL64" s="343"/>
      <c r="AM64" s="343"/>
      <c r="AN64" s="343"/>
      <c r="AO64" s="235"/>
      <c r="AP64" s="235"/>
      <c r="AQ64" s="230"/>
    </row>
    <row r="65" spans="1:43" s="231" customFormat="1"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3"/>
      <c r="AL65" s="343"/>
      <c r="AM65" s="343"/>
      <c r="AN65" s="343"/>
      <c r="AO65" s="235"/>
      <c r="AP65" s="235"/>
      <c r="AQ65" s="230"/>
    </row>
    <row r="66" spans="1:43" s="231" customFormat="1" ht="27.75" customHeight="1" x14ac:dyDescent="0.25">
      <c r="A66" s="335" t="s">
        <v>601</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46"/>
      <c r="AP66" s="246"/>
      <c r="AQ66" s="245"/>
    </row>
    <row r="67" spans="1:43" s="231" customFormat="1"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3"/>
      <c r="AL67" s="343"/>
      <c r="AM67" s="343"/>
      <c r="AN67" s="343"/>
      <c r="AO67" s="235"/>
      <c r="AP67" s="235"/>
      <c r="AQ67" s="230"/>
    </row>
    <row r="68" spans="1:43" s="231" customFormat="1" ht="25.5" customHeight="1" x14ac:dyDescent="0.25">
      <c r="A68" s="335" t="s">
        <v>602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46"/>
      <c r="AP68" s="246"/>
      <c r="AQ68" s="245"/>
    </row>
    <row r="69" spans="1:43" s="231" customFormat="1"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3"/>
      <c r="AL69" s="343"/>
      <c r="AM69" s="343"/>
      <c r="AN69" s="343"/>
      <c r="AO69" s="235"/>
      <c r="AP69" s="235"/>
      <c r="AQ69" s="230"/>
    </row>
    <row r="70" spans="1:43" s="231" customFormat="1" ht="12.75" customHeight="1" x14ac:dyDescent="0.25">
      <c r="A70" s="345" t="s">
        <v>312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8"/>
      <c r="AL70" s="338"/>
      <c r="AM70" s="338"/>
      <c r="AN70" s="338"/>
      <c r="AO70" s="246"/>
      <c r="AP70" s="246"/>
      <c r="AQ70" s="245"/>
    </row>
    <row r="71" spans="1:43" s="231" customFormat="1"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3"/>
      <c r="AL71" s="343"/>
      <c r="AM71" s="343"/>
      <c r="AN71" s="343"/>
      <c r="AO71" s="235"/>
      <c r="AP71" s="235"/>
      <c r="AQ71" s="230"/>
    </row>
    <row r="72" spans="1:43" s="231" customFormat="1"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349"/>
      <c r="AL72" s="349"/>
      <c r="AM72" s="349"/>
      <c r="AN72" s="349"/>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596</v>
      </c>
      <c r="AN74" s="352"/>
      <c r="AO74" s="234" t="s">
        <v>597</v>
      </c>
      <c r="AP74" s="234" t="s">
        <v>598</v>
      </c>
      <c r="AQ74" s="230"/>
    </row>
    <row r="75" spans="1:43" s="231" customFormat="1" ht="25.5" customHeight="1" x14ac:dyDescent="0.25">
      <c r="A75" s="335" t="s">
        <v>602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48"/>
      <c r="AP75" s="248"/>
      <c r="AQ75" s="245"/>
    </row>
    <row r="76" spans="1:43" s="231" customFormat="1"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3"/>
      <c r="AL76" s="343"/>
      <c r="AM76" s="344"/>
      <c r="AN76" s="344"/>
      <c r="AO76" s="249"/>
      <c r="AP76" s="249"/>
      <c r="AQ76" s="230"/>
    </row>
    <row r="77" spans="1:43" s="231" customFormat="1"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3"/>
      <c r="AL77" s="343"/>
      <c r="AM77" s="344"/>
      <c r="AN77" s="344"/>
      <c r="AO77" s="249"/>
      <c r="AP77" s="249"/>
      <c r="AQ77" s="230"/>
    </row>
    <row r="78" spans="1:43" s="231" customFormat="1"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3"/>
      <c r="AL78" s="343"/>
      <c r="AM78" s="344"/>
      <c r="AN78" s="344"/>
      <c r="AO78" s="249"/>
      <c r="AP78" s="249"/>
      <c r="AQ78" s="230"/>
    </row>
    <row r="79" spans="1:43" s="231" customFormat="1"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3"/>
      <c r="AL79" s="343"/>
      <c r="AM79" s="344"/>
      <c r="AN79" s="344"/>
      <c r="AO79" s="249"/>
      <c r="AP79" s="249"/>
      <c r="AQ79" s="230"/>
    </row>
    <row r="80" spans="1:43" s="231" customFormat="1"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3"/>
      <c r="AL80" s="343"/>
      <c r="AM80" s="344"/>
      <c r="AN80" s="344"/>
      <c r="AO80" s="249"/>
      <c r="AP80" s="249"/>
      <c r="AQ80" s="230"/>
    </row>
    <row r="81" spans="1:45" s="231" customFormat="1"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3"/>
      <c r="AL81" s="343"/>
      <c r="AM81" s="344"/>
      <c r="AN81" s="344"/>
      <c r="AO81" s="249"/>
      <c r="AP81" s="249"/>
      <c r="AQ81" s="230"/>
    </row>
    <row r="82" spans="1:45" s="231" customFormat="1"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3"/>
      <c r="AL82" s="343"/>
      <c r="AM82" s="344"/>
      <c r="AN82" s="344"/>
      <c r="AO82" s="249"/>
      <c r="AP82" s="249"/>
      <c r="AQ82" s="230"/>
    </row>
    <row r="83" spans="1:45" s="231" customFormat="1" ht="12" customHeight="1" x14ac:dyDescent="0.25">
      <c r="A83" s="345" t="s">
        <v>302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8"/>
      <c r="AL83" s="338"/>
      <c r="AM83" s="339"/>
      <c r="AN83" s="339"/>
      <c r="AO83" s="248"/>
      <c r="AP83" s="248"/>
      <c r="AQ83" s="245"/>
    </row>
    <row r="84" spans="1:45" s="231" customFormat="1" ht="12" customHeight="1" x14ac:dyDescent="0.25">
      <c r="A84" s="345" t="s">
        <v>603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8"/>
      <c r="AL84" s="338"/>
      <c r="AM84" s="339"/>
      <c r="AN84" s="339"/>
      <c r="AO84" s="248"/>
      <c r="AP84" s="248"/>
      <c r="AQ84" s="245"/>
    </row>
    <row r="85" spans="1:45" s="231" customFormat="1"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3"/>
      <c r="AL85" s="343"/>
      <c r="AM85" s="344"/>
      <c r="AN85" s="344"/>
      <c r="AO85" s="249"/>
      <c r="AP85" s="249"/>
      <c r="AQ85" s="228"/>
    </row>
    <row r="86" spans="1:45" s="231" customFormat="1" ht="27.75" customHeight="1" x14ac:dyDescent="0.25">
      <c r="A86" s="335" t="s">
        <v>604</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48"/>
      <c r="AP86" s="248"/>
      <c r="AQ86" s="245"/>
    </row>
    <row r="87" spans="1:45" s="231" customFormat="1" ht="15" x14ac:dyDescent="0.25">
      <c r="A87" s="335" t="s">
        <v>605</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48"/>
      <c r="AP87" s="248"/>
      <c r="AQ87" s="245"/>
    </row>
    <row r="88" spans="1:45" s="231" customFormat="1" ht="14.25" customHeight="1" x14ac:dyDescent="0.25">
      <c r="A88" s="340" t="s">
        <v>606</v>
      </c>
      <c r="B88" s="341"/>
      <c r="C88" s="341"/>
      <c r="D88" s="34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7"/>
      <c r="AL88" s="328"/>
      <c r="AM88" s="329"/>
      <c r="AN88" s="330"/>
      <c r="AO88" s="248"/>
      <c r="AP88" s="248"/>
      <c r="AQ88" s="245"/>
    </row>
    <row r="89" spans="1:45" s="231" customFormat="1" ht="15" x14ac:dyDescent="0.25">
      <c r="A89" s="340" t="s">
        <v>607</v>
      </c>
      <c r="B89" s="341"/>
      <c r="C89" s="341"/>
      <c r="D89" s="34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7"/>
      <c r="AL89" s="328"/>
      <c r="AM89" s="329"/>
      <c r="AN89" s="330"/>
      <c r="AO89" s="248"/>
      <c r="AP89" s="248"/>
      <c r="AQ89" s="228"/>
    </row>
    <row r="90" spans="1:45" s="231" customFormat="1" ht="12" customHeight="1" thickBot="1" x14ac:dyDescent="0.3">
      <c r="A90" s="251" t="s">
        <v>608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31"/>
      <c r="AL90" s="332"/>
      <c r="AM90" s="333"/>
      <c r="AN90" s="334"/>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609</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610</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611</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612</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613</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13" x14ac:dyDescent="0.25">
      <c r="C97" s="175"/>
      <c r="D97" s="175"/>
      <c r="E97" s="175"/>
      <c r="F97" s="175"/>
      <c r="G97" s="175"/>
      <c r="H97" s="175"/>
      <c r="I97" s="175"/>
      <c r="J97" s="175"/>
    </row>
    <row r="98" spans="1:13" ht="64.5" customHeight="1" x14ac:dyDescent="0.25">
      <c r="A98" s="393"/>
      <c r="B98" s="393"/>
      <c r="C98" s="393"/>
      <c r="D98" s="393"/>
      <c r="E98" s="393"/>
      <c r="F98" s="393"/>
      <c r="G98" s="393"/>
      <c r="H98" s="393"/>
      <c r="I98" s="393"/>
      <c r="J98" s="393"/>
      <c r="K98" s="393"/>
    </row>
    <row r="100" spans="1:13" x14ac:dyDescent="0.25">
      <c r="C100" s="175"/>
    </row>
    <row r="103" spans="1:13" ht="27.75" x14ac:dyDescent="0.25">
      <c r="B103" s="168"/>
      <c r="M103" s="168"/>
    </row>
    <row r="104" spans="1:13" ht="27.75" x14ac:dyDescent="0.25">
      <c r="B104" s="168"/>
      <c r="M104" s="176"/>
    </row>
  </sheetData>
  <mergeCells count="189">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64:AJ64"/>
    <mergeCell ref="A68:AJ68"/>
    <mergeCell ref="A72:AJ72"/>
    <mergeCell ref="A77:AJ77"/>
    <mergeCell ref="A81:AJ81"/>
    <mergeCell ref="A85:AJ85"/>
    <mergeCell ref="A89:D89"/>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K53:AL53"/>
    <mergeCell ref="AM53:AN53"/>
    <mergeCell ref="A54:AJ54"/>
    <mergeCell ref="AK54:AL54"/>
    <mergeCell ref="AM54:AN54"/>
    <mergeCell ref="AK60:AL60"/>
    <mergeCell ref="AM60:AN60"/>
    <mergeCell ref="A61:AJ61"/>
    <mergeCell ref="AK61:AL61"/>
    <mergeCell ref="AM61:AN61"/>
    <mergeCell ref="AK58:AL58"/>
    <mergeCell ref="AM58:AN58"/>
    <mergeCell ref="A59:AJ59"/>
    <mergeCell ref="AK59:AL59"/>
    <mergeCell ref="AM59:AN59"/>
    <mergeCell ref="AK64:AL64"/>
    <mergeCell ref="AM64:AN64"/>
    <mergeCell ref="A65:AJ65"/>
    <mergeCell ref="AK65:AL65"/>
    <mergeCell ref="AM65:AN65"/>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37" sqref="G37"/>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'5. анализ эконом эфф'!A12:L12</f>
        <v>M_TP2000.PR.0084</v>
      </c>
      <c r="B12" s="284"/>
      <c r="C12" s="284"/>
      <c r="D12" s="284"/>
      <c r="E12" s="284"/>
      <c r="F12" s="284"/>
      <c r="G12" s="284"/>
      <c r="H12" s="284"/>
      <c r="I12" s="284"/>
      <c r="J12" s="284"/>
      <c r="K12" s="284"/>
      <c r="L12" s="284"/>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410" t="s">
        <v>492</v>
      </c>
      <c r="B19" s="410"/>
      <c r="C19" s="410"/>
      <c r="D19" s="410"/>
      <c r="E19" s="410"/>
      <c r="F19" s="410"/>
      <c r="G19" s="410"/>
      <c r="H19" s="410"/>
      <c r="I19" s="410"/>
      <c r="J19" s="410"/>
      <c r="K19" s="410"/>
      <c r="L19" s="410"/>
    </row>
    <row r="20" spans="1:12" x14ac:dyDescent="0.25">
      <c r="A20" s="64"/>
      <c r="B20" s="64"/>
      <c r="C20" s="82"/>
      <c r="D20" s="82"/>
      <c r="E20" s="82"/>
      <c r="F20" s="82"/>
      <c r="G20" s="82"/>
      <c r="H20" s="82"/>
      <c r="I20" s="82"/>
      <c r="J20" s="82"/>
      <c r="K20" s="82"/>
      <c r="L20" s="82"/>
    </row>
    <row r="21" spans="1:12" ht="28.5" customHeight="1" x14ac:dyDescent="0.25">
      <c r="A21" s="400" t="s">
        <v>229</v>
      </c>
      <c r="B21" s="400" t="s">
        <v>228</v>
      </c>
      <c r="C21" s="406" t="s">
        <v>424</v>
      </c>
      <c r="D21" s="406"/>
      <c r="E21" s="406"/>
      <c r="F21" s="406"/>
      <c r="G21" s="406"/>
      <c r="H21" s="406"/>
      <c r="I21" s="401" t="s">
        <v>227</v>
      </c>
      <c r="J21" s="403" t="s">
        <v>426</v>
      </c>
      <c r="K21" s="400" t="s">
        <v>226</v>
      </c>
      <c r="L21" s="402" t="s">
        <v>425</v>
      </c>
    </row>
    <row r="22" spans="1:12" ht="58.5" customHeight="1" x14ac:dyDescent="0.25">
      <c r="A22" s="400"/>
      <c r="B22" s="400"/>
      <c r="C22" s="407" t="s">
        <v>3</v>
      </c>
      <c r="D22" s="407"/>
      <c r="E22" s="135"/>
      <c r="F22" s="136"/>
      <c r="G22" s="408" t="s">
        <v>2</v>
      </c>
      <c r="H22" s="409"/>
      <c r="I22" s="401"/>
      <c r="J22" s="404"/>
      <c r="K22" s="400"/>
      <c r="L22" s="402"/>
    </row>
    <row r="23" spans="1:12" ht="47.25" x14ac:dyDescent="0.25">
      <c r="A23" s="400"/>
      <c r="B23" s="400"/>
      <c r="C23" s="81" t="s">
        <v>225</v>
      </c>
      <c r="D23" s="81" t="s">
        <v>224</v>
      </c>
      <c r="E23" s="81" t="s">
        <v>225</v>
      </c>
      <c r="F23" s="81" t="s">
        <v>224</v>
      </c>
      <c r="G23" s="81" t="s">
        <v>225</v>
      </c>
      <c r="H23" s="81" t="s">
        <v>224</v>
      </c>
      <c r="I23" s="401"/>
      <c r="J23" s="405"/>
      <c r="K23" s="400"/>
      <c r="L23" s="402"/>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179"/>
      <c r="D25" s="79"/>
      <c r="E25" s="79"/>
      <c r="F25" s="79"/>
      <c r="G25" s="79"/>
      <c r="H25" s="79"/>
      <c r="I25" s="79"/>
      <c r="J25" s="79"/>
      <c r="K25" s="70"/>
      <c r="L25" s="92"/>
    </row>
    <row r="26" spans="1:12" ht="21.75" customHeight="1" x14ac:dyDescent="0.25">
      <c r="A26" s="73" t="s">
        <v>222</v>
      </c>
      <c r="B26" s="80" t="s">
        <v>431</v>
      </c>
      <c r="C26" s="223" t="s">
        <v>530</v>
      </c>
      <c r="D26" s="223" t="s">
        <v>530</v>
      </c>
      <c r="E26" s="79"/>
      <c r="F26" s="79"/>
      <c r="G26" s="79" t="s">
        <v>542</v>
      </c>
      <c r="H26" s="79" t="s">
        <v>542</v>
      </c>
      <c r="I26" s="79"/>
      <c r="J26" s="79"/>
      <c r="K26" s="70"/>
      <c r="L26" s="70"/>
    </row>
    <row r="27" spans="1:12" s="65" customFormat="1" ht="39" customHeight="1" x14ac:dyDescent="0.25">
      <c r="A27" s="73" t="s">
        <v>221</v>
      </c>
      <c r="B27" s="80" t="s">
        <v>433</v>
      </c>
      <c r="C27" s="223" t="s">
        <v>530</v>
      </c>
      <c r="D27" s="223" t="s">
        <v>530</v>
      </c>
      <c r="E27" s="79"/>
      <c r="F27" s="79"/>
      <c r="G27" s="79" t="s">
        <v>542</v>
      </c>
      <c r="H27" s="79" t="s">
        <v>542</v>
      </c>
      <c r="I27" s="79"/>
      <c r="J27" s="79"/>
      <c r="K27" s="70"/>
      <c r="L27" s="70"/>
    </row>
    <row r="28" spans="1:12" s="65" customFormat="1" ht="70.5" customHeight="1" x14ac:dyDescent="0.25">
      <c r="A28" s="73" t="s">
        <v>432</v>
      </c>
      <c r="B28" s="80" t="s">
        <v>437</v>
      </c>
      <c r="C28" s="223" t="s">
        <v>530</v>
      </c>
      <c r="D28" s="223" t="s">
        <v>530</v>
      </c>
      <c r="E28" s="79"/>
      <c r="F28" s="79"/>
      <c r="G28" s="79" t="s">
        <v>542</v>
      </c>
      <c r="H28" s="79" t="s">
        <v>542</v>
      </c>
      <c r="I28" s="79"/>
      <c r="J28" s="79"/>
      <c r="K28" s="70"/>
      <c r="L28" s="70"/>
    </row>
    <row r="29" spans="1:12" s="65" customFormat="1" ht="54" customHeight="1" x14ac:dyDescent="0.25">
      <c r="A29" s="73" t="s">
        <v>220</v>
      </c>
      <c r="B29" s="80" t="s">
        <v>436</v>
      </c>
      <c r="C29" s="223" t="s">
        <v>530</v>
      </c>
      <c r="D29" s="223" t="s">
        <v>530</v>
      </c>
      <c r="E29" s="79"/>
      <c r="F29" s="79"/>
      <c r="G29" s="79" t="s">
        <v>542</v>
      </c>
      <c r="H29" s="79" t="s">
        <v>542</v>
      </c>
      <c r="I29" s="79"/>
      <c r="J29" s="79"/>
      <c r="K29" s="70"/>
      <c r="L29" s="70"/>
    </row>
    <row r="30" spans="1:12" s="65" customFormat="1" ht="42" customHeight="1" x14ac:dyDescent="0.25">
      <c r="A30" s="73" t="s">
        <v>219</v>
      </c>
      <c r="B30" s="80" t="s">
        <v>438</v>
      </c>
      <c r="C30" s="223" t="s">
        <v>530</v>
      </c>
      <c r="D30" s="223" t="s">
        <v>530</v>
      </c>
      <c r="E30" s="79"/>
      <c r="F30" s="79"/>
      <c r="G30" s="79" t="s">
        <v>542</v>
      </c>
      <c r="H30" s="79" t="s">
        <v>542</v>
      </c>
      <c r="I30" s="79"/>
      <c r="J30" s="79"/>
      <c r="K30" s="70"/>
      <c r="L30" s="70"/>
    </row>
    <row r="31" spans="1:12" s="65" customFormat="1" ht="37.5" customHeight="1" x14ac:dyDescent="0.25">
      <c r="A31" s="73" t="s">
        <v>218</v>
      </c>
      <c r="B31" s="72" t="s">
        <v>434</v>
      </c>
      <c r="C31" s="223">
        <v>45366</v>
      </c>
      <c r="D31" s="223">
        <v>45376</v>
      </c>
      <c r="E31" s="79"/>
      <c r="F31" s="79"/>
      <c r="G31" s="180">
        <v>45078</v>
      </c>
      <c r="H31" s="180">
        <v>45099</v>
      </c>
      <c r="I31" s="226">
        <v>1</v>
      </c>
      <c r="J31" s="226">
        <v>1</v>
      </c>
      <c r="K31" s="70"/>
      <c r="L31" s="70"/>
    </row>
    <row r="32" spans="1:12" s="65" customFormat="1" ht="31.5" x14ac:dyDescent="0.25">
      <c r="A32" s="73" t="s">
        <v>216</v>
      </c>
      <c r="B32" s="72" t="s">
        <v>439</v>
      </c>
      <c r="C32" s="223">
        <v>45529</v>
      </c>
      <c r="D32" s="223">
        <v>45534</v>
      </c>
      <c r="E32" s="79"/>
      <c r="F32" s="79"/>
      <c r="G32" s="180">
        <v>45139</v>
      </c>
      <c r="H32" s="180">
        <v>45245</v>
      </c>
      <c r="I32" s="79"/>
      <c r="J32" s="79"/>
      <c r="K32" s="70"/>
      <c r="L32" s="70"/>
    </row>
    <row r="33" spans="1:12" s="65" customFormat="1" ht="37.5" customHeight="1" x14ac:dyDescent="0.25">
      <c r="A33" s="73" t="s">
        <v>450</v>
      </c>
      <c r="B33" s="72" t="s">
        <v>367</v>
      </c>
      <c r="C33" s="223" t="s">
        <v>530</v>
      </c>
      <c r="D33" s="223" t="s">
        <v>530</v>
      </c>
      <c r="E33" s="79"/>
      <c r="F33" s="79"/>
      <c r="G33" s="79" t="s">
        <v>542</v>
      </c>
      <c r="H33" s="79" t="s">
        <v>542</v>
      </c>
      <c r="I33" s="79"/>
      <c r="J33" s="79"/>
      <c r="K33" s="70"/>
      <c r="L33" s="70"/>
    </row>
    <row r="34" spans="1:12" s="65" customFormat="1" ht="47.25" customHeight="1" x14ac:dyDescent="0.25">
      <c r="A34" s="73" t="s">
        <v>451</v>
      </c>
      <c r="B34" s="72" t="s">
        <v>443</v>
      </c>
      <c r="C34" s="223" t="s">
        <v>530</v>
      </c>
      <c r="D34" s="223" t="s">
        <v>530</v>
      </c>
      <c r="E34" s="78"/>
      <c r="F34" s="78"/>
      <c r="G34" s="78" t="s">
        <v>542</v>
      </c>
      <c r="H34" s="78" t="s">
        <v>542</v>
      </c>
      <c r="I34" s="78"/>
      <c r="J34" s="78"/>
      <c r="K34" s="78"/>
      <c r="L34" s="70"/>
    </row>
    <row r="35" spans="1:12" s="65" customFormat="1" ht="49.5" customHeight="1" x14ac:dyDescent="0.25">
      <c r="A35" s="73" t="s">
        <v>452</v>
      </c>
      <c r="B35" s="72" t="s">
        <v>217</v>
      </c>
      <c r="C35" s="223">
        <v>45641</v>
      </c>
      <c r="D35" s="223">
        <v>45646</v>
      </c>
      <c r="E35" s="78"/>
      <c r="F35" s="78"/>
      <c r="G35" s="224">
        <v>45276</v>
      </c>
      <c r="H35" s="224">
        <v>45289</v>
      </c>
      <c r="I35" s="78"/>
      <c r="J35" s="78"/>
      <c r="K35" s="78"/>
      <c r="L35" s="70"/>
    </row>
    <row r="36" spans="1:12" ht="37.5" customHeight="1" x14ac:dyDescent="0.25">
      <c r="A36" s="73" t="s">
        <v>453</v>
      </c>
      <c r="B36" s="72" t="s">
        <v>435</v>
      </c>
      <c r="C36" s="223" t="s">
        <v>530</v>
      </c>
      <c r="D36" s="223" t="s">
        <v>530</v>
      </c>
      <c r="E36" s="77"/>
      <c r="F36" s="76"/>
      <c r="G36" s="76" t="s">
        <v>542</v>
      </c>
      <c r="H36" s="76" t="s">
        <v>542</v>
      </c>
      <c r="I36" s="75"/>
      <c r="J36" s="75"/>
      <c r="K36" s="70"/>
      <c r="L36" s="70"/>
    </row>
    <row r="37" spans="1:12" x14ac:dyDescent="0.25">
      <c r="A37" s="73" t="s">
        <v>454</v>
      </c>
      <c r="B37" s="72" t="s">
        <v>215</v>
      </c>
      <c r="C37" s="223">
        <v>45534</v>
      </c>
      <c r="D37" s="223">
        <v>45626</v>
      </c>
      <c r="E37" s="77"/>
      <c r="F37" s="76"/>
      <c r="G37" s="181">
        <v>45170</v>
      </c>
      <c r="H37" s="181">
        <v>45245</v>
      </c>
      <c r="I37" s="75"/>
      <c r="J37" s="75"/>
      <c r="K37" s="70"/>
      <c r="L37" s="70"/>
    </row>
    <row r="38" spans="1:12" x14ac:dyDescent="0.25">
      <c r="A38" s="73" t="s">
        <v>546</v>
      </c>
      <c r="B38" s="74" t="s">
        <v>214</v>
      </c>
      <c r="C38" s="71"/>
      <c r="D38" s="70"/>
      <c r="E38" s="70"/>
      <c r="F38" s="70"/>
      <c r="G38" s="70"/>
      <c r="H38" s="70"/>
      <c r="I38" s="70"/>
      <c r="J38" s="70"/>
      <c r="K38" s="70"/>
      <c r="L38" s="70"/>
    </row>
    <row r="39" spans="1:12" ht="63" x14ac:dyDescent="0.25">
      <c r="A39" s="73">
        <v>2</v>
      </c>
      <c r="B39" s="72" t="s">
        <v>440</v>
      </c>
      <c r="C39" s="74"/>
      <c r="D39" s="70"/>
      <c r="E39" s="70"/>
      <c r="F39" s="70"/>
      <c r="G39" s="70"/>
      <c r="H39" s="70"/>
      <c r="I39" s="70"/>
      <c r="J39" s="70"/>
      <c r="K39" s="70"/>
      <c r="L39" s="70"/>
    </row>
    <row r="40" spans="1:12" ht="33.75" customHeight="1" x14ac:dyDescent="0.25">
      <c r="A40" s="73" t="s">
        <v>213</v>
      </c>
      <c r="B40" s="72" t="s">
        <v>442</v>
      </c>
      <c r="C40" s="71"/>
      <c r="D40" s="70"/>
      <c r="E40" s="70"/>
      <c r="F40" s="70"/>
      <c r="G40" s="70"/>
      <c r="H40" s="70"/>
      <c r="I40" s="70"/>
      <c r="J40" s="70"/>
      <c r="K40" s="70"/>
      <c r="L40" s="70"/>
    </row>
    <row r="41" spans="1:12" ht="63" customHeight="1" x14ac:dyDescent="0.25">
      <c r="A41" s="73" t="s">
        <v>212</v>
      </c>
      <c r="B41" s="74" t="s">
        <v>523</v>
      </c>
      <c r="C41" s="71"/>
      <c r="D41" s="70"/>
      <c r="E41" s="70"/>
      <c r="F41" s="70"/>
      <c r="G41" s="70"/>
      <c r="H41" s="70"/>
      <c r="I41" s="70"/>
      <c r="J41" s="70"/>
      <c r="K41" s="70"/>
      <c r="L41" s="70"/>
    </row>
    <row r="42" spans="1:12" ht="58.5" customHeight="1" x14ac:dyDescent="0.25">
      <c r="A42" s="73">
        <v>3</v>
      </c>
      <c r="B42" s="72" t="s">
        <v>441</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446</v>
      </c>
      <c r="C45" s="71"/>
      <c r="D45" s="70"/>
      <c r="E45" s="70"/>
      <c r="F45" s="70"/>
      <c r="G45" s="70"/>
      <c r="H45" s="70"/>
      <c r="I45" s="70"/>
      <c r="J45" s="70"/>
      <c r="K45" s="70"/>
      <c r="L45" s="70"/>
    </row>
    <row r="46" spans="1:12" ht="167.25" customHeight="1" x14ac:dyDescent="0.25">
      <c r="A46" s="73" t="s">
        <v>206</v>
      </c>
      <c r="B46" s="72" t="s">
        <v>444</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455</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445</v>
      </c>
      <c r="C50" s="74"/>
      <c r="D50" s="70"/>
      <c r="E50" s="70"/>
      <c r="F50" s="70"/>
      <c r="G50" s="70"/>
      <c r="H50" s="70"/>
      <c r="I50" s="70"/>
      <c r="J50" s="70"/>
      <c r="K50" s="70"/>
      <c r="L50" s="70"/>
    </row>
    <row r="51" spans="1:12" ht="77.25" customHeight="1" x14ac:dyDescent="0.25">
      <c r="A51" s="73" t="s">
        <v>200</v>
      </c>
      <c r="B51" s="72" t="s">
        <v>447</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44" t="s">
        <v>448</v>
      </c>
      <c r="C53" s="71"/>
      <c r="D53" s="70"/>
      <c r="E53" s="70"/>
      <c r="F53" s="70"/>
      <c r="G53" s="70"/>
      <c r="H53" s="70"/>
      <c r="I53" s="70"/>
      <c r="J53" s="70"/>
      <c r="K53" s="70"/>
      <c r="L53" s="70"/>
    </row>
    <row r="54" spans="1:12" ht="46.5" customHeight="1" x14ac:dyDescent="0.25">
      <c r="A54" s="73" t="s">
        <v>449</v>
      </c>
      <c r="B54" s="72" t="s">
        <v>197</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584</v>
      </c>
    </row>
    <row r="4" spans="1:27"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3"/>
      <c r="B5" s="63"/>
      <c r="C5" s="63"/>
      <c r="D5" s="63"/>
      <c r="E5" s="63"/>
      <c r="F5" s="63"/>
      <c r="H5" s="63"/>
      <c r="I5" s="63"/>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281" t="str">
        <f>'6.1. Паспорт сетевой график'!A12:L12</f>
        <v>M_TP2000.PR.0084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18" t="s">
        <v>493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21" t="s">
        <v>195</v>
      </c>
      <c r="B20" s="421" t="s">
        <v>194</v>
      </c>
      <c r="C20" s="411" t="s">
        <v>193</v>
      </c>
      <c r="D20" s="411"/>
      <c r="E20" s="417" t="s">
        <v>192</v>
      </c>
      <c r="F20" s="417"/>
      <c r="G20" s="421" t="s">
        <v>619</v>
      </c>
      <c r="H20" s="419" t="s">
        <v>533</v>
      </c>
      <c r="I20" s="420"/>
      <c r="J20" s="420"/>
      <c r="K20" s="420"/>
      <c r="L20" s="419" t="s">
        <v>534</v>
      </c>
      <c r="M20" s="420"/>
      <c r="N20" s="420"/>
      <c r="O20" s="420"/>
      <c r="P20" s="419" t="s">
        <v>535</v>
      </c>
      <c r="Q20" s="420"/>
      <c r="R20" s="420"/>
      <c r="S20" s="420"/>
      <c r="T20" s="419" t="s">
        <v>536</v>
      </c>
      <c r="U20" s="420"/>
      <c r="V20" s="420"/>
      <c r="W20" s="420"/>
      <c r="X20" s="419" t="s">
        <v>620</v>
      </c>
      <c r="Y20" s="420"/>
      <c r="Z20" s="420"/>
      <c r="AA20" s="420"/>
      <c r="AB20" s="413" t="s">
        <v>191</v>
      </c>
      <c r="AC20" s="414"/>
    </row>
    <row r="21" spans="1:29" ht="99.75" customHeight="1" x14ac:dyDescent="0.25">
      <c r="A21" s="422"/>
      <c r="B21" s="422"/>
      <c r="C21" s="411"/>
      <c r="D21" s="411"/>
      <c r="E21" s="417"/>
      <c r="F21" s="417"/>
      <c r="G21" s="422"/>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5"/>
      <c r="AC21" s="416"/>
    </row>
    <row r="22" spans="1:29" ht="89.25" customHeight="1" x14ac:dyDescent="0.25">
      <c r="A22" s="423"/>
      <c r="B22" s="423"/>
      <c r="C22" s="203" t="s">
        <v>3</v>
      </c>
      <c r="D22" s="203" t="s">
        <v>189</v>
      </c>
      <c r="E22" s="204" t="s">
        <v>617</v>
      </c>
      <c r="F22" s="204" t="s">
        <v>618</v>
      </c>
      <c r="G22" s="423"/>
      <c r="H22" s="205" t="s">
        <v>473</v>
      </c>
      <c r="I22" s="205" t="s">
        <v>474</v>
      </c>
      <c r="J22" s="205" t="s">
        <v>473</v>
      </c>
      <c r="K22" s="205" t="s">
        <v>474</v>
      </c>
      <c r="L22" s="205" t="s">
        <v>473</v>
      </c>
      <c r="M22" s="205" t="s">
        <v>474</v>
      </c>
      <c r="N22" s="205" t="s">
        <v>473</v>
      </c>
      <c r="O22" s="205" t="s">
        <v>474</v>
      </c>
      <c r="P22" s="205" t="s">
        <v>473</v>
      </c>
      <c r="Q22" s="205" t="s">
        <v>474</v>
      </c>
      <c r="R22" s="205" t="s">
        <v>473</v>
      </c>
      <c r="S22" s="205" t="s">
        <v>474</v>
      </c>
      <c r="T22" s="205" t="s">
        <v>473</v>
      </c>
      <c r="U22" s="205" t="s">
        <v>474</v>
      </c>
      <c r="V22" s="205" t="s">
        <v>473</v>
      </c>
      <c r="W22" s="205" t="s">
        <v>474</v>
      </c>
      <c r="X22" s="205" t="s">
        <v>473</v>
      </c>
      <c r="Y22" s="205" t="s">
        <v>474</v>
      </c>
      <c r="Z22" s="205" t="s">
        <v>473</v>
      </c>
      <c r="AA22" s="205" t="s">
        <v>474</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84" customFormat="1" ht="47.25" customHeight="1" x14ac:dyDescent="0.25">
      <c r="A24" s="207" t="s">
        <v>66</v>
      </c>
      <c r="B24" s="208" t="s">
        <v>188</v>
      </c>
      <c r="C24" s="209">
        <v>5.5458639999999999</v>
      </c>
      <c r="D24" s="209">
        <v>5.7980913820233351</v>
      </c>
      <c r="E24" s="209">
        <v>5.7980913820233351</v>
      </c>
      <c r="F24" s="209">
        <v>3.9700180420233351</v>
      </c>
      <c r="G24" s="209">
        <v>1.82807334</v>
      </c>
      <c r="H24" s="209">
        <v>0</v>
      </c>
      <c r="I24" s="209"/>
      <c r="J24" s="209">
        <v>3.970018042023336</v>
      </c>
      <c r="K24" s="209"/>
      <c r="L24" s="209">
        <v>0</v>
      </c>
      <c r="M24" s="209"/>
      <c r="N24" s="209">
        <v>0</v>
      </c>
      <c r="O24" s="209"/>
      <c r="P24" s="209">
        <v>0</v>
      </c>
      <c r="Q24" s="209"/>
      <c r="R24" s="209">
        <v>0</v>
      </c>
      <c r="S24" s="209"/>
      <c r="T24" s="209">
        <v>0</v>
      </c>
      <c r="U24" s="209"/>
      <c r="V24" s="209">
        <v>0</v>
      </c>
      <c r="W24" s="209"/>
      <c r="X24" s="209">
        <v>0</v>
      </c>
      <c r="Y24" s="209"/>
      <c r="Z24" s="209" t="s">
        <v>645</v>
      </c>
      <c r="AA24" s="209"/>
      <c r="AB24" s="209">
        <v>0</v>
      </c>
      <c r="AC24" s="209">
        <v>3.970018042023336</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645</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645</v>
      </c>
      <c r="AA26" s="209"/>
      <c r="AB26" s="209">
        <v>0</v>
      </c>
      <c r="AC26" s="209">
        <v>0</v>
      </c>
    </row>
    <row r="27" spans="1:29" ht="31.5" x14ac:dyDescent="0.25">
      <c r="A27" s="210" t="s">
        <v>183</v>
      </c>
      <c r="B27" s="211" t="s">
        <v>430</v>
      </c>
      <c r="C27" s="209"/>
      <c r="D27" s="209"/>
      <c r="E27" s="209"/>
      <c r="F27" s="209"/>
      <c r="G27" s="209">
        <v>1.5544944500000002</v>
      </c>
      <c r="H27" s="209">
        <v>0</v>
      </c>
      <c r="I27" s="209"/>
      <c r="J27" s="209">
        <v>3.3146221816633359</v>
      </c>
      <c r="K27" s="209"/>
      <c r="L27" s="209">
        <v>0</v>
      </c>
      <c r="M27" s="209"/>
      <c r="N27" s="209">
        <v>0</v>
      </c>
      <c r="O27" s="209"/>
      <c r="P27" s="209">
        <v>0</v>
      </c>
      <c r="Q27" s="209"/>
      <c r="R27" s="209">
        <v>0</v>
      </c>
      <c r="S27" s="209"/>
      <c r="T27" s="209">
        <v>0</v>
      </c>
      <c r="U27" s="209"/>
      <c r="V27" s="209">
        <v>0</v>
      </c>
      <c r="W27" s="209"/>
      <c r="X27" s="209">
        <v>0</v>
      </c>
      <c r="Y27" s="209"/>
      <c r="Z27" s="209" t="s">
        <v>645</v>
      </c>
      <c r="AA27" s="209"/>
      <c r="AB27" s="209">
        <v>0</v>
      </c>
      <c r="AC27" s="209">
        <v>3.3146221816633359</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0.2735788899999998</v>
      </c>
      <c r="H29" s="209">
        <v>0</v>
      </c>
      <c r="I29" s="209"/>
      <c r="J29" s="209">
        <v>0.65539586036000008</v>
      </c>
      <c r="K29" s="209"/>
      <c r="L29" s="209">
        <v>0</v>
      </c>
      <c r="M29" s="209"/>
      <c r="N29" s="209">
        <v>0</v>
      </c>
      <c r="O29" s="209"/>
      <c r="P29" s="209">
        <v>0</v>
      </c>
      <c r="Q29" s="209"/>
      <c r="R29" s="209">
        <v>0</v>
      </c>
      <c r="S29" s="209"/>
      <c r="T29" s="209">
        <v>0</v>
      </c>
      <c r="U29" s="209"/>
      <c r="V29" s="209">
        <v>0</v>
      </c>
      <c r="W29" s="209"/>
      <c r="X29" s="209">
        <v>0</v>
      </c>
      <c r="Y29" s="209"/>
      <c r="Z29" s="209" t="s">
        <v>645</v>
      </c>
      <c r="AA29" s="209"/>
      <c r="AB29" s="209">
        <v>0</v>
      </c>
      <c r="AC29" s="209">
        <v>0.65539586036000008</v>
      </c>
    </row>
    <row r="30" spans="1:29" s="184" customFormat="1" ht="47.25" x14ac:dyDescent="0.25">
      <c r="A30" s="207" t="s">
        <v>64</v>
      </c>
      <c r="B30" s="208" t="s">
        <v>178</v>
      </c>
      <c r="C30" s="209">
        <v>4.6577900000000003</v>
      </c>
      <c r="D30" s="209">
        <v>4.8691166316633359</v>
      </c>
      <c r="E30" s="209">
        <v>4.8691166316633359</v>
      </c>
      <c r="F30" s="209">
        <v>2.7049557716633359</v>
      </c>
      <c r="G30" s="209">
        <v>2.16416086</v>
      </c>
      <c r="H30" s="209">
        <v>0</v>
      </c>
      <c r="I30" s="209"/>
      <c r="J30" s="209">
        <v>2.7049557716633368</v>
      </c>
      <c r="K30" s="209"/>
      <c r="L30" s="209">
        <v>0</v>
      </c>
      <c r="M30" s="209"/>
      <c r="N30" s="209">
        <v>0</v>
      </c>
      <c r="O30" s="209"/>
      <c r="P30" s="209">
        <v>0</v>
      </c>
      <c r="Q30" s="209"/>
      <c r="R30" s="209">
        <v>0</v>
      </c>
      <c r="S30" s="209"/>
      <c r="T30" s="209">
        <v>0</v>
      </c>
      <c r="U30" s="209"/>
      <c r="V30" s="209">
        <v>0</v>
      </c>
      <c r="W30" s="209"/>
      <c r="X30" s="209">
        <v>0</v>
      </c>
      <c r="Y30" s="209"/>
      <c r="Z30" s="209" t="s">
        <v>645</v>
      </c>
      <c r="AA30" s="209"/>
      <c r="AB30" s="209">
        <v>0</v>
      </c>
      <c r="AC30" s="209">
        <v>2.7049557716633368</v>
      </c>
    </row>
    <row r="31" spans="1:29" x14ac:dyDescent="0.25">
      <c r="A31" s="207" t="s">
        <v>177</v>
      </c>
      <c r="B31" s="211" t="s">
        <v>176</v>
      </c>
      <c r="C31" s="209">
        <v>4.4403699999999997</v>
      </c>
      <c r="D31" s="209">
        <v>4.6448737517999996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0.21741999999999997</v>
      </c>
      <c r="D34" s="209">
        <v>0.22424287986333599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4"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571</v>
      </c>
      <c r="C36" s="209"/>
      <c r="D36" s="209"/>
      <c r="E36" s="209"/>
      <c r="F36" s="209"/>
      <c r="G36" s="209">
        <v>0</v>
      </c>
      <c r="H36" s="209">
        <v>0</v>
      </c>
      <c r="I36" s="213" t="s">
        <v>538</v>
      </c>
      <c r="J36" s="209">
        <v>0</v>
      </c>
      <c r="K36" s="209" t="s">
        <v>538</v>
      </c>
      <c r="L36" s="209">
        <v>0</v>
      </c>
      <c r="M36" s="213" t="s">
        <v>538</v>
      </c>
      <c r="N36" s="209">
        <v>0</v>
      </c>
      <c r="O36" s="209" t="s">
        <v>538</v>
      </c>
      <c r="P36" s="209">
        <v>0</v>
      </c>
      <c r="Q36" s="213" t="s">
        <v>538</v>
      </c>
      <c r="R36" s="209">
        <v>0</v>
      </c>
      <c r="S36" s="209" t="s">
        <v>538</v>
      </c>
      <c r="T36" s="209">
        <v>0</v>
      </c>
      <c r="U36" s="213" t="s">
        <v>538</v>
      </c>
      <c r="V36" s="209">
        <v>0</v>
      </c>
      <c r="W36" s="209" t="s">
        <v>538</v>
      </c>
      <c r="X36" s="209">
        <v>0</v>
      </c>
      <c r="Y36" s="213" t="s">
        <v>538</v>
      </c>
      <c r="Z36" s="209" t="s">
        <v>645</v>
      </c>
      <c r="AA36" s="209" t="s">
        <v>645</v>
      </c>
      <c r="AB36" s="209">
        <v>0</v>
      </c>
      <c r="AC36" s="209">
        <v>0</v>
      </c>
    </row>
    <row r="37" spans="1:29" ht="31.5" x14ac:dyDescent="0.25">
      <c r="A37" s="210" t="s">
        <v>167</v>
      </c>
      <c r="B37" s="214" t="s">
        <v>569</v>
      </c>
      <c r="C37" s="209"/>
      <c r="D37" s="209"/>
      <c r="E37" s="209"/>
      <c r="F37" s="209"/>
      <c r="G37" s="209">
        <v>0</v>
      </c>
      <c r="H37" s="209">
        <v>0</v>
      </c>
      <c r="I37" s="213" t="s">
        <v>538</v>
      </c>
      <c r="J37" s="209">
        <v>0</v>
      </c>
      <c r="K37" s="209" t="s">
        <v>538</v>
      </c>
      <c r="L37" s="209">
        <v>0</v>
      </c>
      <c r="M37" s="213" t="s">
        <v>538</v>
      </c>
      <c r="N37" s="209">
        <v>0</v>
      </c>
      <c r="O37" s="209" t="s">
        <v>538</v>
      </c>
      <c r="P37" s="209">
        <v>0</v>
      </c>
      <c r="Q37" s="213" t="s">
        <v>538</v>
      </c>
      <c r="R37" s="209">
        <v>0</v>
      </c>
      <c r="S37" s="209" t="s">
        <v>538</v>
      </c>
      <c r="T37" s="209">
        <v>0</v>
      </c>
      <c r="U37" s="213" t="s">
        <v>538</v>
      </c>
      <c r="V37" s="209">
        <v>0</v>
      </c>
      <c r="W37" s="209" t="s">
        <v>538</v>
      </c>
      <c r="X37" s="209">
        <v>0</v>
      </c>
      <c r="Y37" s="213" t="s">
        <v>538</v>
      </c>
      <c r="Z37" s="209" t="s">
        <v>645</v>
      </c>
      <c r="AA37" s="209" t="s">
        <v>645</v>
      </c>
      <c r="AB37" s="209">
        <v>0</v>
      </c>
      <c r="AC37" s="209">
        <v>0</v>
      </c>
    </row>
    <row r="38" spans="1:29" x14ac:dyDescent="0.25">
      <c r="A38" s="210" t="s">
        <v>166</v>
      </c>
      <c r="B38" s="214" t="s">
        <v>157</v>
      </c>
      <c r="C38" s="209"/>
      <c r="D38" s="209"/>
      <c r="E38" s="209"/>
      <c r="F38" s="209"/>
      <c r="G38" s="209">
        <v>0</v>
      </c>
      <c r="H38" s="209">
        <v>0</v>
      </c>
      <c r="I38" s="213" t="s">
        <v>538</v>
      </c>
      <c r="J38" s="209">
        <v>0</v>
      </c>
      <c r="K38" s="209" t="s">
        <v>538</v>
      </c>
      <c r="L38" s="209">
        <v>0</v>
      </c>
      <c r="M38" s="213" t="s">
        <v>538</v>
      </c>
      <c r="N38" s="209">
        <v>0</v>
      </c>
      <c r="O38" s="209" t="s">
        <v>538</v>
      </c>
      <c r="P38" s="209">
        <v>0</v>
      </c>
      <c r="Q38" s="213" t="s">
        <v>538</v>
      </c>
      <c r="R38" s="209">
        <v>0</v>
      </c>
      <c r="S38" s="209" t="s">
        <v>538</v>
      </c>
      <c r="T38" s="209">
        <v>0</v>
      </c>
      <c r="U38" s="213" t="s">
        <v>538</v>
      </c>
      <c r="V38" s="209">
        <v>0</v>
      </c>
      <c r="W38" s="209" t="s">
        <v>538</v>
      </c>
      <c r="X38" s="209">
        <v>0</v>
      </c>
      <c r="Y38" s="213" t="s">
        <v>538</v>
      </c>
      <c r="Z38" s="209" t="s">
        <v>645</v>
      </c>
      <c r="AA38" s="209" t="s">
        <v>645</v>
      </c>
      <c r="AB38" s="209">
        <v>0</v>
      </c>
      <c r="AC38" s="209">
        <v>0</v>
      </c>
    </row>
    <row r="39" spans="1:29" x14ac:dyDescent="0.25">
      <c r="A39" s="210" t="s">
        <v>165</v>
      </c>
      <c r="B39" s="211" t="s">
        <v>570</v>
      </c>
      <c r="C39" s="209"/>
      <c r="D39" s="209"/>
      <c r="E39" s="209"/>
      <c r="F39" s="209"/>
      <c r="G39" s="209">
        <v>0</v>
      </c>
      <c r="H39" s="209">
        <v>0</v>
      </c>
      <c r="I39" s="213" t="s">
        <v>538</v>
      </c>
      <c r="J39" s="209">
        <v>0</v>
      </c>
      <c r="K39" s="209" t="s">
        <v>538</v>
      </c>
      <c r="L39" s="209">
        <v>0</v>
      </c>
      <c r="M39" s="213" t="s">
        <v>538</v>
      </c>
      <c r="N39" s="209">
        <v>0</v>
      </c>
      <c r="O39" s="209" t="s">
        <v>538</v>
      </c>
      <c r="P39" s="209">
        <v>0</v>
      </c>
      <c r="Q39" s="213" t="s">
        <v>538</v>
      </c>
      <c r="R39" s="209">
        <v>0</v>
      </c>
      <c r="S39" s="209" t="s">
        <v>538</v>
      </c>
      <c r="T39" s="209">
        <v>0</v>
      </c>
      <c r="U39" s="213" t="s">
        <v>538</v>
      </c>
      <c r="V39" s="209">
        <v>0</v>
      </c>
      <c r="W39" s="209" t="s">
        <v>538</v>
      </c>
      <c r="X39" s="209">
        <v>0</v>
      </c>
      <c r="Y39" s="213" t="s">
        <v>538</v>
      </c>
      <c r="Z39" s="209" t="s">
        <v>645</v>
      </c>
      <c r="AA39" s="209" t="s">
        <v>645</v>
      </c>
      <c r="AB39" s="209">
        <v>0</v>
      </c>
      <c r="AC39" s="209">
        <v>0</v>
      </c>
    </row>
    <row r="40" spans="1:29" x14ac:dyDescent="0.25">
      <c r="A40" s="210" t="s">
        <v>164</v>
      </c>
      <c r="B40" s="211" t="s">
        <v>572</v>
      </c>
      <c r="C40" s="209"/>
      <c r="D40" s="209"/>
      <c r="E40" s="209"/>
      <c r="F40" s="209"/>
      <c r="G40" s="209">
        <v>0</v>
      </c>
      <c r="H40" s="209">
        <v>0</v>
      </c>
      <c r="I40" s="213" t="s">
        <v>538</v>
      </c>
      <c r="J40" s="209">
        <v>0</v>
      </c>
      <c r="K40" s="209" t="s">
        <v>538</v>
      </c>
      <c r="L40" s="209">
        <v>0</v>
      </c>
      <c r="M40" s="213" t="s">
        <v>538</v>
      </c>
      <c r="N40" s="209">
        <v>0</v>
      </c>
      <c r="O40" s="209" t="s">
        <v>538</v>
      </c>
      <c r="P40" s="209">
        <v>0</v>
      </c>
      <c r="Q40" s="213" t="s">
        <v>538</v>
      </c>
      <c r="R40" s="209">
        <v>0</v>
      </c>
      <c r="S40" s="209" t="s">
        <v>538</v>
      </c>
      <c r="T40" s="209">
        <v>0</v>
      </c>
      <c r="U40" s="213" t="s">
        <v>538</v>
      </c>
      <c r="V40" s="209">
        <v>0</v>
      </c>
      <c r="W40" s="209" t="s">
        <v>538</v>
      </c>
      <c r="X40" s="209">
        <v>0</v>
      </c>
      <c r="Y40" s="213" t="s">
        <v>538</v>
      </c>
      <c r="Z40" s="209" t="s">
        <v>645</v>
      </c>
      <c r="AA40" s="209" t="s">
        <v>645</v>
      </c>
      <c r="AB40" s="209">
        <v>0</v>
      </c>
      <c r="AC40" s="209">
        <v>0</v>
      </c>
    </row>
    <row r="41" spans="1:29" x14ac:dyDescent="0.25">
      <c r="A41" s="210" t="s">
        <v>163</v>
      </c>
      <c r="B41" s="211" t="s">
        <v>573</v>
      </c>
      <c r="C41" s="209"/>
      <c r="D41" s="209"/>
      <c r="E41" s="209"/>
      <c r="F41" s="209"/>
      <c r="G41" s="209">
        <v>0</v>
      </c>
      <c r="H41" s="209">
        <v>0</v>
      </c>
      <c r="I41" s="213" t="s">
        <v>538</v>
      </c>
      <c r="J41" s="209">
        <v>0</v>
      </c>
      <c r="K41" s="209" t="s">
        <v>538</v>
      </c>
      <c r="L41" s="209">
        <v>0</v>
      </c>
      <c r="M41" s="213" t="s">
        <v>538</v>
      </c>
      <c r="N41" s="209">
        <v>0</v>
      </c>
      <c r="O41" s="209" t="s">
        <v>538</v>
      </c>
      <c r="P41" s="209">
        <v>0</v>
      </c>
      <c r="Q41" s="213" t="s">
        <v>538</v>
      </c>
      <c r="R41" s="209">
        <v>0</v>
      </c>
      <c r="S41" s="209" t="s">
        <v>538</v>
      </c>
      <c r="T41" s="209">
        <v>0</v>
      </c>
      <c r="U41" s="213" t="s">
        <v>538</v>
      </c>
      <c r="V41" s="209">
        <v>0</v>
      </c>
      <c r="W41" s="209" t="s">
        <v>538</v>
      </c>
      <c r="X41" s="209">
        <v>0</v>
      </c>
      <c r="Y41" s="213" t="s">
        <v>538</v>
      </c>
      <c r="Z41" s="209" t="s">
        <v>645</v>
      </c>
      <c r="AA41" s="209" t="s">
        <v>645</v>
      </c>
      <c r="AB41" s="209">
        <v>0</v>
      </c>
      <c r="AC41" s="209">
        <v>0</v>
      </c>
    </row>
    <row r="42" spans="1:29" x14ac:dyDescent="0.25">
      <c r="A42" s="210" t="s">
        <v>162</v>
      </c>
      <c r="B42" s="211" t="s">
        <v>574</v>
      </c>
      <c r="C42" s="209"/>
      <c r="D42" s="209"/>
      <c r="E42" s="209"/>
      <c r="F42" s="209"/>
      <c r="G42" s="209">
        <v>0</v>
      </c>
      <c r="H42" s="209">
        <v>0</v>
      </c>
      <c r="I42" s="213" t="s">
        <v>538</v>
      </c>
      <c r="J42" s="209">
        <v>0</v>
      </c>
      <c r="K42" s="209" t="s">
        <v>538</v>
      </c>
      <c r="L42" s="209">
        <v>0</v>
      </c>
      <c r="M42" s="213" t="s">
        <v>538</v>
      </c>
      <c r="N42" s="209">
        <v>0</v>
      </c>
      <c r="O42" s="209" t="s">
        <v>538</v>
      </c>
      <c r="P42" s="209">
        <v>0</v>
      </c>
      <c r="Q42" s="213" t="s">
        <v>538</v>
      </c>
      <c r="R42" s="209">
        <v>0</v>
      </c>
      <c r="S42" s="209" t="s">
        <v>538</v>
      </c>
      <c r="T42" s="209">
        <v>0</v>
      </c>
      <c r="U42" s="213" t="s">
        <v>538</v>
      </c>
      <c r="V42" s="209">
        <v>0</v>
      </c>
      <c r="W42" s="209" t="s">
        <v>538</v>
      </c>
      <c r="X42" s="209">
        <v>0</v>
      </c>
      <c r="Y42" s="213" t="s">
        <v>538</v>
      </c>
      <c r="Z42" s="209" t="s">
        <v>645</v>
      </c>
      <c r="AA42" s="209" t="s">
        <v>645</v>
      </c>
      <c r="AB42" s="209">
        <v>0</v>
      </c>
      <c r="AC42" s="209">
        <v>0</v>
      </c>
    </row>
    <row r="43" spans="1:29" x14ac:dyDescent="0.25">
      <c r="A43" s="210" t="s">
        <v>547</v>
      </c>
      <c r="B43" s="211" t="s">
        <v>575</v>
      </c>
      <c r="C43" s="209"/>
      <c r="D43" s="209"/>
      <c r="E43" s="209"/>
      <c r="F43" s="209"/>
      <c r="G43" s="209">
        <v>0</v>
      </c>
      <c r="H43" s="209">
        <v>0</v>
      </c>
      <c r="I43" s="213" t="s">
        <v>538</v>
      </c>
      <c r="J43" s="209">
        <v>0</v>
      </c>
      <c r="K43" s="209" t="s">
        <v>538</v>
      </c>
      <c r="L43" s="209">
        <v>0</v>
      </c>
      <c r="M43" s="213" t="s">
        <v>538</v>
      </c>
      <c r="N43" s="209">
        <v>0</v>
      </c>
      <c r="O43" s="209" t="s">
        <v>538</v>
      </c>
      <c r="P43" s="209">
        <v>0</v>
      </c>
      <c r="Q43" s="213" t="s">
        <v>538</v>
      </c>
      <c r="R43" s="209">
        <v>0</v>
      </c>
      <c r="S43" s="209" t="s">
        <v>538</v>
      </c>
      <c r="T43" s="209">
        <v>0</v>
      </c>
      <c r="U43" s="213" t="s">
        <v>538</v>
      </c>
      <c r="V43" s="209">
        <v>0</v>
      </c>
      <c r="W43" s="209" t="s">
        <v>538</v>
      </c>
      <c r="X43" s="209">
        <v>0</v>
      </c>
      <c r="Y43" s="213" t="s">
        <v>538</v>
      </c>
      <c r="Z43" s="209" t="s">
        <v>645</v>
      </c>
      <c r="AA43" s="209" t="s">
        <v>645</v>
      </c>
      <c r="AB43" s="209">
        <v>0</v>
      </c>
      <c r="AC43" s="209">
        <v>0</v>
      </c>
    </row>
    <row r="44" spans="1:29" x14ac:dyDescent="0.25">
      <c r="A44" s="210" t="s">
        <v>548</v>
      </c>
      <c r="B44" s="211" t="s">
        <v>576</v>
      </c>
      <c r="C44" s="209"/>
      <c r="D44" s="209"/>
      <c r="E44" s="209"/>
      <c r="F44" s="209"/>
      <c r="G44" s="209">
        <v>0</v>
      </c>
      <c r="H44" s="209">
        <v>0</v>
      </c>
      <c r="I44" s="213" t="s">
        <v>538</v>
      </c>
      <c r="J44" s="209">
        <v>0</v>
      </c>
      <c r="K44" s="209" t="s">
        <v>538</v>
      </c>
      <c r="L44" s="209">
        <v>0</v>
      </c>
      <c r="M44" s="213" t="s">
        <v>538</v>
      </c>
      <c r="N44" s="209">
        <v>0</v>
      </c>
      <c r="O44" s="209" t="s">
        <v>538</v>
      </c>
      <c r="P44" s="209">
        <v>0</v>
      </c>
      <c r="Q44" s="213" t="s">
        <v>538</v>
      </c>
      <c r="R44" s="209">
        <v>0</v>
      </c>
      <c r="S44" s="209" t="s">
        <v>538</v>
      </c>
      <c r="T44" s="209">
        <v>0</v>
      </c>
      <c r="U44" s="213" t="s">
        <v>538</v>
      </c>
      <c r="V44" s="209">
        <v>0</v>
      </c>
      <c r="W44" s="209" t="s">
        <v>538</v>
      </c>
      <c r="X44" s="209">
        <v>0</v>
      </c>
      <c r="Y44" s="213" t="s">
        <v>538</v>
      </c>
      <c r="Z44" s="209" t="s">
        <v>645</v>
      </c>
      <c r="AA44" s="209" t="s">
        <v>645</v>
      </c>
      <c r="AB44" s="209">
        <v>0</v>
      </c>
      <c r="AC44" s="209">
        <v>0</v>
      </c>
    </row>
    <row r="45" spans="1:29" x14ac:dyDescent="0.25">
      <c r="A45" s="210" t="s">
        <v>549</v>
      </c>
      <c r="B45" s="211" t="s">
        <v>577</v>
      </c>
      <c r="C45" s="209"/>
      <c r="D45" s="209"/>
      <c r="E45" s="209"/>
      <c r="F45" s="209"/>
      <c r="G45" s="209">
        <v>0</v>
      </c>
      <c r="H45" s="209">
        <v>0</v>
      </c>
      <c r="I45" s="213" t="s">
        <v>538</v>
      </c>
      <c r="J45" s="209">
        <v>0</v>
      </c>
      <c r="K45" s="209" t="s">
        <v>538</v>
      </c>
      <c r="L45" s="209">
        <v>0</v>
      </c>
      <c r="M45" s="213" t="s">
        <v>538</v>
      </c>
      <c r="N45" s="209">
        <v>0</v>
      </c>
      <c r="O45" s="209" t="s">
        <v>538</v>
      </c>
      <c r="P45" s="209">
        <v>0</v>
      </c>
      <c r="Q45" s="213" t="s">
        <v>538</v>
      </c>
      <c r="R45" s="209">
        <v>0</v>
      </c>
      <c r="S45" s="209" t="s">
        <v>538</v>
      </c>
      <c r="T45" s="209">
        <v>0</v>
      </c>
      <c r="U45" s="213" t="s">
        <v>538</v>
      </c>
      <c r="V45" s="209">
        <v>0</v>
      </c>
      <c r="W45" s="209" t="s">
        <v>538</v>
      </c>
      <c r="X45" s="209">
        <v>0</v>
      </c>
      <c r="Y45" s="213" t="s">
        <v>538</v>
      </c>
      <c r="Z45" s="209" t="s">
        <v>645</v>
      </c>
      <c r="AA45" s="209" t="s">
        <v>645</v>
      </c>
      <c r="AB45" s="209">
        <v>0</v>
      </c>
      <c r="AC45" s="209">
        <v>0</v>
      </c>
    </row>
    <row r="46" spans="1:29" x14ac:dyDescent="0.25">
      <c r="A46" s="210" t="s">
        <v>550</v>
      </c>
      <c r="B46" s="211" t="s">
        <v>578</v>
      </c>
      <c r="C46" s="209"/>
      <c r="D46" s="209"/>
      <c r="E46" s="209"/>
      <c r="F46" s="209"/>
      <c r="G46" s="209">
        <v>0</v>
      </c>
      <c r="H46" s="209">
        <v>0</v>
      </c>
      <c r="I46" s="213" t="s">
        <v>538</v>
      </c>
      <c r="J46" s="209">
        <v>0</v>
      </c>
      <c r="K46" s="209" t="s">
        <v>538</v>
      </c>
      <c r="L46" s="209">
        <v>0</v>
      </c>
      <c r="M46" s="213" t="s">
        <v>538</v>
      </c>
      <c r="N46" s="209">
        <v>0</v>
      </c>
      <c r="O46" s="209" t="s">
        <v>538</v>
      </c>
      <c r="P46" s="209">
        <v>0</v>
      </c>
      <c r="Q46" s="213" t="s">
        <v>538</v>
      </c>
      <c r="R46" s="209">
        <v>0</v>
      </c>
      <c r="S46" s="209" t="s">
        <v>538</v>
      </c>
      <c r="T46" s="209">
        <v>0</v>
      </c>
      <c r="U46" s="213" t="s">
        <v>538</v>
      </c>
      <c r="V46" s="209">
        <v>0</v>
      </c>
      <c r="W46" s="209" t="s">
        <v>538</v>
      </c>
      <c r="X46" s="209">
        <v>0</v>
      </c>
      <c r="Y46" s="213" t="s">
        <v>538</v>
      </c>
      <c r="Z46" s="209" t="s">
        <v>645</v>
      </c>
      <c r="AA46" s="209" t="s">
        <v>645</v>
      </c>
      <c r="AB46" s="209">
        <v>0</v>
      </c>
      <c r="AC46" s="209">
        <v>0</v>
      </c>
    </row>
    <row r="47" spans="1:29" s="184"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645</v>
      </c>
      <c r="AA48" s="209"/>
      <c r="AB48" s="209">
        <v>0</v>
      </c>
      <c r="AC48" s="209">
        <v>0</v>
      </c>
    </row>
    <row r="49" spans="1:29" ht="31.5" x14ac:dyDescent="0.25">
      <c r="A49" s="210" t="s">
        <v>159</v>
      </c>
      <c r="B49" s="214" t="s">
        <v>569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645</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645</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645</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645</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645</v>
      </c>
      <c r="AA53" s="209"/>
      <c r="AB53" s="209">
        <v>0</v>
      </c>
      <c r="AC53" s="209">
        <v>0</v>
      </c>
    </row>
    <row r="54" spans="1:29" x14ac:dyDescent="0.25">
      <c r="A54" s="210" t="s">
        <v>150</v>
      </c>
      <c r="B54" s="211" t="s">
        <v>572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645</v>
      </c>
      <c r="AA54" s="209"/>
      <c r="AB54" s="209">
        <v>0</v>
      </c>
      <c r="AC54" s="209">
        <v>0</v>
      </c>
    </row>
    <row r="55" spans="1:29" x14ac:dyDescent="0.25">
      <c r="A55" s="210" t="s">
        <v>551</v>
      </c>
      <c r="B55" s="211" t="s">
        <v>573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645</v>
      </c>
      <c r="AA55" s="209"/>
      <c r="AB55" s="209">
        <v>0</v>
      </c>
      <c r="AC55" s="209">
        <v>0</v>
      </c>
    </row>
    <row r="56" spans="1:29" x14ac:dyDescent="0.25">
      <c r="A56" s="210" t="s">
        <v>552</v>
      </c>
      <c r="B56" s="211" t="s">
        <v>574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645</v>
      </c>
      <c r="AA56" s="209"/>
      <c r="AB56" s="209">
        <v>0</v>
      </c>
      <c r="AC56" s="209">
        <v>0</v>
      </c>
    </row>
    <row r="57" spans="1:29" x14ac:dyDescent="0.25">
      <c r="A57" s="210" t="s">
        <v>553</v>
      </c>
      <c r="B57" s="211" t="s">
        <v>575</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645</v>
      </c>
      <c r="AA57" s="209"/>
      <c r="AB57" s="209">
        <v>0</v>
      </c>
      <c r="AC57" s="209">
        <v>0</v>
      </c>
    </row>
    <row r="58" spans="1:29" ht="36.75" customHeight="1" x14ac:dyDescent="0.25">
      <c r="A58" s="210" t="s">
        <v>554</v>
      </c>
      <c r="B58" s="211" t="s">
        <v>576</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645</v>
      </c>
      <c r="AA58" s="209"/>
      <c r="AB58" s="209">
        <v>0</v>
      </c>
      <c r="AC58" s="209">
        <v>0</v>
      </c>
    </row>
    <row r="59" spans="1:29" x14ac:dyDescent="0.25">
      <c r="A59" s="210" t="s">
        <v>555</v>
      </c>
      <c r="B59" s="211" t="s">
        <v>577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645</v>
      </c>
      <c r="AA59" s="209"/>
      <c r="AB59" s="209">
        <v>0</v>
      </c>
      <c r="AC59" s="209">
        <v>0</v>
      </c>
    </row>
    <row r="60" spans="1:29" x14ac:dyDescent="0.25">
      <c r="A60" s="210" t="s">
        <v>556</v>
      </c>
      <c r="B60" s="211" t="s">
        <v>578</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645</v>
      </c>
      <c r="AA60" s="209"/>
      <c r="AB60" s="209">
        <v>0</v>
      </c>
      <c r="AC60" s="209">
        <v>0</v>
      </c>
    </row>
    <row r="61" spans="1:29" s="184"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4.6577900000000003</v>
      </c>
      <c r="D62" s="209">
        <v>4.8691166316633359</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645</v>
      </c>
      <c r="AA62" s="209"/>
      <c r="AB62" s="209">
        <v>0</v>
      </c>
      <c r="AC62" s="209">
        <v>0</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645</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645</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645</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645</v>
      </c>
      <c r="AA66" s="209"/>
      <c r="AB66" s="209">
        <v>0</v>
      </c>
      <c r="AC66" s="209">
        <v>0</v>
      </c>
    </row>
    <row r="67" spans="1:29" x14ac:dyDescent="0.25">
      <c r="A67" s="210" t="s">
        <v>142</v>
      </c>
      <c r="B67" s="214" t="s">
        <v>572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645</v>
      </c>
      <c r="AA67" s="209"/>
      <c r="AB67" s="209">
        <v>0</v>
      </c>
      <c r="AC67" s="209">
        <v>0</v>
      </c>
    </row>
    <row r="68" spans="1:29" ht="50.25" customHeight="1" x14ac:dyDescent="0.25">
      <c r="A68" s="210" t="s">
        <v>557</v>
      </c>
      <c r="B68" s="214" t="s">
        <v>573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645</v>
      </c>
      <c r="AA68" s="209"/>
      <c r="AB68" s="209">
        <v>0</v>
      </c>
      <c r="AC68" s="209">
        <v>0</v>
      </c>
    </row>
    <row r="69" spans="1:29" x14ac:dyDescent="0.25">
      <c r="A69" s="210" t="s">
        <v>558</v>
      </c>
      <c r="B69" s="214" t="s">
        <v>574</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645</v>
      </c>
      <c r="AA69" s="209"/>
      <c r="AB69" s="209">
        <v>0</v>
      </c>
      <c r="AC69" s="209">
        <v>0</v>
      </c>
    </row>
    <row r="70" spans="1:29" ht="36.75" customHeight="1" x14ac:dyDescent="0.25">
      <c r="A70" s="210" t="s">
        <v>559</v>
      </c>
      <c r="B70" s="214" t="s">
        <v>575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645</v>
      </c>
      <c r="AA70" s="209"/>
      <c r="AB70" s="209">
        <v>0</v>
      </c>
      <c r="AC70" s="209">
        <v>0</v>
      </c>
    </row>
    <row r="71" spans="1:29" x14ac:dyDescent="0.25">
      <c r="A71" s="210" t="s">
        <v>560</v>
      </c>
      <c r="B71" s="214" t="s">
        <v>576</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645</v>
      </c>
      <c r="AA71" s="209"/>
      <c r="AB71" s="209">
        <v>0</v>
      </c>
      <c r="AC71" s="209">
        <v>0</v>
      </c>
    </row>
    <row r="72" spans="1:29" ht="51" customHeight="1" x14ac:dyDescent="0.25">
      <c r="A72" s="210" t="s">
        <v>561</v>
      </c>
      <c r="B72" s="214" t="s">
        <v>577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645</v>
      </c>
      <c r="AA72" s="209"/>
      <c r="AB72" s="209">
        <v>0</v>
      </c>
      <c r="AC72" s="209">
        <v>0</v>
      </c>
    </row>
    <row r="73" spans="1:29" ht="32.25" customHeight="1" x14ac:dyDescent="0.25">
      <c r="A73" s="210" t="s">
        <v>562</v>
      </c>
      <c r="B73" s="214" t="s">
        <v>578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645</v>
      </c>
      <c r="AA73" s="209"/>
      <c r="AB73" s="209">
        <v>0</v>
      </c>
      <c r="AC73" s="209">
        <v>0</v>
      </c>
    </row>
    <row r="74" spans="1:29" s="184"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645</v>
      </c>
      <c r="AA74" s="209"/>
      <c r="AB74" s="209">
        <v>0</v>
      </c>
      <c r="AC74" s="209">
        <v>0</v>
      </c>
    </row>
    <row r="75" spans="1:29" s="184"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571</v>
      </c>
      <c r="C76" s="216"/>
      <c r="D76" s="217"/>
      <c r="E76" s="218"/>
      <c r="F76" s="218"/>
      <c r="G76" s="209">
        <v>0</v>
      </c>
      <c r="H76" s="209">
        <v>0</v>
      </c>
      <c r="I76" s="218"/>
      <c r="J76" s="209">
        <v>0</v>
      </c>
      <c r="K76" s="209"/>
      <c r="L76" s="209">
        <v>0</v>
      </c>
      <c r="M76" s="217"/>
      <c r="N76" s="209">
        <v>0</v>
      </c>
      <c r="O76" s="217"/>
      <c r="P76" s="209">
        <v>0</v>
      </c>
      <c r="Q76" s="217"/>
      <c r="R76" s="209">
        <v>0</v>
      </c>
      <c r="S76" s="217"/>
      <c r="T76" s="209">
        <v>0</v>
      </c>
      <c r="U76" s="217"/>
      <c r="V76" s="209">
        <v>0</v>
      </c>
      <c r="W76" s="217"/>
      <c r="X76" s="209">
        <v>0</v>
      </c>
      <c r="Y76" s="217"/>
      <c r="Z76" s="209" t="s">
        <v>645</v>
      </c>
      <c r="AA76" s="217"/>
      <c r="AB76" s="209">
        <v>0</v>
      </c>
      <c r="AC76" s="209">
        <v>0</v>
      </c>
    </row>
    <row r="77" spans="1:29" ht="18.75" customHeight="1" x14ac:dyDescent="0.25">
      <c r="A77" s="210" t="s">
        <v>232</v>
      </c>
      <c r="B77" s="214" t="s">
        <v>569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645</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645</v>
      </c>
      <c r="AA78" s="209"/>
      <c r="AB78" s="209">
        <v>0</v>
      </c>
      <c r="AC78" s="209">
        <v>0</v>
      </c>
    </row>
    <row r="79" spans="1:29" x14ac:dyDescent="0.25">
      <c r="A79" s="210" t="s">
        <v>234</v>
      </c>
      <c r="B79" s="211"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645</v>
      </c>
      <c r="AA79" s="209"/>
      <c r="AB79" s="209">
        <v>0</v>
      </c>
      <c r="AC79" s="209">
        <v>0</v>
      </c>
    </row>
    <row r="80" spans="1:29" x14ac:dyDescent="0.25">
      <c r="A80" s="210" t="s">
        <v>235</v>
      </c>
      <c r="B80" s="211" t="s">
        <v>572</v>
      </c>
      <c r="C80" s="216"/>
      <c r="D80" s="217"/>
      <c r="E80" s="218"/>
      <c r="F80" s="218"/>
      <c r="G80" s="209">
        <v>0</v>
      </c>
      <c r="H80" s="209">
        <v>0</v>
      </c>
      <c r="I80" s="218"/>
      <c r="J80" s="209">
        <v>0</v>
      </c>
      <c r="K80" s="209"/>
      <c r="L80" s="209">
        <v>0</v>
      </c>
      <c r="M80" s="217"/>
      <c r="N80" s="209">
        <v>0</v>
      </c>
      <c r="O80" s="217"/>
      <c r="P80" s="209">
        <v>0</v>
      </c>
      <c r="Q80" s="217"/>
      <c r="R80" s="209">
        <v>0</v>
      </c>
      <c r="S80" s="217"/>
      <c r="T80" s="209">
        <v>0</v>
      </c>
      <c r="U80" s="217"/>
      <c r="V80" s="209">
        <v>0</v>
      </c>
      <c r="W80" s="217"/>
      <c r="X80" s="209">
        <v>0</v>
      </c>
      <c r="Y80" s="217"/>
      <c r="Z80" s="209" t="s">
        <v>645</v>
      </c>
      <c r="AA80" s="217"/>
      <c r="AB80" s="209">
        <v>0</v>
      </c>
      <c r="AC80" s="209">
        <v>0</v>
      </c>
    </row>
    <row r="81" spans="1:29" x14ac:dyDescent="0.25">
      <c r="A81" s="210" t="s">
        <v>563</v>
      </c>
      <c r="B81" s="211" t="s">
        <v>573</v>
      </c>
      <c r="C81" s="216"/>
      <c r="D81" s="217"/>
      <c r="E81" s="218"/>
      <c r="F81" s="218"/>
      <c r="G81" s="209">
        <v>0</v>
      </c>
      <c r="H81" s="209">
        <v>0</v>
      </c>
      <c r="I81" s="218"/>
      <c r="J81" s="209">
        <v>0</v>
      </c>
      <c r="K81" s="209"/>
      <c r="L81" s="209">
        <v>0</v>
      </c>
      <c r="M81" s="217"/>
      <c r="N81" s="209">
        <v>0</v>
      </c>
      <c r="O81" s="217"/>
      <c r="P81" s="209">
        <v>0</v>
      </c>
      <c r="Q81" s="217"/>
      <c r="R81" s="209">
        <v>0</v>
      </c>
      <c r="S81" s="217"/>
      <c r="T81" s="209">
        <v>0</v>
      </c>
      <c r="U81" s="217"/>
      <c r="V81" s="209">
        <v>0</v>
      </c>
      <c r="W81" s="217"/>
      <c r="X81" s="209">
        <v>0</v>
      </c>
      <c r="Y81" s="217"/>
      <c r="Z81" s="209" t="s">
        <v>645</v>
      </c>
      <c r="AA81" s="217"/>
      <c r="AB81" s="209">
        <v>0</v>
      </c>
      <c r="AC81" s="209">
        <v>0</v>
      </c>
    </row>
    <row r="82" spans="1:29" x14ac:dyDescent="0.25">
      <c r="A82" s="210" t="s">
        <v>564</v>
      </c>
      <c r="B82" s="211" t="s">
        <v>574</v>
      </c>
      <c r="C82" s="216"/>
      <c r="D82" s="217"/>
      <c r="E82" s="218"/>
      <c r="F82" s="218"/>
      <c r="G82" s="209">
        <v>0</v>
      </c>
      <c r="H82" s="209">
        <v>0</v>
      </c>
      <c r="I82" s="218"/>
      <c r="J82" s="209">
        <v>0</v>
      </c>
      <c r="K82" s="209"/>
      <c r="L82" s="209">
        <v>0</v>
      </c>
      <c r="M82" s="217"/>
      <c r="N82" s="209">
        <v>0</v>
      </c>
      <c r="O82" s="217"/>
      <c r="P82" s="209">
        <v>0</v>
      </c>
      <c r="Q82" s="217"/>
      <c r="R82" s="209">
        <v>0</v>
      </c>
      <c r="S82" s="217"/>
      <c r="T82" s="209">
        <v>0</v>
      </c>
      <c r="U82" s="217"/>
      <c r="V82" s="209">
        <v>0</v>
      </c>
      <c r="W82" s="217"/>
      <c r="X82" s="209">
        <v>0</v>
      </c>
      <c r="Y82" s="217"/>
      <c r="Z82" s="209" t="s">
        <v>645</v>
      </c>
      <c r="AA82" s="217"/>
      <c r="AB82" s="209">
        <v>0</v>
      </c>
      <c r="AC82" s="209">
        <v>0</v>
      </c>
    </row>
    <row r="83" spans="1:29" x14ac:dyDescent="0.25">
      <c r="A83" s="210" t="s">
        <v>565</v>
      </c>
      <c r="B83" s="211" t="s">
        <v>575</v>
      </c>
      <c r="C83" s="216"/>
      <c r="D83" s="217"/>
      <c r="E83" s="218"/>
      <c r="F83" s="218"/>
      <c r="G83" s="209">
        <v>0</v>
      </c>
      <c r="H83" s="209">
        <v>0</v>
      </c>
      <c r="I83" s="218"/>
      <c r="J83" s="209">
        <v>0</v>
      </c>
      <c r="K83" s="209"/>
      <c r="L83" s="209">
        <v>0</v>
      </c>
      <c r="M83" s="217"/>
      <c r="N83" s="209">
        <v>0</v>
      </c>
      <c r="O83" s="217"/>
      <c r="P83" s="209">
        <v>0</v>
      </c>
      <c r="Q83" s="217"/>
      <c r="R83" s="209">
        <v>0</v>
      </c>
      <c r="S83" s="217"/>
      <c r="T83" s="209">
        <v>0</v>
      </c>
      <c r="U83" s="217"/>
      <c r="V83" s="209">
        <v>0</v>
      </c>
      <c r="W83" s="217"/>
      <c r="X83" s="209">
        <v>0</v>
      </c>
      <c r="Y83" s="217"/>
      <c r="Z83" s="209" t="s">
        <v>645</v>
      </c>
      <c r="AA83" s="217"/>
      <c r="AB83" s="209">
        <v>0</v>
      </c>
      <c r="AC83" s="209">
        <v>0</v>
      </c>
    </row>
    <row r="84" spans="1:29" x14ac:dyDescent="0.25">
      <c r="A84" s="210" t="s">
        <v>566</v>
      </c>
      <c r="B84" s="211" t="s">
        <v>576</v>
      </c>
      <c r="C84" s="216"/>
      <c r="D84" s="217"/>
      <c r="E84" s="218"/>
      <c r="F84" s="218"/>
      <c r="G84" s="209">
        <v>0</v>
      </c>
      <c r="H84" s="209">
        <v>0</v>
      </c>
      <c r="I84" s="218"/>
      <c r="J84" s="209">
        <v>0</v>
      </c>
      <c r="K84" s="209"/>
      <c r="L84" s="209">
        <v>0</v>
      </c>
      <c r="M84" s="217"/>
      <c r="N84" s="209">
        <v>0</v>
      </c>
      <c r="O84" s="217"/>
      <c r="P84" s="209">
        <v>0</v>
      </c>
      <c r="Q84" s="217"/>
      <c r="R84" s="209">
        <v>0</v>
      </c>
      <c r="S84" s="217"/>
      <c r="T84" s="209">
        <v>0</v>
      </c>
      <c r="U84" s="217"/>
      <c r="V84" s="209">
        <v>0</v>
      </c>
      <c r="W84" s="217"/>
      <c r="X84" s="209">
        <v>0</v>
      </c>
      <c r="Y84" s="217"/>
      <c r="Z84" s="209" t="s">
        <v>645</v>
      </c>
      <c r="AA84" s="217"/>
      <c r="AB84" s="209">
        <v>0</v>
      </c>
      <c r="AC84" s="209">
        <v>0</v>
      </c>
    </row>
    <row r="85" spans="1:29" x14ac:dyDescent="0.25">
      <c r="A85" s="210" t="s">
        <v>567</v>
      </c>
      <c r="B85" s="211" t="s">
        <v>577</v>
      </c>
      <c r="C85" s="216"/>
      <c r="D85" s="217"/>
      <c r="E85" s="218"/>
      <c r="F85" s="218"/>
      <c r="G85" s="209">
        <v>0</v>
      </c>
      <c r="H85" s="209">
        <v>0</v>
      </c>
      <c r="I85" s="218"/>
      <c r="J85" s="209">
        <v>0</v>
      </c>
      <c r="K85" s="209"/>
      <c r="L85" s="209">
        <v>0</v>
      </c>
      <c r="M85" s="217"/>
      <c r="N85" s="209">
        <v>0</v>
      </c>
      <c r="O85" s="217"/>
      <c r="P85" s="209">
        <v>0</v>
      </c>
      <c r="Q85" s="217"/>
      <c r="R85" s="209">
        <v>0</v>
      </c>
      <c r="S85" s="217"/>
      <c r="T85" s="209">
        <v>0</v>
      </c>
      <c r="U85" s="217"/>
      <c r="V85" s="209">
        <v>0</v>
      </c>
      <c r="W85" s="217"/>
      <c r="X85" s="209">
        <v>0</v>
      </c>
      <c r="Y85" s="217"/>
      <c r="Z85" s="209" t="s">
        <v>645</v>
      </c>
      <c r="AA85" s="217"/>
      <c r="AB85" s="209">
        <v>0</v>
      </c>
      <c r="AC85" s="209">
        <v>0</v>
      </c>
    </row>
    <row r="86" spans="1:29" x14ac:dyDescent="0.25">
      <c r="A86" s="210" t="s">
        <v>568</v>
      </c>
      <c r="B86" s="211" t="s">
        <v>578</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645</v>
      </c>
      <c r="AA86" s="217"/>
      <c r="AB86" s="209">
        <v>0</v>
      </c>
      <c r="AC86" s="20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X20:AA20"/>
    <mergeCell ref="X21:Y21"/>
    <mergeCell ref="Z21:AA21"/>
    <mergeCell ref="A20:A22"/>
    <mergeCell ref="B20:B22"/>
    <mergeCell ref="L20:O20"/>
    <mergeCell ref="L21:M21"/>
    <mergeCell ref="N21:O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O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'6.2. Паспорт фин осв ввод'!A11:AA11</f>
        <v>M_TP2000.PR.0084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8" t="s">
        <v>506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517</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427</v>
      </c>
      <c r="J23" s="427" t="s">
        <v>428</v>
      </c>
      <c r="K23" s="427" t="s">
        <v>429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7" t="s">
        <v>14</v>
      </c>
      <c r="AG24" s="137" t="s">
        <v>13</v>
      </c>
      <c r="AH24" s="138" t="s">
        <v>3</v>
      </c>
      <c r="AI24" s="138"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4" t="s">
        <v>621</v>
      </c>
      <c r="B26" s="265" t="s">
        <v>622</v>
      </c>
      <c r="C26" s="265" t="s">
        <v>623</v>
      </c>
      <c r="D26" s="266">
        <v>12.202400000000001</v>
      </c>
      <c r="E26" s="267" t="s">
        <v>371</v>
      </c>
      <c r="F26" s="267" t="s">
        <v>371</v>
      </c>
      <c r="G26" s="267" t="s">
        <v>371</v>
      </c>
      <c r="H26" s="267" t="s">
        <v>371</v>
      </c>
      <c r="I26" s="267" t="s">
        <v>371</v>
      </c>
      <c r="J26" s="267" t="s">
        <v>371</v>
      </c>
      <c r="K26" s="267" t="s">
        <v>371</v>
      </c>
      <c r="L26" s="267" t="s">
        <v>371</v>
      </c>
      <c r="M26" s="265" t="s">
        <v>624</v>
      </c>
      <c r="N26" s="265" t="s">
        <v>625</v>
      </c>
      <c r="O26" s="265" t="s">
        <v>526</v>
      </c>
      <c r="P26" s="268">
        <v>57106</v>
      </c>
      <c r="Q26" s="265" t="s">
        <v>626</v>
      </c>
      <c r="R26" s="268">
        <v>57106</v>
      </c>
      <c r="S26" s="265" t="s">
        <v>627</v>
      </c>
      <c r="T26" s="265" t="s">
        <v>628</v>
      </c>
      <c r="U26" s="265">
        <v>3</v>
      </c>
      <c r="V26" s="265">
        <v>3</v>
      </c>
      <c r="W26" s="265" t="s">
        <v>629</v>
      </c>
      <c r="X26" s="268">
        <v>57099</v>
      </c>
      <c r="Y26" s="269"/>
      <c r="Z26" s="265">
        <v>1</v>
      </c>
      <c r="AA26" s="268">
        <v>57099</v>
      </c>
      <c r="AB26" s="268">
        <v>57099</v>
      </c>
      <c r="AC26" s="265" t="s">
        <v>629</v>
      </c>
      <c r="AD26" s="268">
        <v>68518</v>
      </c>
      <c r="AE26" s="268">
        <v>68518</v>
      </c>
      <c r="AF26" s="264" t="s">
        <v>630</v>
      </c>
      <c r="AG26" s="265" t="s">
        <v>631</v>
      </c>
      <c r="AH26" s="265" t="s">
        <v>632</v>
      </c>
      <c r="AI26" s="265" t="s">
        <v>633</v>
      </c>
      <c r="AJ26" s="265" t="s">
        <v>634</v>
      </c>
      <c r="AK26" s="265" t="s">
        <v>635</v>
      </c>
      <c r="AL26" s="269"/>
      <c r="AM26" s="269"/>
      <c r="AN26" s="270"/>
      <c r="AO26" s="269"/>
      <c r="AP26" s="265" t="s">
        <v>636</v>
      </c>
      <c r="AQ26" s="265" t="s">
        <v>637</v>
      </c>
      <c r="AR26" s="265" t="s">
        <v>638</v>
      </c>
      <c r="AS26" s="265" t="s">
        <v>637</v>
      </c>
      <c r="AT26" s="265" t="s">
        <v>639</v>
      </c>
      <c r="AU26" s="269"/>
      <c r="AV26" s="265" t="s">
        <v>640</v>
      </c>
    </row>
    <row r="27" spans="1:48" x14ac:dyDescent="0.25">
      <c r="A27" s="271"/>
      <c r="B27" s="272"/>
      <c r="C27" s="272"/>
      <c r="D27" s="272"/>
      <c r="E27" s="272"/>
      <c r="F27" s="272"/>
      <c r="G27" s="272"/>
      <c r="H27" s="272"/>
      <c r="I27" s="272"/>
      <c r="J27" s="272"/>
      <c r="K27" s="272"/>
      <c r="L27" s="272"/>
      <c r="M27" s="272"/>
      <c r="N27" s="272"/>
      <c r="O27" s="272"/>
      <c r="P27" s="272"/>
      <c r="Q27" s="272"/>
      <c r="R27" s="272"/>
      <c r="S27" s="272"/>
      <c r="T27" s="272"/>
      <c r="U27" s="272"/>
      <c r="V27" s="272"/>
      <c r="W27" s="265" t="s">
        <v>641</v>
      </c>
      <c r="X27" s="268">
        <v>57102</v>
      </c>
      <c r="Y27" s="272"/>
      <c r="Z27" s="265"/>
      <c r="AA27" s="268">
        <v>57102</v>
      </c>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8" x14ac:dyDescent="0.25">
      <c r="A28" s="271"/>
      <c r="B28" s="272"/>
      <c r="C28" s="272"/>
      <c r="D28" s="272"/>
      <c r="E28" s="272"/>
      <c r="F28" s="272"/>
      <c r="G28" s="272"/>
      <c r="H28" s="272"/>
      <c r="I28" s="272"/>
      <c r="J28" s="272"/>
      <c r="K28" s="272"/>
      <c r="L28" s="272"/>
      <c r="M28" s="272"/>
      <c r="N28" s="272"/>
      <c r="O28" s="272"/>
      <c r="P28" s="272"/>
      <c r="Q28" s="272"/>
      <c r="R28" s="272"/>
      <c r="S28" s="272"/>
      <c r="T28" s="272"/>
      <c r="U28" s="272"/>
      <c r="V28" s="272"/>
      <c r="W28" s="265" t="s">
        <v>642</v>
      </c>
      <c r="X28" s="268">
        <v>57106</v>
      </c>
      <c r="Y28" s="272"/>
      <c r="Z28" s="265"/>
      <c r="AA28" s="268">
        <v>57106</v>
      </c>
      <c r="AB28" s="272"/>
      <c r="AC28" s="272"/>
      <c r="AD28" s="272"/>
      <c r="AE28" s="272"/>
      <c r="AF28" s="272"/>
      <c r="AG28" s="272"/>
      <c r="AH28" s="272"/>
      <c r="AI28" s="272"/>
      <c r="AJ28" s="272"/>
      <c r="AK28" s="272"/>
      <c r="AL28" s="272"/>
      <c r="AM28" s="272"/>
      <c r="AN28" s="272"/>
      <c r="AO28" s="272"/>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54" t="str">
        <f>'1. паспорт местоположение'!A5:C5</f>
        <v>Год раскрытия информации: 2024 год</v>
      </c>
      <c r="B5" s="454"/>
      <c r="C5" s="69"/>
      <c r="D5" s="69"/>
      <c r="E5" s="69"/>
      <c r="F5" s="69"/>
      <c r="G5" s="69"/>
      <c r="H5" s="69"/>
    </row>
    <row r="6" spans="1:8" ht="18.75" x14ac:dyDescent="0.3">
      <c r="A6" s="142"/>
      <c r="B6" s="142"/>
      <c r="C6" s="142"/>
      <c r="D6" s="142"/>
      <c r="E6" s="142"/>
      <c r="F6" s="142"/>
      <c r="G6" s="142"/>
      <c r="H6" s="142"/>
    </row>
    <row r="7" spans="1:8" ht="18.75" x14ac:dyDescent="0.25">
      <c r="A7" s="282" t="s">
        <v>10</v>
      </c>
      <c r="B7" s="282"/>
      <c r="C7" s="141"/>
      <c r="D7" s="141"/>
      <c r="E7" s="141"/>
      <c r="F7" s="141"/>
      <c r="G7" s="141"/>
      <c r="H7" s="141"/>
    </row>
    <row r="8" spans="1:8" ht="18.75" x14ac:dyDescent="0.25">
      <c r="A8" s="141"/>
      <c r="B8" s="141"/>
      <c r="C8" s="141"/>
      <c r="D8" s="141"/>
      <c r="E8" s="141"/>
      <c r="F8" s="141"/>
      <c r="G8" s="141"/>
      <c r="H8" s="141"/>
    </row>
    <row r="9" spans="1:8" x14ac:dyDescent="0.25">
      <c r="A9" s="285" t="str">
        <f>'1. паспорт местоположение'!A9:C9</f>
        <v>АО "Россети Тюмень"</v>
      </c>
      <c r="B9" s="285"/>
      <c r="C9" s="139"/>
      <c r="D9" s="139"/>
      <c r="E9" s="139"/>
      <c r="F9" s="139"/>
      <c r="G9" s="139"/>
      <c r="H9" s="139"/>
    </row>
    <row r="10" spans="1:8" x14ac:dyDescent="0.25">
      <c r="A10" s="279" t="s">
        <v>9</v>
      </c>
      <c r="B10" s="279"/>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84" t="str">
        <f>'7. Паспорт отчет о закупке'!A12:AV12</f>
        <v>M_TP2000.PR.0084</v>
      </c>
      <c r="B12" s="284"/>
      <c r="C12" s="139"/>
      <c r="D12" s="139"/>
      <c r="E12" s="139"/>
      <c r="F12" s="139"/>
      <c r="G12" s="139"/>
      <c r="H12" s="139"/>
    </row>
    <row r="13" spans="1:8" x14ac:dyDescent="0.25">
      <c r="A13" s="279" t="s">
        <v>8</v>
      </c>
      <c r="B13" s="279"/>
      <c r="C13" s="140"/>
      <c r="D13" s="140"/>
      <c r="E13" s="140"/>
      <c r="F13" s="140"/>
      <c r="G13" s="140"/>
      <c r="H13" s="140"/>
    </row>
    <row r="14" spans="1:8" ht="18.75" x14ac:dyDescent="0.25">
      <c r="A14" s="11"/>
      <c r="B14" s="11"/>
      <c r="C14" s="11"/>
      <c r="D14" s="11"/>
      <c r="E14" s="11"/>
      <c r="F14" s="11"/>
      <c r="G14" s="11"/>
      <c r="H14" s="11"/>
    </row>
    <row r="15" spans="1:8" ht="35.25" customHeight="1" x14ac:dyDescent="0.25">
      <c r="A15" s="392"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92"/>
      <c r="C15" s="139"/>
      <c r="D15" s="139"/>
      <c r="E15" s="139"/>
      <c r="F15" s="139"/>
      <c r="G15" s="139"/>
      <c r="H15" s="139"/>
    </row>
    <row r="16" spans="1:8" x14ac:dyDescent="0.25">
      <c r="A16" s="279" t="s">
        <v>7</v>
      </c>
      <c r="B16" s="279"/>
      <c r="C16" s="140"/>
      <c r="D16" s="140"/>
      <c r="E16" s="140"/>
      <c r="F16" s="140"/>
      <c r="G16" s="140"/>
      <c r="H16" s="140"/>
    </row>
    <row r="17" spans="1:2" x14ac:dyDescent="0.25">
      <c r="B17" s="110"/>
    </row>
    <row r="18" spans="1:2" ht="33.75" customHeight="1" x14ac:dyDescent="0.25">
      <c r="A18" s="452" t="s">
        <v>507</v>
      </c>
      <c r="B18" s="453"/>
    </row>
    <row r="19" spans="1:2" x14ac:dyDescent="0.25">
      <c r="B19" s="44"/>
    </row>
    <row r="20" spans="1:2" ht="16.5" thickBot="1" x14ac:dyDescent="0.3">
      <c r="B20" s="111"/>
    </row>
    <row r="21" spans="1:2" ht="30.75" thickBot="1" x14ac:dyDescent="0.3">
      <c r="A21" s="112" t="s">
        <v>378</v>
      </c>
      <c r="B21" s="113" t="str">
        <f>A15</f>
        <v>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12" t="s">
        <v>379</v>
      </c>
      <c r="B22" s="113"/>
    </row>
    <row r="23" spans="1:2" ht="16.5" thickBot="1" x14ac:dyDescent="0.3">
      <c r="A23" s="112" t="s">
        <v>344</v>
      </c>
      <c r="B23" s="114" t="s">
        <v>543</v>
      </c>
    </row>
    <row r="24" spans="1:2" ht="16.5" thickBot="1" x14ac:dyDescent="0.3">
      <c r="A24" s="112" t="s">
        <v>380</v>
      </c>
      <c r="B24" s="114" t="s">
        <v>544</v>
      </c>
    </row>
    <row r="25" spans="1:2" ht="16.5" thickBot="1" x14ac:dyDescent="0.3">
      <c r="A25" s="115" t="s">
        <v>381</v>
      </c>
      <c r="B25" s="113">
        <v>2024</v>
      </c>
    </row>
    <row r="26" spans="1:2" ht="16.5" thickBot="1" x14ac:dyDescent="0.3">
      <c r="A26" s="116" t="s">
        <v>382</v>
      </c>
      <c r="B26" s="113" t="str">
        <f>'3.3 паспорт описание'!C30</f>
        <v>П</v>
      </c>
    </row>
    <row r="27" spans="1:2" ht="29.25" thickBot="1" x14ac:dyDescent="0.3">
      <c r="A27" s="273" t="s">
        <v>614</v>
      </c>
      <c r="B27" s="274">
        <v>5.7980913820233404</v>
      </c>
    </row>
    <row r="28" spans="1:2" ht="16.5" thickBot="1" x14ac:dyDescent="0.3">
      <c r="A28" s="118" t="s">
        <v>383</v>
      </c>
      <c r="B28" s="118" t="s">
        <v>540</v>
      </c>
    </row>
    <row r="29" spans="1:2" ht="29.25" thickBot="1" x14ac:dyDescent="0.3">
      <c r="A29" s="123" t="s">
        <v>384</v>
      </c>
      <c r="B29" s="177">
        <f>B30</f>
        <v>5.4715769999999999</v>
      </c>
    </row>
    <row r="30" spans="1:2" ht="29.25" thickBot="1" x14ac:dyDescent="0.3">
      <c r="A30" s="123" t="s">
        <v>385</v>
      </c>
      <c r="B30" s="227">
        <f>B32+B37+B42</f>
        <v>5.4715769999999999</v>
      </c>
    </row>
    <row r="31" spans="1:2" ht="16.5" thickBot="1" x14ac:dyDescent="0.3">
      <c r="A31" s="118" t="s">
        <v>386</v>
      </c>
      <c r="B31" s="118"/>
    </row>
    <row r="32" spans="1:2" ht="29.25" thickBot="1" x14ac:dyDescent="0.3">
      <c r="A32" s="123" t="s">
        <v>387</v>
      </c>
      <c r="B32" s="227">
        <v>5.4715769999999999</v>
      </c>
    </row>
    <row r="33" spans="1:2" ht="30.75" thickBot="1" x14ac:dyDescent="0.3">
      <c r="A33" s="118" t="s">
        <v>590</v>
      </c>
      <c r="B33" s="258">
        <v>5.4715769999999999</v>
      </c>
    </row>
    <row r="34" spans="1:2" ht="16.5" thickBot="1" x14ac:dyDescent="0.3">
      <c r="A34" s="118" t="s">
        <v>389</v>
      </c>
      <c r="B34" s="261">
        <f>B33/B27</f>
        <v>0.94368588549058052</v>
      </c>
    </row>
    <row r="35" spans="1:2" ht="16.5" thickBot="1" x14ac:dyDescent="0.3">
      <c r="A35" s="118" t="s">
        <v>390</v>
      </c>
      <c r="B35" s="259">
        <v>3.3029999999999999</v>
      </c>
    </row>
    <row r="36" spans="1:2" ht="16.5" thickBot="1" x14ac:dyDescent="0.3">
      <c r="A36" s="118" t="s">
        <v>391</v>
      </c>
      <c r="B36" s="259">
        <v>1.978</v>
      </c>
    </row>
    <row r="37" spans="1:2" ht="29.25" thickBot="1" x14ac:dyDescent="0.3">
      <c r="A37" s="123" t="s">
        <v>392</v>
      </c>
      <c r="B37" s="177">
        <v>0</v>
      </c>
    </row>
    <row r="38" spans="1:2" ht="16.5" thickBot="1" x14ac:dyDescent="0.3">
      <c r="A38" s="118" t="s">
        <v>388</v>
      </c>
      <c r="B38" s="258">
        <v>0</v>
      </c>
    </row>
    <row r="39" spans="1:2" ht="16.5" thickBot="1" x14ac:dyDescent="0.3">
      <c r="A39" s="118" t="s">
        <v>389</v>
      </c>
      <c r="B39" s="258">
        <f>B38*100/B27</f>
        <v>0</v>
      </c>
    </row>
    <row r="40" spans="1:2" ht="16.5" thickBot="1" x14ac:dyDescent="0.3">
      <c r="A40" s="118" t="s">
        <v>390</v>
      </c>
      <c r="B40" s="258">
        <v>0</v>
      </c>
    </row>
    <row r="41" spans="1:2" ht="16.5" thickBot="1" x14ac:dyDescent="0.3">
      <c r="A41" s="118" t="s">
        <v>391</v>
      </c>
      <c r="B41" s="258">
        <v>0</v>
      </c>
    </row>
    <row r="42" spans="1:2" ht="29.25" thickBot="1" x14ac:dyDescent="0.3">
      <c r="A42" s="123" t="s">
        <v>393</v>
      </c>
      <c r="B42" s="177">
        <v>0</v>
      </c>
    </row>
    <row r="43" spans="1:2" ht="16.5" thickBot="1" x14ac:dyDescent="0.3">
      <c r="A43" s="118" t="s">
        <v>388</v>
      </c>
      <c r="B43" s="258">
        <v>0</v>
      </c>
    </row>
    <row r="44" spans="1:2" ht="16.5" thickBot="1" x14ac:dyDescent="0.3">
      <c r="A44" s="118" t="s">
        <v>389</v>
      </c>
      <c r="B44" s="258">
        <f>B43*100/B27</f>
        <v>0</v>
      </c>
    </row>
    <row r="45" spans="1:2" ht="16.5" thickBot="1" x14ac:dyDescent="0.3">
      <c r="A45" s="118" t="s">
        <v>390</v>
      </c>
      <c r="B45" s="258">
        <v>0</v>
      </c>
    </row>
    <row r="46" spans="1:2" ht="16.5" thickBot="1" x14ac:dyDescent="0.3">
      <c r="A46" s="118" t="s">
        <v>391</v>
      </c>
      <c r="B46" s="258">
        <v>0</v>
      </c>
    </row>
    <row r="47" spans="1:2" ht="29.25" thickBot="1" x14ac:dyDescent="0.3">
      <c r="A47" s="117" t="s">
        <v>394</v>
      </c>
      <c r="B47" s="261">
        <f>B49+B50+B51</f>
        <v>1</v>
      </c>
    </row>
    <row r="48" spans="1:2" ht="16.5" thickBot="1" x14ac:dyDescent="0.3">
      <c r="A48" s="119" t="s">
        <v>386</v>
      </c>
      <c r="B48" s="124"/>
    </row>
    <row r="49" spans="1:2" ht="16.5" thickBot="1" x14ac:dyDescent="0.3">
      <c r="A49" s="119" t="s">
        <v>395</v>
      </c>
      <c r="B49" s="124">
        <v>0</v>
      </c>
    </row>
    <row r="50" spans="1:2" ht="16.5" thickBot="1" x14ac:dyDescent="0.3">
      <c r="A50" s="119" t="s">
        <v>396</v>
      </c>
      <c r="B50" s="124">
        <v>0</v>
      </c>
    </row>
    <row r="51" spans="1:2" ht="16.5" thickBot="1" x14ac:dyDescent="0.3">
      <c r="A51" s="119" t="s">
        <v>397</v>
      </c>
      <c r="B51" s="262">
        <f>B33/B30</f>
        <v>1</v>
      </c>
    </row>
    <row r="52" spans="1:2" ht="16.5" thickBot="1" x14ac:dyDescent="0.3">
      <c r="A52" s="115" t="s">
        <v>398</v>
      </c>
      <c r="B52" s="263">
        <f>B53/B27</f>
        <v>0.60174974316849339</v>
      </c>
    </row>
    <row r="53" spans="1:2" ht="16.5" thickBot="1" x14ac:dyDescent="0.3">
      <c r="A53" s="115" t="s">
        <v>399</v>
      </c>
      <c r="B53" s="260">
        <v>3.4889999999999999</v>
      </c>
    </row>
    <row r="54" spans="1:2" ht="16.5" thickBot="1" x14ac:dyDescent="0.3">
      <c r="A54" s="115" t="s">
        <v>400</v>
      </c>
      <c r="B54" s="263">
        <f>B55/(B27/1.2)</f>
        <v>0.44787151993692853</v>
      </c>
    </row>
    <row r="55" spans="1:2" ht="16.5" thickBot="1" x14ac:dyDescent="0.3">
      <c r="A55" s="116" t="s">
        <v>401</v>
      </c>
      <c r="B55" s="260">
        <v>2.1640000000000001</v>
      </c>
    </row>
    <row r="56" spans="1:2" ht="16.5" thickBot="1" x14ac:dyDescent="0.3">
      <c r="A56" s="117" t="s">
        <v>402</v>
      </c>
      <c r="B56" s="119"/>
    </row>
    <row r="57" spans="1:2" x14ac:dyDescent="0.25">
      <c r="A57" s="121" t="s">
        <v>403</v>
      </c>
      <c r="B57" s="119" t="s">
        <v>587</v>
      </c>
    </row>
    <row r="58" spans="1:2" ht="16.5" thickBot="1" x14ac:dyDescent="0.3">
      <c r="A58" s="121" t="s">
        <v>404</v>
      </c>
      <c r="B58" s="121" t="s">
        <v>588</v>
      </c>
    </row>
    <row r="59" spans="1:2" ht="16.5" thickBot="1" x14ac:dyDescent="0.3">
      <c r="A59" s="121" t="s">
        <v>405</v>
      </c>
      <c r="B59" s="225" t="s">
        <v>589</v>
      </c>
    </row>
    <row r="60" spans="1:2" ht="16.5" thickBot="1" x14ac:dyDescent="0.3">
      <c r="A60" s="121" t="s">
        <v>406</v>
      </c>
      <c r="B60" s="225" t="s">
        <v>589</v>
      </c>
    </row>
    <row r="61" spans="1:2" ht="16.5" thickBot="1" x14ac:dyDescent="0.3">
      <c r="A61" s="122" t="s">
        <v>407</v>
      </c>
      <c r="B61" s="225" t="s">
        <v>589</v>
      </c>
    </row>
    <row r="62" spans="1:2" ht="30.75" thickBot="1" x14ac:dyDescent="0.3">
      <c r="A62" s="119" t="s">
        <v>408</v>
      </c>
      <c r="B62" s="120" t="s">
        <v>545</v>
      </c>
    </row>
    <row r="63" spans="1:2" ht="29.25" thickBot="1" x14ac:dyDescent="0.3">
      <c r="A63" s="115" t="s">
        <v>409</v>
      </c>
      <c r="B63" s="120" t="s">
        <v>589</v>
      </c>
    </row>
    <row r="64" spans="1:2" ht="16.5" thickBot="1" x14ac:dyDescent="0.3">
      <c r="A64" s="119" t="s">
        <v>386</v>
      </c>
      <c r="B64" s="126"/>
    </row>
    <row r="65" spans="1:2" ht="16.5" thickBot="1" x14ac:dyDescent="0.3">
      <c r="A65" s="119" t="s">
        <v>410</v>
      </c>
      <c r="B65" s="120"/>
    </row>
    <row r="66" spans="1:2" ht="16.5" thickBot="1" x14ac:dyDescent="0.3">
      <c r="A66" s="119" t="s">
        <v>411</v>
      </c>
      <c r="B66" s="126"/>
    </row>
    <row r="67" spans="1:2" ht="16.5" thickBot="1" x14ac:dyDescent="0.3">
      <c r="A67" s="127" t="s">
        <v>412</v>
      </c>
      <c r="B67" s="143" t="s">
        <v>589</v>
      </c>
    </row>
    <row r="68" spans="1:2" ht="16.5" thickBot="1" x14ac:dyDescent="0.3">
      <c r="A68" s="115" t="s">
        <v>413</v>
      </c>
      <c r="B68" s="125" t="s">
        <v>589</v>
      </c>
    </row>
    <row r="69" spans="1:2" ht="16.5" thickBot="1" x14ac:dyDescent="0.3">
      <c r="A69" s="121" t="s">
        <v>414</v>
      </c>
      <c r="B69" s="128"/>
    </row>
    <row r="70" spans="1:2" ht="16.5" thickBot="1" x14ac:dyDescent="0.3">
      <c r="A70" s="121" t="s">
        <v>415</v>
      </c>
      <c r="B70" s="128"/>
    </row>
    <row r="71" spans="1:2" ht="16.5" thickBot="1" x14ac:dyDescent="0.3">
      <c r="A71" s="121" t="s">
        <v>416</v>
      </c>
      <c r="B71" s="128"/>
    </row>
    <row r="72" spans="1:2" ht="29.25" thickBot="1" x14ac:dyDescent="0.3">
      <c r="A72" s="129" t="s">
        <v>417</v>
      </c>
      <c r="B72" s="126" t="s">
        <v>585</v>
      </c>
    </row>
    <row r="73" spans="1:2" ht="28.5" x14ac:dyDescent="0.25">
      <c r="A73" s="117" t="s">
        <v>418</v>
      </c>
      <c r="B73" s="449" t="s">
        <v>586</v>
      </c>
    </row>
    <row r="74" spans="1:2" x14ac:dyDescent="0.25">
      <c r="A74" s="121" t="s">
        <v>419</v>
      </c>
      <c r="B74" s="450"/>
    </row>
    <row r="75" spans="1:2" x14ac:dyDescent="0.25">
      <c r="A75" s="121" t="s">
        <v>420</v>
      </c>
      <c r="B75" s="450"/>
    </row>
    <row r="76" spans="1:2" x14ac:dyDescent="0.25">
      <c r="A76" s="121" t="s">
        <v>421</v>
      </c>
      <c r="B76" s="450"/>
    </row>
    <row r="77" spans="1:2" x14ac:dyDescent="0.25">
      <c r="A77" s="121" t="s">
        <v>422</v>
      </c>
      <c r="B77" s="450"/>
    </row>
    <row r="78" spans="1:2" ht="16.5" thickBot="1" x14ac:dyDescent="0.3">
      <c r="A78" s="130" t="s">
        <v>423</v>
      </c>
      <c r="B78" s="45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2024-04-13T09:34:44Z</dcterms:modified>
</cp:coreProperties>
</file>