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58\"/>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c r="C48" i="7"/>
  <c r="B82" i="32" l="1"/>
  <c r="BI79" i="32"/>
  <c r="BH79" i="32"/>
  <c r="BG79" i="32"/>
  <c r="BF79" i="32"/>
  <c r="BE79" i="32"/>
  <c r="BD79" i="32"/>
  <c r="BC79" i="32"/>
  <c r="BB79" i="32"/>
  <c r="BA79"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B79" i="32"/>
  <c r="BC74" i="32"/>
  <c r="AM74" i="32"/>
  <c r="W74" i="32"/>
  <c r="G74" i="32"/>
  <c r="B73" i="32"/>
  <c r="O70" i="32"/>
  <c r="P70" i="32" s="1"/>
  <c r="Q70" i="32" s="1"/>
  <c r="R70" i="32" s="1"/>
  <c r="S70" i="32" s="1"/>
  <c r="T70" i="32" s="1"/>
  <c r="U70" i="32" s="1"/>
  <c r="V70" i="32" s="1"/>
  <c r="W70" i="32" s="1"/>
  <c r="X70" i="32" s="1"/>
  <c r="Y70" i="32" s="1"/>
  <c r="Z70" i="32" s="1"/>
  <c r="AA70" i="32" s="1"/>
  <c r="AB70" i="32" s="1"/>
  <c r="AC70" i="32" s="1"/>
  <c r="AD70" i="32" s="1"/>
  <c r="AE70" i="32" s="1"/>
  <c r="AF70" i="32" s="1"/>
  <c r="AG70" i="32" s="1"/>
  <c r="AH70" i="32" s="1"/>
  <c r="AI70" i="32" s="1"/>
  <c r="AJ70" i="32" s="1"/>
  <c r="AK70" i="32" s="1"/>
  <c r="AL70" i="32" s="1"/>
  <c r="AM70" i="32" s="1"/>
  <c r="AN70" i="32" s="1"/>
  <c r="AO70" i="32" s="1"/>
  <c r="AP70" i="32" s="1"/>
  <c r="AQ70" i="32" s="1"/>
  <c r="AR70" i="32" s="1"/>
  <c r="AS70" i="32" s="1"/>
  <c r="AT70" i="32" s="1"/>
  <c r="AU70" i="32" s="1"/>
  <c r="AV70" i="32" s="1"/>
  <c r="AW70" i="32" s="1"/>
  <c r="AX70" i="32" s="1"/>
  <c r="AY70" i="32" s="1"/>
  <c r="AZ70" i="32" s="1"/>
  <c r="BA70" i="32" s="1"/>
  <c r="BB70" i="32" s="1"/>
  <c r="BC70" i="32" s="1"/>
  <c r="BD70" i="32" s="1"/>
  <c r="BE70" i="32" s="1"/>
  <c r="BF70" i="32" s="1"/>
  <c r="BG70" i="32" s="1"/>
  <c r="BH70" i="32" s="1"/>
  <c r="BI70" i="32" s="1"/>
  <c r="G70" i="32"/>
  <c r="H70" i="32" s="1"/>
  <c r="I70" i="32" s="1"/>
  <c r="J70" i="32" s="1"/>
  <c r="K70" i="32" s="1"/>
  <c r="L70" i="32" s="1"/>
  <c r="M70" i="32" s="1"/>
  <c r="N70" i="32" s="1"/>
  <c r="E70" i="32"/>
  <c r="F70" i="32" s="1"/>
  <c r="D70" i="32"/>
  <c r="BI68" i="32"/>
  <c r="BH68" i="32"/>
  <c r="BG68" i="32"/>
  <c r="BF68" i="32"/>
  <c r="BE68" i="32"/>
  <c r="BD68" i="32"/>
  <c r="BC68" i="32"/>
  <c r="BB68" i="32"/>
  <c r="BI66" i="32"/>
  <c r="BI74" i="32" s="1"/>
  <c r="BH66" i="32"/>
  <c r="BH74" i="32" s="1"/>
  <c r="BG66" i="32"/>
  <c r="BG74" i="32" s="1"/>
  <c r="BF66" i="32"/>
  <c r="BF74" i="32" s="1"/>
  <c r="BE66" i="32"/>
  <c r="BE74" i="32" s="1"/>
  <c r="BD66" i="32"/>
  <c r="BD74" i="32" s="1"/>
  <c r="BC66" i="32"/>
  <c r="BB66" i="32"/>
  <c r="BB74" i="32" s="1"/>
  <c r="BA66" i="32"/>
  <c r="BA74" i="32" s="1"/>
  <c r="AZ66" i="32"/>
  <c r="AZ74" i="32" s="1"/>
  <c r="AY66" i="32"/>
  <c r="AY74" i="32" s="1"/>
  <c r="AX66" i="32"/>
  <c r="AX74" i="32" s="1"/>
  <c r="AW66" i="32"/>
  <c r="AW74" i="32" s="1"/>
  <c r="AV66" i="32"/>
  <c r="AV74" i="32" s="1"/>
  <c r="AU66" i="32"/>
  <c r="AU74" i="32" s="1"/>
  <c r="AT66" i="32"/>
  <c r="AT74" i="32" s="1"/>
  <c r="AS66" i="32"/>
  <c r="AS74" i="32" s="1"/>
  <c r="AR66" i="32"/>
  <c r="AR74" i="32" s="1"/>
  <c r="AQ66" i="32"/>
  <c r="AQ74" i="32" s="1"/>
  <c r="AP66" i="32"/>
  <c r="AP74" i="32" s="1"/>
  <c r="AO66" i="32"/>
  <c r="AO74" i="32" s="1"/>
  <c r="AN66" i="32"/>
  <c r="AN74" i="32" s="1"/>
  <c r="AM66" i="32"/>
  <c r="AL66" i="32"/>
  <c r="AL74" i="32" s="1"/>
  <c r="AK66" i="32"/>
  <c r="AK74" i="32" s="1"/>
  <c r="AJ66" i="32"/>
  <c r="AJ74" i="32" s="1"/>
  <c r="AI66" i="32"/>
  <c r="AI74" i="32" s="1"/>
  <c r="AH66" i="32"/>
  <c r="AH74" i="32" s="1"/>
  <c r="AG66" i="32"/>
  <c r="AG74" i="32" s="1"/>
  <c r="AF66" i="32"/>
  <c r="AF74" i="32" s="1"/>
  <c r="AE66" i="32"/>
  <c r="AE74" i="32" s="1"/>
  <c r="AD66" i="32"/>
  <c r="AD74" i="32" s="1"/>
  <c r="AC66" i="32"/>
  <c r="AC74" i="32" s="1"/>
  <c r="AB66" i="32"/>
  <c r="AB74" i="32" s="1"/>
  <c r="AA66" i="32"/>
  <c r="AA74" i="32" s="1"/>
  <c r="Z66" i="32"/>
  <c r="Z74" i="32" s="1"/>
  <c r="Y66" i="32"/>
  <c r="Y74" i="32" s="1"/>
  <c r="X66" i="32"/>
  <c r="X74" i="32" s="1"/>
  <c r="W66" i="32"/>
  <c r="V66" i="32"/>
  <c r="V74" i="32" s="1"/>
  <c r="U66" i="32"/>
  <c r="U74" i="32" s="1"/>
  <c r="T66" i="32"/>
  <c r="T74" i="32" s="1"/>
  <c r="S66" i="32"/>
  <c r="S74" i="32" s="1"/>
  <c r="R66" i="32"/>
  <c r="R74" i="32" s="1"/>
  <c r="Q66" i="32"/>
  <c r="Q74" i="32" s="1"/>
  <c r="P66" i="32"/>
  <c r="P74" i="32" s="1"/>
  <c r="O66" i="32"/>
  <c r="O74" i="32" s="1"/>
  <c r="N66" i="32"/>
  <c r="N74" i="32" s="1"/>
  <c r="M66" i="32"/>
  <c r="M74" i="32" s="1"/>
  <c r="L66" i="32"/>
  <c r="L74" i="32" s="1"/>
  <c r="K66" i="32"/>
  <c r="K74" i="32" s="1"/>
  <c r="J66" i="32"/>
  <c r="J74" i="32" s="1"/>
  <c r="I66" i="32"/>
  <c r="I74" i="32" s="1"/>
  <c r="H66" i="32"/>
  <c r="H74" i="32" s="1"/>
  <c r="G66" i="32"/>
  <c r="F66" i="32"/>
  <c r="F74" i="32" s="1"/>
  <c r="E66" i="32"/>
  <c r="E74" i="32" s="1"/>
  <c r="D66" i="32"/>
  <c r="D74" i="32" s="1"/>
  <c r="C66" i="32"/>
  <c r="C74" i="32" s="1"/>
  <c r="B66" i="32"/>
  <c r="B74" i="32" s="1"/>
  <c r="B58" i="32"/>
  <c r="A58" i="32"/>
  <c r="B44" i="32"/>
  <c r="B43" i="32"/>
  <c r="B57" i="32" s="1"/>
  <c r="B42" i="32"/>
  <c r="B41" i="32"/>
  <c r="B55" i="32" s="1"/>
  <c r="B36" i="32"/>
  <c r="B37" i="32" s="1"/>
  <c r="B18" i="32"/>
  <c r="B78" i="32"/>
  <c r="A11" i="32"/>
  <c r="BJ2" i="32"/>
  <c r="BK2" i="32" s="1"/>
  <c r="BL2" i="32" s="1"/>
  <c r="BM2" i="32" s="1"/>
  <c r="BN2" i="32" s="1"/>
  <c r="BO2" i="32" s="1"/>
  <c r="BP2" i="32" s="1"/>
  <c r="BQ2" i="32" s="1"/>
  <c r="BR2" i="32" s="1"/>
  <c r="BS2" i="32" s="1"/>
  <c r="BT2" i="32" s="1"/>
  <c r="BU2" i="32" s="1"/>
  <c r="BV2" i="32" s="1"/>
  <c r="BW2" i="32" s="1"/>
  <c r="BX2" i="32" s="1"/>
  <c r="BY2" i="32" s="1"/>
  <c r="C2" i="32"/>
  <c r="BJ1" i="32"/>
  <c r="BK1" i="32" s="1"/>
  <c r="BL1" i="32" s="1"/>
  <c r="BM1" i="32" s="1"/>
  <c r="BN1" i="32" s="1"/>
  <c r="BO1" i="32" s="1"/>
  <c r="BP1" i="32" s="1"/>
  <c r="BQ1" i="32" s="1"/>
  <c r="BR1" i="32" s="1"/>
  <c r="BS1" i="32" s="1"/>
  <c r="BT1" i="32" s="1"/>
  <c r="BU1" i="32" s="1"/>
  <c r="BV1" i="32" s="1"/>
  <c r="BW1" i="32" s="1"/>
  <c r="BX1" i="32" s="1"/>
  <c r="BY1" i="32" s="1"/>
  <c r="C1" i="32"/>
  <c r="D1" i="32" s="1"/>
  <c r="E1" i="32" s="1"/>
  <c r="F1" i="32" s="1"/>
  <c r="G1" i="32" s="1"/>
  <c r="H1" i="32" s="1"/>
  <c r="I1" i="32" s="1"/>
  <c r="J1" i="32" s="1"/>
  <c r="K1" i="32" s="1"/>
  <c r="L1" i="32" s="1"/>
  <c r="M1" i="32" s="1"/>
  <c r="N1" i="32" s="1"/>
  <c r="O1" i="32" s="1"/>
  <c r="P1" i="32" s="1"/>
  <c r="Q1" i="32" s="1"/>
  <c r="R1" i="32" s="1"/>
  <c r="S1" i="32" s="1"/>
  <c r="T1" i="32" s="1"/>
  <c r="U1" i="32" s="1"/>
  <c r="V1" i="32" s="1"/>
  <c r="W1" i="32" s="1"/>
  <c r="X1" i="32" s="1"/>
  <c r="Y1" i="32" s="1"/>
  <c r="Z1" i="32" s="1"/>
  <c r="AA1" i="32" s="1"/>
  <c r="AB1" i="32" s="1"/>
  <c r="AC1" i="32" s="1"/>
  <c r="AD1" i="32" s="1"/>
  <c r="AE1" i="32" s="1"/>
  <c r="AF1" i="32" s="1"/>
  <c r="AG1" i="32" s="1"/>
  <c r="AH1" i="32" s="1"/>
  <c r="AI1" i="32" s="1"/>
  <c r="AJ1" i="32" s="1"/>
  <c r="AK1" i="32" s="1"/>
  <c r="AL1" i="32" s="1"/>
  <c r="AM1" i="32" s="1"/>
  <c r="AN1" i="32" s="1"/>
  <c r="AO1" i="32" s="1"/>
  <c r="AP1" i="32" s="1"/>
  <c r="AQ1" i="32" s="1"/>
  <c r="AR1" i="32" s="1"/>
  <c r="AS1" i="32" s="1"/>
  <c r="AT1" i="32" s="1"/>
  <c r="AU1" i="32" s="1"/>
  <c r="AV1" i="32" s="1"/>
  <c r="AW1" i="32" s="1"/>
  <c r="AX1" i="32" s="1"/>
  <c r="AY1" i="32" s="1"/>
  <c r="AZ1" i="32" s="1"/>
  <c r="BA1" i="32" s="1"/>
  <c r="BB1" i="32" s="1"/>
  <c r="BC1" i="32" s="1"/>
  <c r="BD1" i="32" s="1"/>
  <c r="BE1" i="32" s="1"/>
  <c r="BF1" i="32" s="1"/>
  <c r="BG1" i="32" s="1"/>
  <c r="BH1" i="32" s="1"/>
  <c r="BI1" i="32" s="1"/>
  <c r="D2" i="32" l="1"/>
  <c r="B77" i="32"/>
  <c r="B71" i="32"/>
  <c r="B54" i="32"/>
  <c r="E2" i="32" l="1"/>
  <c r="C71" i="32"/>
  <c r="C54" i="32"/>
  <c r="D71" i="32" l="1"/>
  <c r="D54" i="32"/>
  <c r="F2" i="32"/>
  <c r="E71" i="32" l="1"/>
  <c r="E54" i="32"/>
  <c r="G2" i="32"/>
  <c r="F71" i="32" l="1"/>
  <c r="F54" i="32"/>
  <c r="H2" i="32"/>
  <c r="G71" i="32" l="1"/>
  <c r="G54" i="32"/>
  <c r="I2" i="32"/>
  <c r="H71" i="32" l="1"/>
  <c r="H54" i="32"/>
  <c r="J2" i="32"/>
  <c r="I71" i="32" l="1"/>
  <c r="I54" i="32"/>
  <c r="K2" i="32"/>
  <c r="L2" i="32" l="1"/>
  <c r="J71" i="32"/>
  <c r="J54" i="32"/>
  <c r="M2" i="32" l="1"/>
  <c r="K71" i="32"/>
  <c r="K54" i="32"/>
  <c r="N2" i="32" l="1"/>
  <c r="L71" i="32"/>
  <c r="L54" i="32"/>
  <c r="O2" i="32" l="1"/>
  <c r="M71" i="32"/>
  <c r="M54" i="32"/>
  <c r="P2" i="32" l="1"/>
  <c r="N71" i="32"/>
  <c r="N54" i="32"/>
  <c r="Q2" i="32" l="1"/>
  <c r="O71" i="32"/>
  <c r="O54" i="32"/>
  <c r="R2" i="32" l="1"/>
  <c r="P71" i="32"/>
  <c r="P54" i="32"/>
  <c r="S2" i="32" l="1"/>
  <c r="Q71" i="32"/>
  <c r="Q54" i="32"/>
  <c r="R71" i="32" l="1"/>
  <c r="R54" i="32"/>
  <c r="T2" i="32"/>
  <c r="S54" i="32" l="1"/>
  <c r="S71" i="32"/>
  <c r="U2" i="32"/>
  <c r="V2" i="32" l="1"/>
  <c r="T71" i="32"/>
  <c r="T54" i="32"/>
  <c r="U71" i="32" l="1"/>
  <c r="U54" i="32"/>
  <c r="W2" i="32"/>
  <c r="X2" i="32" l="1"/>
  <c r="V71" i="32"/>
  <c r="V54" i="32"/>
  <c r="Y2" i="32" l="1"/>
  <c r="W71" i="32"/>
  <c r="W54" i="32"/>
  <c r="X71" i="32" l="1"/>
  <c r="X54" i="32"/>
  <c r="Z2" i="32"/>
  <c r="AA2" i="32" l="1"/>
  <c r="Y71" i="32"/>
  <c r="Y54" i="32"/>
  <c r="AB2" i="32" l="1"/>
  <c r="Z71" i="32"/>
  <c r="Z54" i="32"/>
  <c r="AA71" i="32" l="1"/>
  <c r="AA54" i="32"/>
  <c r="AC2" i="32"/>
  <c r="AD2" i="32" l="1"/>
  <c r="AB71" i="32"/>
  <c r="AB54" i="32"/>
  <c r="AE2" i="32" l="1"/>
  <c r="AC71" i="32"/>
  <c r="AC54" i="32"/>
  <c r="AD71" i="32" l="1"/>
  <c r="AD54" i="32"/>
  <c r="AF2" i="32"/>
  <c r="AE71" i="32" l="1"/>
  <c r="AE54" i="32"/>
  <c r="AG2" i="32"/>
  <c r="AF71" i="32" l="1"/>
  <c r="AF54" i="32"/>
  <c r="AH2" i="32"/>
  <c r="AI2" i="32" l="1"/>
  <c r="AG71" i="32"/>
  <c r="AG54" i="32"/>
  <c r="AJ2" i="32" l="1"/>
  <c r="AH71" i="32"/>
  <c r="AH54" i="32"/>
  <c r="AK2" i="32" l="1"/>
  <c r="AI71" i="32"/>
  <c r="AI54" i="32"/>
  <c r="AJ71" i="32" l="1"/>
  <c r="AJ54" i="32"/>
  <c r="AL2" i="32"/>
  <c r="AK71" i="32" l="1"/>
  <c r="AK54" i="32"/>
  <c r="AM2" i="32"/>
  <c r="AN2" i="32" l="1"/>
  <c r="AL71" i="32"/>
  <c r="AL54" i="32"/>
  <c r="AM71" i="32" l="1"/>
  <c r="AM54" i="32"/>
  <c r="AO2" i="32"/>
  <c r="AN71" i="32" l="1"/>
  <c r="AN54" i="32"/>
  <c r="AP2" i="32"/>
  <c r="AQ2" i="32" l="1"/>
  <c r="AO71" i="32"/>
  <c r="AO54" i="32"/>
  <c r="AP71" i="32" l="1"/>
  <c r="AP54" i="32"/>
  <c r="AR2" i="32"/>
  <c r="AS2" i="32" l="1"/>
  <c r="AQ71" i="32"/>
  <c r="AQ54" i="32"/>
  <c r="AT2" i="32" l="1"/>
  <c r="AR71" i="32"/>
  <c r="AR54" i="32"/>
  <c r="AU2" i="32" l="1"/>
  <c r="AS71" i="32"/>
  <c r="AS54" i="32"/>
  <c r="AV2" i="32" l="1"/>
  <c r="AT71" i="32"/>
  <c r="AT54" i="32"/>
  <c r="AW2" i="32" l="1"/>
  <c r="AU71" i="32"/>
  <c r="AU54" i="32"/>
  <c r="AX2" i="32" l="1"/>
  <c r="AV71" i="32"/>
  <c r="AV54" i="32"/>
  <c r="AW71" i="32" l="1"/>
  <c r="AW54" i="32"/>
  <c r="AY2" i="32"/>
  <c r="AZ2" i="32" l="1"/>
  <c r="AX71" i="32"/>
  <c r="AX54" i="32"/>
  <c r="BA2" i="32" l="1"/>
  <c r="AY54" i="32"/>
  <c r="AY71" i="32"/>
  <c r="AZ71" i="32" l="1"/>
  <c r="AZ54" i="32"/>
  <c r="BB2" i="32"/>
  <c r="BA72" i="32"/>
  <c r="BB72" i="32" l="1"/>
  <c r="BC2" i="32"/>
  <c r="BA71" i="32"/>
  <c r="BA54" i="32"/>
  <c r="BC72" i="32" l="1"/>
  <c r="BD2" i="32"/>
  <c r="BB71" i="32"/>
  <c r="BB54" i="32"/>
  <c r="BC71" i="32" l="1"/>
  <c r="BC54" i="32"/>
  <c r="BD72" i="32"/>
  <c r="BE2" i="32"/>
  <c r="BE72" i="32" l="1"/>
  <c r="BF2" i="32"/>
  <c r="BD71" i="32"/>
  <c r="BD54" i="32"/>
  <c r="BE71" i="32" l="1"/>
  <c r="BE54" i="32"/>
  <c r="BF72" i="32"/>
  <c r="BG2" i="32"/>
  <c r="BF71" i="32" l="1"/>
  <c r="BF54" i="32"/>
  <c r="BG72" i="32"/>
  <c r="BH2" i="32"/>
  <c r="BG71" i="32" l="1"/>
  <c r="BG54" i="32"/>
  <c r="BH72" i="32"/>
  <c r="BI2" i="32"/>
  <c r="BH71" i="32" l="1"/>
  <c r="BH54" i="32"/>
  <c r="BI72" i="32"/>
  <c r="BI71" i="32" l="1"/>
  <c r="BI54" i="32"/>
  <c r="B39" i="32" l="1"/>
  <c r="B40" i="32" s="1"/>
  <c r="B60" i="32" l="1"/>
  <c r="C39" i="32"/>
  <c r="C40" i="32" s="1"/>
  <c r="D39" i="32"/>
  <c r="D40" i="32" l="1"/>
  <c r="B76" i="32"/>
  <c r="B56" i="32"/>
  <c r="B63" i="32" s="1"/>
  <c r="B65" i="32" s="1"/>
  <c r="B72" i="32" s="1"/>
  <c r="E39" i="32" l="1"/>
  <c r="E40" i="32" s="1"/>
  <c r="F39" i="32" l="1"/>
  <c r="F40" i="32" s="1"/>
  <c r="G39" i="32" l="1"/>
  <c r="G40" i="32" s="1"/>
  <c r="H39" i="32" l="1"/>
  <c r="H40" i="32" s="1"/>
  <c r="I39" i="32" l="1"/>
  <c r="I40" i="32" s="1"/>
  <c r="J39" i="32" l="1"/>
  <c r="J40" i="32" s="1"/>
  <c r="K39" i="32"/>
  <c r="K40" i="32" l="1"/>
  <c r="L39" i="32" l="1"/>
  <c r="L40" i="32" s="1"/>
  <c r="M39" i="32" l="1"/>
  <c r="M40" i="32" s="1"/>
  <c r="N39" i="32" l="1"/>
  <c r="N40" i="32" s="1"/>
  <c r="O39" i="32" l="1"/>
  <c r="O40" i="32" s="1"/>
  <c r="P39" i="32" l="1"/>
  <c r="P40" i="32" s="1"/>
  <c r="Q39" i="32" l="1"/>
  <c r="Q40" i="32" s="1"/>
  <c r="R39" i="32"/>
  <c r="R40" i="32" l="1"/>
  <c r="S39" i="32"/>
  <c r="S40" i="32" l="1"/>
  <c r="T39" i="32" l="1"/>
  <c r="T40" i="32" s="1"/>
  <c r="U39" i="32" l="1"/>
  <c r="U40" i="32" s="1"/>
  <c r="V39" i="32" l="1"/>
  <c r="V40" i="32" s="1"/>
  <c r="W39" i="32"/>
  <c r="W40" i="32" l="1"/>
  <c r="X39" i="32" l="1"/>
  <c r="X40" i="32" s="1"/>
  <c r="Y39" i="32" l="1"/>
  <c r="Y40" i="32" s="1"/>
  <c r="Z39" i="32" l="1"/>
  <c r="Z40" i="32" s="1"/>
  <c r="AA39" i="32"/>
  <c r="AA40" i="32" l="1"/>
  <c r="AB39" i="32" l="1"/>
  <c r="AB40" i="32" s="1"/>
  <c r="AC39" i="32" l="1"/>
  <c r="AC40" i="32" s="1"/>
  <c r="AD39" i="32" l="1"/>
  <c r="AD40" i="32" s="1"/>
  <c r="AE39" i="32" l="1"/>
  <c r="AE40" i="32" s="1"/>
  <c r="AF39" i="32" l="1"/>
  <c r="AF40" i="32" s="1"/>
  <c r="AG39" i="32" l="1"/>
  <c r="AG40" i="32" s="1"/>
  <c r="AH39" i="32" l="1"/>
  <c r="AH40" i="32" s="1"/>
  <c r="AI39" i="32" l="1"/>
  <c r="AI40" i="32" s="1"/>
  <c r="AJ39" i="32" l="1"/>
  <c r="AJ40" i="32" s="1"/>
  <c r="AK39" i="32" l="1"/>
  <c r="AK40" i="32" s="1"/>
  <c r="AL39" i="32" l="1"/>
  <c r="AL40" i="32" s="1"/>
  <c r="AM39" i="32" l="1"/>
  <c r="AM40" i="32" s="1"/>
  <c r="AN39" i="32"/>
  <c r="AN40" i="32" l="1"/>
  <c r="AO39" i="32" l="1"/>
  <c r="AO40" i="32" s="1"/>
  <c r="AP39" i="32" l="1"/>
  <c r="AP40" i="32" s="1"/>
  <c r="AQ39" i="32" l="1"/>
  <c r="AQ40" i="32" s="1"/>
  <c r="AR39" i="32" l="1"/>
  <c r="AR40" i="32" s="1"/>
  <c r="AS39" i="32" l="1"/>
  <c r="AS40" i="32" s="1"/>
  <c r="AT39" i="32" l="1"/>
  <c r="AT40" i="32" s="1"/>
  <c r="AU39" i="32"/>
  <c r="AU40" i="32" l="1"/>
  <c r="AV39" i="32" l="1"/>
  <c r="AV40" i="32" s="1"/>
  <c r="AW39" i="32" l="1"/>
  <c r="AW40" i="32" s="1"/>
  <c r="AX39" i="32" l="1"/>
  <c r="AX40" i="32" s="1"/>
  <c r="AY39" i="32" l="1"/>
  <c r="AY40" i="32" s="1"/>
  <c r="AZ39" i="32" l="1"/>
  <c r="AZ40" i="32" s="1"/>
  <c r="BA39" i="32" l="1"/>
  <c r="BA40" i="32" s="1"/>
  <c r="BB39" i="32"/>
  <c r="BB40" i="32" l="1"/>
  <c r="BC39" i="32"/>
  <c r="BC40" i="32" s="1"/>
  <c r="BD39" i="32" l="1"/>
  <c r="BD40" i="32" s="1"/>
  <c r="BE39" i="32" l="1"/>
  <c r="BE40" i="32" s="1"/>
  <c r="BF39" i="32" l="1"/>
  <c r="BF40" i="32" s="1"/>
  <c r="BG39" i="32"/>
  <c r="BG40" i="32" l="1"/>
  <c r="BH39" i="32" l="1"/>
  <c r="BH40" i="32" s="1"/>
  <c r="BI39" i="32" l="1"/>
  <c r="BI40" i="32" s="1"/>
  <c r="BH67" i="32" l="1"/>
  <c r="BD67" i="32"/>
  <c r="BG67" i="32"/>
  <c r="BC67" i="32"/>
  <c r="BF67" i="32"/>
  <c r="BB67" i="32"/>
  <c r="B67" i="32"/>
  <c r="B68" i="32" s="1"/>
  <c r="BA67" i="32"/>
  <c r="BA68" i="32" s="1"/>
  <c r="BI67" i="32"/>
  <c r="BE67" i="32"/>
  <c r="B75" i="32" l="1"/>
  <c r="B80" i="32" s="1"/>
  <c r="B69" i="32"/>
  <c r="B85" i="32" l="1"/>
  <c r="B83" i="32"/>
  <c r="B81" i="32"/>
  <c r="B86" i="32" s="1"/>
  <c r="B84" i="32" l="1"/>
  <c r="B87" i="32" s="1"/>
  <c r="B23" i="32" l="1"/>
  <c r="B20" i="32" l="1"/>
  <c r="D72" i="32" l="1"/>
  <c r="D67" i="32"/>
  <c r="C76" i="32"/>
  <c r="D76" i="32" s="1"/>
  <c r="E72" i="32" l="1"/>
  <c r="E67" i="32"/>
  <c r="C72" i="32"/>
  <c r="C67" i="32"/>
  <c r="D68" i="32"/>
  <c r="E76" i="32"/>
  <c r="F72" i="32" l="1"/>
  <c r="F67" i="32"/>
  <c r="F76" i="32"/>
  <c r="G76" i="32" s="1"/>
  <c r="C68" i="32"/>
  <c r="E68" i="32"/>
  <c r="C75" i="32" l="1"/>
  <c r="G72" i="32"/>
  <c r="G67" i="32"/>
  <c r="F68" i="32"/>
  <c r="H76" i="32"/>
  <c r="H72" i="32" l="1"/>
  <c r="H67" i="32"/>
  <c r="G68" i="32"/>
  <c r="D75" i="32"/>
  <c r="I72" i="32" l="1"/>
  <c r="I67" i="32"/>
  <c r="H68" i="32"/>
  <c r="I76" i="32"/>
  <c r="E75" i="32"/>
  <c r="F75" i="32" s="1"/>
  <c r="I68" i="32" l="1"/>
  <c r="J72" i="32"/>
  <c r="J67" i="32"/>
  <c r="J76" i="32"/>
  <c r="G75" i="32"/>
  <c r="H75" i="32" s="1"/>
  <c r="K72" i="32" l="1"/>
  <c r="K67" i="32"/>
  <c r="J68" i="32"/>
  <c r="K76" i="32"/>
  <c r="I75" i="32"/>
  <c r="L72" i="32" l="1"/>
  <c r="L67" i="32"/>
  <c r="L76" i="32"/>
  <c r="K68" i="32"/>
  <c r="J75" i="32"/>
  <c r="M72" i="32" l="1"/>
  <c r="M67" i="32"/>
  <c r="K75" i="32"/>
  <c r="M76" i="32"/>
  <c r="L68" i="32"/>
  <c r="N72" i="32" l="1"/>
  <c r="N67" i="32"/>
  <c r="L75" i="32"/>
  <c r="N76" i="32"/>
  <c r="M68" i="32"/>
  <c r="M75" i="32" l="1"/>
  <c r="O72" i="32"/>
  <c r="O67" i="32"/>
  <c r="N68" i="32"/>
  <c r="N75" i="32" s="1"/>
  <c r="O76" i="32"/>
  <c r="P76" i="32" s="1"/>
  <c r="P72" i="32" l="1"/>
  <c r="P67" i="32"/>
  <c r="O68" i="32"/>
  <c r="O75" i="32" s="1"/>
  <c r="Q76" i="32"/>
  <c r="P68" i="32" l="1"/>
  <c r="P75" i="32" s="1"/>
  <c r="F19" i="32"/>
  <c r="F20" i="32" s="1"/>
  <c r="Q72" i="32" l="1"/>
  <c r="Q67" i="32"/>
  <c r="R72" i="32"/>
  <c r="R67" i="32"/>
  <c r="R76" i="32"/>
  <c r="S76" i="32" s="1"/>
  <c r="S72" i="32" l="1"/>
  <c r="S67" i="32"/>
  <c r="R68" i="32"/>
  <c r="Q68" i="32"/>
  <c r="Q75" i="32" s="1"/>
  <c r="R75" i="32" l="1"/>
  <c r="T76" i="32"/>
  <c r="S68" i="32"/>
  <c r="T72" i="32"/>
  <c r="T67" i="32"/>
  <c r="S75" i="32" l="1"/>
  <c r="U76" i="32"/>
  <c r="T68" i="32"/>
  <c r="U72" i="32"/>
  <c r="U67" i="32"/>
  <c r="T75" i="32" l="1"/>
  <c r="U68" i="32"/>
  <c r="U75" i="32" s="1"/>
  <c r="V72" i="32"/>
  <c r="V67" i="32"/>
  <c r="V76" i="32"/>
  <c r="W72" i="32" l="1"/>
  <c r="W67" i="32"/>
  <c r="V68" i="32"/>
  <c r="V75" i="32" s="1"/>
  <c r="W76" i="32"/>
  <c r="X76" i="32" l="1"/>
  <c r="W68" i="32"/>
  <c r="W75" i="32" s="1"/>
  <c r="X72" i="32"/>
  <c r="X67" i="32"/>
  <c r="Y76" i="32" l="1"/>
  <c r="X68" i="32"/>
  <c r="X75" i="32" s="1"/>
  <c r="Y72" i="32"/>
  <c r="Y67" i="32"/>
  <c r="Z72" i="32" l="1"/>
  <c r="Z67" i="32"/>
  <c r="Y68" i="32"/>
  <c r="Y75" i="32" s="1"/>
  <c r="Z76" i="32"/>
  <c r="AA72" i="32" l="1"/>
  <c r="AA67" i="32"/>
  <c r="Z68" i="32"/>
  <c r="Z75" i="32" s="1"/>
  <c r="AA76" i="32"/>
  <c r="AB72" i="32" l="1"/>
  <c r="AB67" i="32"/>
  <c r="AB76" i="32"/>
  <c r="AA68" i="32"/>
  <c r="AA75" i="32" s="1"/>
  <c r="AC72" i="32" l="1"/>
  <c r="AC67" i="32"/>
  <c r="AC76" i="32"/>
  <c r="AB68" i="32"/>
  <c r="AB75" i="32" s="1"/>
  <c r="AD72" i="32" l="1"/>
  <c r="AD67" i="32"/>
  <c r="AD76" i="32"/>
  <c r="AC68" i="32"/>
  <c r="AC75" i="32" s="1"/>
  <c r="AD68" i="32" l="1"/>
  <c r="AD75" i="32" s="1"/>
  <c r="AE72" i="32"/>
  <c r="AE67" i="32"/>
  <c r="AE76" i="32"/>
  <c r="AF72" i="32" l="1"/>
  <c r="AF67" i="32"/>
  <c r="AF76" i="32"/>
  <c r="AE68" i="32"/>
  <c r="AE75" i="32" s="1"/>
  <c r="AF68" i="32" l="1"/>
  <c r="AF75" i="32" s="1"/>
  <c r="AG76" i="32"/>
  <c r="AG72" i="32"/>
  <c r="AG67" i="32"/>
  <c r="AH72" i="32" l="1"/>
  <c r="AH67" i="32"/>
  <c r="AH76" i="32"/>
  <c r="AI76" i="32" s="1"/>
  <c r="AG68" i="32"/>
  <c r="AG75" i="32" s="1"/>
  <c r="AI72" i="32" l="1"/>
  <c r="AI67" i="32"/>
  <c r="AJ76" i="32"/>
  <c r="AH68" i="32"/>
  <c r="AH75" i="32" s="1"/>
  <c r="AJ72" i="32" l="1"/>
  <c r="AJ67" i="32"/>
  <c r="AI68" i="32"/>
  <c r="AI75" i="32" s="1"/>
  <c r="AK76" i="32" l="1"/>
  <c r="AJ68" i="32"/>
  <c r="AJ75" i="32" s="1"/>
  <c r="AK72" i="32"/>
  <c r="AK67" i="32"/>
  <c r="AL72" i="32" l="1"/>
  <c r="AL67" i="32"/>
  <c r="AL76" i="32"/>
  <c r="AK68" i="32"/>
  <c r="AK75" i="32" s="1"/>
  <c r="AM72" i="32" l="1"/>
  <c r="AM67" i="32"/>
  <c r="AM76" i="32"/>
  <c r="AL68" i="32"/>
  <c r="AL75" i="32" s="1"/>
  <c r="AN76" i="32" l="1"/>
  <c r="AM68" i="32"/>
  <c r="AM75" i="32" s="1"/>
  <c r="AN72" i="32"/>
  <c r="AN67" i="32"/>
  <c r="AO72" i="32" l="1"/>
  <c r="AO67" i="32"/>
  <c r="AN68" i="32"/>
  <c r="AN75" i="32" s="1"/>
  <c r="AO76" i="32"/>
  <c r="AP72" i="32" l="1"/>
  <c r="AP67" i="32"/>
  <c r="AO68" i="32"/>
  <c r="AO75" i="32" s="1"/>
  <c r="AP76" i="32"/>
  <c r="AQ76" i="32" l="1"/>
  <c r="AR76" i="32" s="1"/>
  <c r="AQ72" i="32"/>
  <c r="AQ67" i="32"/>
  <c r="AP68" i="32"/>
  <c r="AP75" i="32" s="1"/>
  <c r="AR72" i="32" l="1"/>
  <c r="AR67" i="32"/>
  <c r="AQ68" i="32"/>
  <c r="AQ75" i="32" s="1"/>
  <c r="AS76" i="32" l="1"/>
  <c r="AR68" i="32"/>
  <c r="AR75" i="32" s="1"/>
  <c r="AS72" i="32"/>
  <c r="AS67" i="32"/>
  <c r="AT72" i="32" l="1"/>
  <c r="AT67" i="32"/>
  <c r="AS68" i="32"/>
  <c r="AS75" i="32" s="1"/>
  <c r="AT76" i="32"/>
  <c r="AU72" i="32" l="1"/>
  <c r="AU67" i="32"/>
  <c r="AU76" i="32"/>
  <c r="AT68" i="32"/>
  <c r="AT75" i="32" s="1"/>
  <c r="AV76" i="32" l="1"/>
  <c r="AW76" i="32" s="1"/>
  <c r="AV72" i="32"/>
  <c r="AV67" i="32"/>
  <c r="AU68" i="32"/>
  <c r="AU75" i="32" s="1"/>
  <c r="AW72" i="32" l="1"/>
  <c r="AW67" i="32"/>
  <c r="AV68" i="32"/>
  <c r="AV75" i="32" s="1"/>
  <c r="AX72" i="32" l="1"/>
  <c r="AX67" i="32"/>
  <c r="AW68" i="32"/>
  <c r="AW75" i="32" s="1"/>
  <c r="AX76" i="32"/>
  <c r="AY76" i="32" s="1"/>
  <c r="AZ72" i="32" l="1"/>
  <c r="AZ67" i="32"/>
  <c r="AY72" i="32"/>
  <c r="AY67" i="32"/>
  <c r="AZ76" i="32"/>
  <c r="BA76" i="32" s="1"/>
  <c r="AX68" i="32"/>
  <c r="AX75" i="32" s="1"/>
  <c r="BB76" i="32" l="1"/>
  <c r="BC76" i="32" s="1"/>
  <c r="BD76" i="32" s="1"/>
  <c r="AY68" i="32"/>
  <c r="AY75" i="32" s="1"/>
  <c r="AZ68" i="32"/>
  <c r="BE76" i="32" l="1"/>
  <c r="AZ75" i="32"/>
  <c r="F18" i="32" l="1"/>
  <c r="F17" i="32"/>
  <c r="BA75" i="32"/>
  <c r="BE75" i="32" s="1"/>
  <c r="BF76" i="32"/>
  <c r="BF75" i="32" l="1"/>
  <c r="BG75" i="32"/>
  <c r="BC75" i="32"/>
  <c r="BD75" i="32"/>
  <c r="BB75" i="32"/>
  <c r="BI75" i="32"/>
  <c r="BH75" i="32"/>
  <c r="BG76" i="32"/>
  <c r="BH76" i="32" s="1"/>
  <c r="BI76" i="32" s="1"/>
  <c r="A14" i="29" l="1"/>
  <c r="A4" i="29" l="1"/>
  <c r="B26" i="22"/>
  <c r="B25" i="22"/>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s="1"/>
  <c r="L25" i="5" s="1"/>
  <c r="M25" i="5" s="1"/>
  <c r="N25" i="5" s="1"/>
  <c r="O25" i="5" s="1"/>
  <c r="P25" i="5"/>
  <c r="Q25" i="5" s="1"/>
  <c r="R25" i="5" s="1"/>
  <c r="S25" i="5" s="1"/>
  <c r="T25" i="5" s="1"/>
  <c r="U25" i="5" s="1"/>
  <c r="V25" i="5" s="1"/>
  <c r="W25" i="5" s="1"/>
  <c r="X25" i="5" s="1"/>
  <c r="Y25" i="5" s="1"/>
  <c r="Z25" i="5" s="1"/>
  <c r="AA25" i="5" s="1"/>
  <c r="AB25" i="5" s="1"/>
  <c r="AC25" i="5" s="1"/>
  <c r="AD25" i="5" s="1"/>
  <c r="AE25" i="5" s="1"/>
  <c r="AF25" i="5"/>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<sst xmlns="http://schemas.openxmlformats.org/spreadsheetml/2006/main" count="1375" uniqueCount="621">
  <si>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</si>
  <si>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</si>
  <si>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</si>
  <si>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</si>
  <si>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</si>
  <si>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</si>
  <si>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</si>
  <si>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</si>
  <si>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</si>
  <si>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</si>
  <si>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</si>
  <si>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</si>
  <si>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</si>
  <si>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</si>
  <si>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</si>
  <si>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</si>
  <si>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</si>
  <si>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</si>
  <si>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</si>
  <si>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</si>
  <si>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</si>
  <si>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</si>
  <si>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</si>
  <si>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</si>
  <si>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</si>
  <si>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</si>
  <si>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</si>
  <si>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</si>
  <si>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</si>
  <si>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</si>
  <si>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</si>
  <si>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</si>
  <si>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</si>
  <si>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</si>
  <si>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</si>
  <si>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</si>
  <si>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</si>
  <si>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</si>
  <si>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</si>
  <si>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</si>
  <si>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</si>
  <si>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</si>
  <si>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</si>
  <si>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</si>
  <si>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</si>
  <si>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</si>
  <si>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</si>
  <si>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</si>
  <si>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</si>
  <si>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</si>
  <si>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</si>
  <si>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</si>
  <si>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</si>
  <si>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</si>
  <si>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</si>
  <si>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</si>
  <si>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</si>
  <si>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</si>
  <si>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</si>
  <si>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</si>
  <si>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</si>
  <si>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</si>
  <si>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</si>
  <si>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</si>
  <si>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</si>
  <si>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</si>
  <si>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</si>
  <si>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</si>
  <si>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</si>
  <si>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</si>
  <si>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</si>
  <si>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</si>
  <si>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</si>
  <si>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</si>
  <si>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</si>
  <si>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</si>
  <si>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</si>
  <si>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</si>
  <si>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</si>
  <si>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</si>
  <si>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</si>
  <si>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</si>
  <si>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</si>
  <si>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</si>
  <si>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</si>
  <si>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</si>
  <si>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</si>
  <si>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</si>
  <si>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</si>
  <si>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</si>
  <si>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</si>
  <si>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</si>
  <si>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</si>
  <si>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</si>
  <si>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</si>
  <si>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</si>
  <si>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</si>
  <si>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</si>
  <si>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</si>
  <si>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</si>
  <si>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</si>
  <si>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</si>
  <si>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</si>
  <si>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</si>
  <si>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</si>
  <si>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</si>
  <si>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</si>
  <si>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</si>
  <si>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</si>
  <si>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</si>
  <si>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</si>
  <si>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</si>
  <si>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</si>
  <si>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</si>
  <si>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</si>
  <si>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</si>
  <si>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</si>
  <si>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</si>
  <si>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</si>
  <si>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</si>
  <si>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</si>
  <si>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</si>
  <si>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</si>
  <si>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</si>
  <si>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</si>
  <si>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</si>
  <si>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</si>
  <si>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</si>
  <si>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</si>
  <si>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</si>
  <si>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</si>
  <si>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</si>
  <si>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</si>
  <si>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</si>
  <si>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</si>
  <si>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</si>
  <si>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</si>
  <si>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</si>
  <si>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</si>
  <si>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</si>
  <si>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</si>
  <si>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</si>
  <si>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</si>
  <si>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</si>
  <si>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</si>
  <si>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</si>
  <si>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</si>
  <si>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</si>
  <si>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</si>
  <si>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</si>
  <si>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</si>
  <si>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</si>
  <si>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</si>
  <si>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</si>
  <si>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</si>
  <si>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</si>
  <si>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</si>
  <si>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</si>
  <si>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</si>
  <si>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</si>
  <si>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</si>
  <si>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</si>
  <si>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</si>
  <si>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</si>
  <si>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</si>
  <si>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</si>
  <si>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</si>
  <si>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</si>
  <si>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</si>
  <si>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</si>
  <si>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</si>
  <si>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</si>
  <si>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</si>
  <si>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</si>
  <si>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</si>
  <si>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</si>
  <si>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</si>
  <si>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</si>
  <si>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</si>
  <si>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</si>
  <si>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</si>
  <si>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</si>
  <si>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</si>
  <si>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</si>
  <si>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</si>
  <si>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</si>
  <si>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</si>
  <si>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</si>
  <si>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</si>
  <si>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</si>
  <si>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</si>
  <si>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</si>
  <si>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</si>
  <si>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</si>
  <si>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</si>
  <si>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</si>
  <si>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</si>
  <si>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</si>
  <si>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</si>
  <si>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</si>
  <si>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</si>
  <si>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</si>
  <si>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</si>
  <si>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</si>
  <si>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</si>
  <si>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</si>
  <si>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</si>
  <si>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</si>
  <si>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</si>
  <si>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</si>
  <si>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</si>
  <si>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</si>
  <si>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</si>
  <si>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</si>
  <si>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</si>
  <si>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</si>
  <si>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</si>
  <si>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</si>
  <si>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</si>
  <si>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</si>
  <si>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</si>
  <si>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</si>
  <si>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</si>
  <si>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</si>
  <si>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</si>
  <si>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</si>
  <si>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</si>
  <si>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</si>
  <si>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</si>
  <si>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</si>
  <si>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</si>
  <si>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</si>
  <si>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</si>
  <si>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</si>
  <si>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</si>
  <si>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</si>
  <si>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</si>
  <si>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</si>
  <si>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</si>
  <si>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</si>
  <si>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</si>
  <si>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</si>
  <si>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</si>
  <si>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</si>
  <si>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</si>
  <si>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</si>
  <si>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</si>
  <si>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</si>
  <si>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</si>
  <si>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</si>
  <si>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</si>
  <si>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</si>
  <si>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</si>
  <si>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</si>
  <si>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</si>
  <si>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</si>
  <si>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</si>
  <si>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</si>
  <si>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</si>
  <si>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</si>
  <si>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</si>
  <si>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</si>
  <si>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</si>
  <si>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</si>
  <si>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</si>
  <si>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</si>
  <si>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</si>
  <si>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</si>
  <si>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</si>
  <si>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</si>
  <si>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</si>
  <si>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</si>
  <si>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</si>
  <si>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</si>
  <si>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</si>
  <si>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</si>
  <si>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</si>
  <si>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</si>
  <si>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</si>
  <si>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</si>
  <si>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</si>
  <si>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</si>
  <si>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</si>
  <si>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</si>
  <si>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</si>
  <si>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</si>
  <si>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</si>
  <si>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</si>
  <si>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</si>
  <si>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</si>
  <si>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</si>
  <si>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</si>
  <si>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</si>
  <si>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</si>
  <si>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</si>
  <si>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</si>
  <si>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</si>
  <si>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</si>
  <si>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</si>
  <si>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</si>
  <si>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</si>
  <si>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</si>
  <si>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</si>
  <si>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</si>
  <si>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</si>
  <si>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</si>
  <si>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</si>
  <si>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</si>
  <si>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</si>
  <si>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</si>
  <si>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</si>
  <si>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</si>
  <si>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</si>
  <si>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</si>
  <si>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</si>
  <si>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</si>
  <si>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</si>
  <si>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</si>
  <si>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</si>
  <si>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</si>
  <si>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</si>
  <si>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</si>
  <si>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</si>
  <si>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</si>
  <si>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</si>
  <si>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</si>
  <si>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</si>
  <si>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</si>
  <si>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</si>
  <si>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</si>
  <si>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</si>
  <si>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</si>
  <si>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</si>
  <si>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</si>
  <si>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</si>
  <si>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</si>
  <si>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</si>
  <si>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</si>
  <si>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</si>
  <si>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</si>
  <si>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</si>
  <si>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</si>
  <si>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</si>
  <si>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</si>
  <si>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</si>
  <si>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</si>
  <si>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</si>
  <si>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</si>
  <si>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</si>
  <si>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</si>
  <si>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</si>
  <si>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</si>
  <si>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</si>
  <si>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</si>
  <si>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</si>
  <si>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</si>
  <si>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</si>
  <si>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</si>
  <si>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</si>
  <si>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</si>
  <si>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</si>
  <si>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</si>
  <si>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</si>
  <si>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</si>
  <si>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</si>
  <si>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</si>
  <si>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</si>
  <si>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</si>
  <si>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</si>
  <si>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</si>
  <si>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</si>
  <si>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</si>
  <si>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</si>
  <si>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</si>
  <si>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</si>
  <si>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</si>
  <si>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</si>
  <si>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</si>
  <si>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</si>
  <si>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</si>
  <si>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</si>
  <si>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</si>
  <si>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</si>
  <si>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</si>
  <si>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</si>
  <si>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</si>
  <si>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</si>
  <si>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</si>
  <si>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</si>
  <si>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</si>
  <si>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</si>
  <si>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</si>
  <si>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</si>
  <si>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</si>
  <si>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</si>
  <si>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</si>
  <si>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</si>
  <si>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</si>
  <si>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</si>
  <si>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</si>
  <si>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</si>
  <si>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</si>
  <si>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</si>
  <si>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</si>
  <si>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</si>
  <si>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</si>
  <si>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</si>
  <si>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</si>
  <si>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</si>
  <si>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</si>
  <si>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</si>
  <si>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</si>
  <si>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</si>
  <si>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</si>
  <si>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</si>
  <si>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</si>
  <si>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</si>
  <si>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</si>
  <si>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</si>
  <si>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</si>
  <si>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</si>
  <si>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</si>
  <si>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</si>
  <si>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</si>
  <si>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</si>
  <si>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</si>
  <si>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</si>
  <si>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</si>
  <si>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</si>
  <si>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</si>
  <si>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</si>
  <si>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</si>
  <si>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</si>
  <si>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</si>
  <si>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</si>
  <si>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</si>
  <si>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</si>
  <si>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</si>
  <si>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</si>
  <si>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</si>
  <si>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</si>
  <si>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</si>
  <si>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</si>
  <si>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</si>
  <si>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</si>
  <si>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</si>
  <si>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</si>
  <si>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</si>
  <si>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</si>
  <si>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</si>
  <si>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</si>
  <si>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</si>
  <si>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</si>
  <si>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</si>
  <si>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</si>
  <si>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</si>
  <si>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</si>
  <si>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</si>
  <si>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</si>
  <si>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</si>
  <si>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</si>
  <si>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</si>
  <si>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</si>
  <si>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</si>
  <si>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</si>
  <si>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</si>
  <si>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</si>
  <si>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</si>
  <si>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</si>
  <si>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</si>
  <si>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</si>
  <si>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</si>
  <si>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</si>
  <si>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</si>
  <si>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</si>
  <si>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</si>
  <si>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</si>
  <si>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</si>
  <si>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</si>
  <si>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</si>
  <si>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</si>
  <si>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</si>
  <si>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</si>
  <si>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</si>
  <si>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</si>
  <si>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</si>
  <si>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</si>
  <si>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</si>
  <si>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</si>
  <si>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</si>
  <si>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</si>
  <si>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</si>
  <si>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</si>
  <si>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</si>
  <si>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</si>
  <si>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</si>
  <si>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</si>
  <si>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</si>
  <si>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</si>
  <si>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</si>
  <si>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</si>
  <si>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</si>
  <si>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</si>
  <si>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</si>
  <si>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</si>
  <si>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</si>
  <si>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</si>
  <si>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</si>
  <si>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</si>
  <si>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</si>
  <si>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</si>
  <si>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</si>
  <si>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</si>
  <si>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</si>
  <si>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</si>
  <si>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</si>
  <si>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</si>
  <si>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</si>
  <si>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</si>
  <si>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</si>
  <si>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</si>
  <si>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</si>
  <si>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</si>
  <si>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</si>
  <si>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</si>
  <si>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</si>
  <si>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</si>
  <si>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</si>
  <si>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</si>
  <si>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</si>
  <si>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M_TP2000.PS.0058</t>
  </si>
  <si>
    <t>Год 2024</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</si>
  <si>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</si>
  <si>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</si>
  <si>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</si>
  <si>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</si>
  <si>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</si>
  <si>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</si>
  <si>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</si>
  <si>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</si>
  <si>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</si>
  <si>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</si>
  <si>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</si>
  <si>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</si>
  <si>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</si>
  <si>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</si>
  <si>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</si>
  <si>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</si>
  <si>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</si>
  <si>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</si>
  <si>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</si>
  <si>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</si>
  <si>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</si>
  <si>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</si>
  <si>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</si>
  <si>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</si>
  <si>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</si>
  <si>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</si>
  <si>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</si>
  <si>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</si>
  <si>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</si>
  <si>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</si>
  <si>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</si>
  <si>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</si>
  <si>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</si>
  <si>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</si>
  <si>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</si>
  <si>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</si>
  <si>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</si>
  <si>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</si>
  <si>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</si>
  <si>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</si>
  <si>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</si>
  <si>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</si>
  <si>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</si>
  <si>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</si>
  <si>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</si>
  <si>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</si>
  <si>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</si>
  <si>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</si>
  <si>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</si>
  <si>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</si>
  <si>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</si>
  <si>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</si>
  <si>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ТСН-2 шт.; ЩПТ-1 шт,;</t>
  </si>
  <si>
    <t>П</t>
  </si>
  <si>
    <t>Год раскрытия информации: 2024 год</t>
  </si>
  <si>
    <t xml:space="preserve"> по состоянию на 01.01.2023</t>
  </si>
  <si>
    <t>по состоянию на 01.01.2024</t>
  </si>
  <si>
    <t xml:space="preserve">Факт 2023 года </t>
  </si>
  <si>
    <t>Год 2028</t>
  </si>
  <si>
    <t>15.06.2029+</t>
  </si>
  <si>
    <t>25.04.2029 - 31.07.2029</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</si>
  <si>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</si>
  <si>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</si>
  <si>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</si>
  <si>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</si>
  <si>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</si>
  <si>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</si>
  <si>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</si>
  <si>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</si>
  <si>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</si>
  <si>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</si>
  <si>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</si>
  <si>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</si>
  <si>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</si>
  <si>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</si>
  <si>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</si>
  <si>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</si>
  <si>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</si>
  <si>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</si>
  <si>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</si>
  <si>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</si>
  <si>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</si>
  <si>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</si>
  <si>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</si>
  <si>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Данные :: Реконструкция ПС 110 кВ УГП-4 (замена систем оперативного тока и собственных нужд)</t>
  </si>
  <si>
    <t/>
  </si>
  <si>
    <t>Сметная стоимость проекта в ценах 2029 года с НДС, млн. руб.</t>
  </si>
  <si>
    <t>нд</t>
  </si>
  <si>
    <t>14 354,16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</si>
</sst>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 numFmtId="172" formatCode="0.0%"/>
    <numFmt numFmtId="173" formatCode="#,##0.000"/>
    <numFmt numFmtId="174" formatCode="_(* #,##0.00_);_(* \(#,##0.00\);_(* &quot;-&quot;_);_(@_)"/>
    <numFmt numFmtId="175"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4" fillId="0" borderId="0"/>
    <xf numFmtId="0" fontId="3" fillId="0" borderId="0"/>
    <xf numFmtId="0" fontId="65"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0" fontId="67" fillId="0" borderId="0" xfId="75" applyFont="1" applyAlignment="1" applyProtection="1">
      <alignment horizontal="center"/>
    </xf>
    <xf numFmtId="0" fontId="68" fillId="0" borderId="0" xfId="75" applyFont="1" applyProtection="1"/>
    <xf numFmtId="0" fontId="11" fillId="0" borderId="0" xfId="75" applyFont="1" applyAlignment="1">
      <alignment vertical="center"/>
    </xf>
    <xf numFmtId="0" fontId="63" fillId="0" borderId="0" xfId="69" applyFont="1" applyFill="1" applyAlignment="1">
      <alignment horizontal="center"/>
    </xf>
    <xf numFmtId="0" fontId="63" fillId="0" borderId="0" xfId="69" applyFont="1" applyFill="1" applyAlignment="1">
      <alignment horizontal="center" wrapText="1"/>
    </xf>
    <xf numFmtId="0" fontId="11" fillId="0" borderId="0" xfId="75" applyFont="1" applyFill="1" applyAlignment="1">
      <alignment vertical="center"/>
    </xf>
    <xf numFmtId="0" fontId="63" fillId="0" borderId="0" xfId="75" applyFont="1" applyFill="1" applyAlignment="1">
      <alignment vertical="center"/>
    </xf>
    <xf numFmtId="0" fontId="70" fillId="0" borderId="0" xfId="75" applyFont="1" applyFill="1" applyAlignment="1">
      <alignment vertical="center"/>
    </xf>
    <xf numFmtId="0" fontId="63"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3"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72"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72"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8" fontId="42" fillId="0" borderId="1" xfId="75" applyNumberFormat="1" applyFont="1" applyBorder="1" applyAlignment="1">
      <alignment vertical="center"/>
    </xf>
    <xf numFmtId="0" fontId="11" fillId="0" borderId="26" xfId="75" applyFont="1" applyBorder="1" applyAlignment="1">
      <alignment vertical="center"/>
    </xf>
    <xf numFmtId="168"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8" fontId="42" fillId="0" borderId="23" xfId="75" applyNumberFormat="1" applyFont="1" applyBorder="1" applyAlignment="1">
      <alignment vertical="center"/>
    </xf>
    <xf numFmtId="0" fontId="73" fillId="0" borderId="0" xfId="75" applyFont="1" applyBorder="1" applyAlignment="1">
      <alignment vertical="center"/>
    </xf>
    <xf numFmtId="167" fontId="74" fillId="0" borderId="0" xfId="75" applyNumberFormat="1" applyFont="1" applyBorder="1" applyAlignment="1">
      <alignment horizontal="center" vertical="center"/>
    </xf>
    <xf numFmtId="0" fontId="73" fillId="0" borderId="0" xfId="75" applyFont="1" applyAlignment="1">
      <alignment vertical="center"/>
    </xf>
    <xf numFmtId="168"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73" fontId="41" fillId="0" borderId="1" xfId="75" applyNumberFormat="1" applyFont="1" applyBorder="1" applyAlignment="1">
      <alignment horizontal="center" vertical="center"/>
    </xf>
    <xf numFmtId="0" fontId="42" fillId="0" borderId="26" xfId="75" applyFont="1" applyFill="1" applyBorder="1" applyAlignment="1">
      <alignment vertical="center"/>
    </xf>
    <xf numFmtId="168" fontId="42" fillId="0" borderId="1" xfId="75" applyNumberFormat="1" applyFont="1" applyFill="1" applyBorder="1" applyAlignment="1">
      <alignment vertical="center"/>
    </xf>
    <xf numFmtId="172"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0" fontId="42" fillId="0" borderId="24" xfId="75" applyFont="1" applyFill="1" applyBorder="1" applyAlignment="1">
      <alignment vertical="center"/>
    </xf>
    <xf numFmtId="174" fontId="42" fillId="0" borderId="23" xfId="75" applyNumberFormat="1" applyFont="1" applyFill="1" applyBorder="1" applyAlignment="1">
      <alignment vertical="center"/>
    </xf>
    <xf numFmtId="168" fontId="11" fillId="0" borderId="0" xfId="75" applyNumberFormat="1" applyFont="1" applyAlignment="1">
      <alignment vertical="center"/>
    </xf>
    <xf numFmtId="175"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3" fillId="0" borderId="0" xfId="69" applyFont="1" applyFill="1" applyAlignment="1">
      <alignment horizontal="left" wrapText="1"/>
    </xf>
    <xf numFmtId="49" fontId="71" fillId="0" borderId="20" xfId="75" applyNumberFormat="1" applyFont="1" applyFill="1" applyBorder="1" applyAlignment="1">
      <alignment horizontal="center" vertical="center"/>
    </xf>
    <xf numFmtId="0" fontId="71"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49" fontId="69" fillId="0" borderId="0" xfId="75" applyNumberFormat="1" applyFont="1" applyFill="1" applyAlignment="1">
      <alignment horizontal="center" vertical="center" wrapText="1"/>
    </xf>
    <xf numFmtId="0" fontId="69" fillId="0" borderId="0" xfId="75" applyFont="1" applyFill="1" applyAlignment="1">
      <alignment horizontal="center" vertical="center" wrapText="1"/>
    </xf>
    <xf numFmtId="0" fontId="66" fillId="0" borderId="0" xfId="75" applyFont="1" applyAlignment="1" applyProtection="1">
      <alignment horizontal="center" vertical="center" wrapText="1"/>
    </xf>
    <xf numFmtId="0" fontId="63" fillId="0" borderId="0" xfId="69" applyFont="1" applyFill="1" applyAlignment="1">
      <alignment horizontal="left"/>
    </xf>
    <xf numFmtId="0" fontId="69" fillId="0" borderId="0" xfId="75"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7661577.5543537103</c:v>
                </c:pt>
                <c:pt idx="1">
                  <c:v>6415210.5544785084</c:v>
                </c:pt>
                <c:pt idx="2">
                  <c:v>5123227.8132253811</c:v>
                </c:pt>
                <c:pt idx="3">
                  <c:v>4696434.5539554525</c:v>
                </c:pt>
                <c:pt idx="4">
                  <c:v>4304965.6018732144</c:v>
                </c:pt>
                <c:pt idx="5">
                  <c:v>3945927.6971915253</c:v>
                </c:pt>
                <c:pt idx="6">
                  <c:v>3616660.5614953651</c:v>
                </c:pt>
                <c:pt idx="7">
                  <c:v>3314718.6561374725</c:v>
                </c:pt>
                <c:pt idx="8">
                  <c:v>3037854.3103882293</c:v>
                </c:pt>
                <c:pt idx="9">
                  <c:v>2784002.1044391021</c:v>
                </c:pt>
                <c:pt idx="10">
                  <c:v>2551264.4420059482</c:v>
                </c:pt>
              </c:numCache>
            </c:numRef>
          </c:val>
          <c:smooth val="0"/>
          <c:extLst>
            <c:ext xmlns:c16="http://schemas.microsoft.com/office/drawing/2014/chart" uri="{C3380CC4-5D6E-409C-BE32-E72D297353CC}">
              <c16:uniqueId val="{00000000-76C6-40EE-9566-5BC41DD49116}"/>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-9392426.4456462935</c:v>
                </c:pt>
                <c:pt idx="1">
                  <c:v>-2977215.891167785</c:v>
                </c:pt>
                <c:pt idx="2">
                  <c:v>2146011.922057596</c:v>
                </c:pt>
                <c:pt idx="3">
                  <c:v>6842446.4760130486</c:v>
                </c:pt>
                <c:pt idx="4">
                  <c:v>11147412.077886263</c:v>
                </c:pt>
                <c:pt idx="5">
                  <c:v>15093339.775077788</c:v>
                </c:pt>
                <c:pt idx="6">
                  <c:v>18710000.336573154</c:v>
                </c:pt>
                <c:pt idx="7">
                  <c:v>22024718.992710628</c:v>
                </c:pt>
                <c:pt idx="8">
                  <c:v>25062573.303098857</c:v>
                </c:pt>
                <c:pt idx="9">
                  <c:v>27846575.40753796</c:v>
                </c:pt>
                <c:pt idx="10">
                  <c:v>30397839.849543907</c:v>
                </c:pt>
              </c:numCache>
            </c:numRef>
          </c:val>
          <c:smooth val="0"/>
          <c:extLst>
            <c:ext xmlns:c16="http://schemas.microsoft.com/office/drawing/2014/chart" uri="{C3380CC4-5D6E-409C-BE32-E72D297353CC}">
              <c16:uniqueId val="{00000001-76C6-40EE-9566-5BC41DD491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S.0058/M_TP2000.PS.0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0</v>
          </cell>
          <cell r="T2">
            <v>0</v>
          </cell>
          <cell r="U2">
            <v>0</v>
          </cell>
          <cell r="V2">
            <v>0</v>
          </cell>
          <cell r="W2">
            <v>1</v>
          </cell>
          <cell r="X2">
            <v>2</v>
          </cell>
          <cell r="Y2">
            <v>3</v>
          </cell>
          <cell r="Z2">
            <v>4</v>
          </cell>
          <cell r="AA2">
            <v>5</v>
          </cell>
          <cell r="AB2">
            <v>6</v>
          </cell>
          <cell r="AC2">
            <v>7</v>
          </cell>
          <cell r="AD2">
            <v>8</v>
          </cell>
          <cell r="AE2">
            <v>9</v>
          </cell>
          <cell r="AF2">
            <v>10</v>
          </cell>
          <cell r="AG2">
            <v>11</v>
          </cell>
          <cell r="AH2">
            <v>12</v>
          </cell>
          <cell r="AI2">
            <v>13</v>
          </cell>
          <cell r="AJ2">
            <v>14</v>
          </cell>
          <cell r="AK2">
            <v>15</v>
          </cell>
          <cell r="AL2">
            <v>16</v>
          </cell>
          <cell r="AM2">
            <v>17</v>
          </cell>
          <cell r="AN2">
            <v>18</v>
          </cell>
          <cell r="AO2">
            <v>19</v>
          </cell>
          <cell r="AP2">
            <v>20</v>
          </cell>
          <cell r="AQ2">
            <v>21</v>
          </cell>
          <cell r="AR2">
            <v>22</v>
          </cell>
          <cell r="AS2">
            <v>23</v>
          </cell>
          <cell r="AT2">
            <v>24</v>
          </cell>
          <cell r="AU2">
            <v>25</v>
          </cell>
          <cell r="AV2">
            <v>26</v>
          </cell>
          <cell r="AW2">
            <v>27</v>
          </cell>
          <cell r="AX2">
            <v>28</v>
          </cell>
          <cell r="AY2">
            <v>29</v>
          </cell>
          <cell r="AZ2">
            <v>30</v>
          </cell>
          <cell r="BA2">
            <v>31</v>
          </cell>
          <cell r="BB2">
            <v>32</v>
          </cell>
          <cell r="BC2">
            <v>33</v>
          </cell>
          <cell r="BD2">
            <v>34</v>
          </cell>
          <cell r="BE2">
            <v>35</v>
          </cell>
          <cell r="BF2">
            <v>36</v>
          </cell>
          <cell r="BG2">
            <v>37</v>
          </cell>
          <cell r="BH2">
            <v>38</v>
          </cell>
          <cell r="BI2">
            <v>39</v>
          </cell>
          <cell r="BJ2">
            <v>40</v>
          </cell>
          <cell r="BK2">
            <v>41</v>
          </cell>
          <cell r="BL2">
            <v>42</v>
          </cell>
          <cell r="BM2">
            <v>43</v>
          </cell>
          <cell r="BN2">
            <v>44</v>
          </cell>
          <cell r="BO2">
            <v>45</v>
          </cell>
          <cell r="BP2">
            <v>46</v>
          </cell>
          <cell r="BQ2">
            <v>47</v>
          </cell>
          <cell r="BR2">
            <v>48</v>
          </cell>
          <cell r="BS2">
            <v>49</v>
          </cell>
          <cell r="BT2">
            <v>50</v>
          </cell>
          <cell r="BU2">
            <v>51</v>
          </cell>
          <cell r="BV2">
            <v>52</v>
          </cell>
          <cell r="BW2">
            <v>53</v>
          </cell>
          <cell r="BX2">
            <v>54</v>
          </cell>
          <cell r="BY2">
            <v>55</v>
          </cell>
          <cell r="BZ2">
            <v>56</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УГП-4 (замена систем оперативного тока и собственных нужд)</v>
          </cell>
        </row>
        <row r="11">
          <cell r="D11">
            <v>1</v>
          </cell>
        </row>
        <row r="12">
          <cell r="D12">
            <v>0</v>
          </cell>
        </row>
        <row r="13">
          <cell r="D13">
            <v>5</v>
          </cell>
        </row>
        <row r="16">
          <cell r="D16">
            <v>1</v>
          </cell>
        </row>
        <row r="26">
          <cell r="B26">
            <v>46753</v>
          </cell>
        </row>
        <row r="27">
          <cell r="D27">
            <v>52</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16966.72</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342">
          <cell r="G342">
            <v>0</v>
          </cell>
        </row>
        <row r="369">
          <cell r="G369">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9"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325" t="s">
        <v>586</v>
      </c>
      <c r="B5" s="325"/>
      <c r="C5" s="325"/>
      <c r="D5" s="169"/>
      <c r="E5" s="169"/>
      <c r="F5" s="159"/>
      <c r="G5" s="159"/>
      <c r="H5" s="159"/>
      <c r="I5" s="159"/>
    </row>
    <row r="6" spans="1:21" s="12" customFormat="1" ht="18.75" x14ac:dyDescent="0.3">
      <c r="A6" s="17"/>
      <c r="D6" s="168"/>
      <c r="E6" s="168"/>
      <c r="F6" s="16"/>
      <c r="G6" s="15"/>
    </row>
    <row r="7" spans="1:21" s="12" customFormat="1" ht="18.75" x14ac:dyDescent="0.2">
      <c r="A7" s="329" t="s">
        <v>9</v>
      </c>
      <c r="B7" s="329"/>
      <c r="C7" s="329"/>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30" t="s">
        <v>529</v>
      </c>
      <c r="B9" s="330"/>
      <c r="C9" s="330"/>
      <c r="D9" s="171"/>
      <c r="E9" s="173"/>
      <c r="F9" s="8"/>
      <c r="G9" s="8"/>
      <c r="H9" s="13"/>
      <c r="I9" s="13"/>
      <c r="J9" s="13"/>
      <c r="K9" s="13"/>
      <c r="L9" s="13"/>
      <c r="M9" s="13"/>
      <c r="N9" s="13"/>
      <c r="O9" s="13"/>
      <c r="P9" s="13"/>
      <c r="Q9" s="13"/>
      <c r="R9" s="13"/>
      <c r="S9" s="13"/>
      <c r="T9" s="13"/>
      <c r="U9" s="13"/>
    </row>
    <row r="10" spans="1:21" s="12" customFormat="1" ht="18.75" x14ac:dyDescent="0.2">
      <c r="A10" s="326" t="s">
        <v>8</v>
      </c>
      <c r="B10" s="326"/>
      <c r="C10" s="326"/>
      <c r="D10" s="172"/>
      <c r="E10" s="172"/>
      <c r="F10" s="6"/>
      <c r="G10" s="6"/>
      <c r="H10" s="13"/>
      <c r="I10" s="13"/>
      <c r="J10" s="13"/>
      <c r="K10" s="13"/>
      <c r="L10" s="13"/>
      <c r="M10" s="13"/>
      <c r="N10" s="13"/>
      <c r="O10" s="13"/>
      <c r="P10" s="13"/>
      <c r="Q10" s="13"/>
      <c r="R10" s="13"/>
      <c r="S10" s="13"/>
      <c r="T10" s="13"/>
      <c r="U10" s="13"/>
    </row>
    <row r="11" spans="1:21" s="9" customFormat="1" ht="18.75" x14ac:dyDescent="0.2">
      <c r="A11" s="236"/>
      <c r="B11" s="236"/>
      <c r="C11" s="236"/>
      <c r="D11" s="237"/>
      <c r="E11" s="237"/>
      <c r="F11" s="236"/>
      <c r="G11" s="236"/>
      <c r="H11" s="189"/>
      <c r="I11" s="189"/>
      <c r="J11" s="189"/>
      <c r="K11" s="189"/>
      <c r="L11" s="189"/>
      <c r="M11" s="189"/>
      <c r="N11" s="189"/>
      <c r="O11" s="189"/>
      <c r="P11" s="189"/>
      <c r="Q11" s="189"/>
      <c r="R11" s="189"/>
      <c r="S11" s="189"/>
      <c r="T11" s="189"/>
      <c r="U11" s="189"/>
    </row>
    <row r="12" spans="1:21" s="12" customFormat="1" ht="18.75" x14ac:dyDescent="0.2">
      <c r="A12" s="330" t="s">
        <v>530</v>
      </c>
      <c r="B12" s="330"/>
      <c r="C12" s="330"/>
      <c r="D12" s="173"/>
      <c r="E12" s="173"/>
      <c r="F12" s="8"/>
      <c r="G12" s="8"/>
      <c r="H12" s="13"/>
      <c r="I12" s="13"/>
      <c r="J12" s="13"/>
      <c r="K12" s="13"/>
      <c r="L12" s="13"/>
      <c r="M12" s="13"/>
      <c r="N12" s="13"/>
      <c r="O12" s="13"/>
      <c r="P12" s="13"/>
      <c r="Q12" s="13"/>
      <c r="R12" s="13"/>
      <c r="S12" s="13"/>
      <c r="T12" s="13"/>
      <c r="U12" s="13"/>
    </row>
    <row r="13" spans="1:21" s="12" customFormat="1" ht="18.75" x14ac:dyDescent="0.2">
      <c r="A13" s="326" t="s">
        <v>7</v>
      </c>
      <c r="B13" s="326"/>
      <c r="C13" s="326"/>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31" t="s">
        <v>542</v>
      </c>
      <c r="B15" s="331"/>
      <c r="C15" s="331"/>
      <c r="D15" s="173"/>
      <c r="E15" s="173"/>
      <c r="F15" s="8"/>
      <c r="G15" s="8"/>
      <c r="H15" s="8"/>
      <c r="I15" s="8"/>
      <c r="J15" s="8"/>
      <c r="K15" s="8"/>
      <c r="L15" s="8"/>
      <c r="M15" s="8"/>
      <c r="N15" s="8"/>
      <c r="O15" s="8"/>
      <c r="P15" s="8"/>
      <c r="Q15" s="8"/>
      <c r="R15" s="8"/>
      <c r="S15" s="8"/>
      <c r="T15" s="8"/>
      <c r="U15" s="8"/>
    </row>
    <row r="16" spans="1:21" s="3" customFormat="1" ht="15" customHeight="1" x14ac:dyDescent="0.2">
      <c r="A16" s="326" t="s">
        <v>6</v>
      </c>
      <c r="B16" s="326"/>
      <c r="C16" s="326"/>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27" t="s">
        <v>467</v>
      </c>
      <c r="B18" s="328"/>
      <c r="C18" s="328"/>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1"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484</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322"/>
      <c r="B24" s="323"/>
      <c r="C24" s="323"/>
      <c r="D24" s="177"/>
      <c r="E24" s="177"/>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6" t="s">
        <v>415</v>
      </c>
      <c r="C25" s="214" t="s">
        <v>493</v>
      </c>
      <c r="D25" s="178"/>
      <c r="E25" s="17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6" t="s">
        <v>75</v>
      </c>
      <c r="C26" s="214" t="s">
        <v>491</v>
      </c>
      <c r="D26" s="178"/>
      <c r="E26" s="17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6" t="s">
        <v>74</v>
      </c>
      <c r="C27" s="214" t="s">
        <v>541</v>
      </c>
      <c r="D27" s="178"/>
      <c r="E27" s="17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6" t="s">
        <v>416</v>
      </c>
      <c r="C28" s="214" t="s">
        <v>490</v>
      </c>
      <c r="D28" s="178"/>
      <c r="E28" s="17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6" t="s">
        <v>417</v>
      </c>
      <c r="C29" s="181" t="s">
        <v>490</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6" t="s">
        <v>418</v>
      </c>
      <c r="C30" s="181" t="s">
        <v>490</v>
      </c>
      <c r="D30" s="178"/>
      <c r="E30" s="17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1" t="s">
        <v>490</v>
      </c>
      <c r="D31" s="178"/>
      <c r="E31" s="17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1" t="s">
        <v>490</v>
      </c>
      <c r="D32" s="178"/>
      <c r="E32" s="17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580</v>
      </c>
      <c r="D33" s="178"/>
      <c r="E33" s="178"/>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490</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490</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1" t="s">
        <v>490</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1" t="s">
        <v>490</v>
      </c>
      <c r="D38" s="179"/>
      <c r="E38" s="179"/>
      <c r="F38" s="27"/>
      <c r="G38" s="27"/>
      <c r="H38" s="27"/>
      <c r="I38" s="27"/>
      <c r="J38" s="27"/>
      <c r="K38" s="27"/>
      <c r="L38" s="27"/>
      <c r="M38" s="27"/>
      <c r="N38" s="27"/>
      <c r="O38" s="27"/>
      <c r="P38" s="27"/>
      <c r="Q38" s="27"/>
      <c r="R38" s="27"/>
      <c r="S38" s="27"/>
      <c r="T38" s="27"/>
      <c r="U38" s="27"/>
    </row>
    <row r="39" spans="1:21" ht="23.25" customHeight="1" x14ac:dyDescent="0.25">
      <c r="A39" s="322"/>
      <c r="B39" s="323"/>
      <c r="C39" s="324"/>
      <c r="D39" s="179"/>
      <c r="E39" s="179"/>
      <c r="F39" s="27"/>
      <c r="G39" s="27"/>
      <c r="H39" s="27"/>
      <c r="I39" s="27"/>
      <c r="J39" s="27"/>
      <c r="K39" s="27"/>
      <c r="L39" s="27"/>
      <c r="M39" s="27"/>
      <c r="N39" s="27"/>
      <c r="O39" s="27"/>
      <c r="P39" s="27"/>
      <c r="Q39" s="27"/>
      <c r="R39" s="27"/>
      <c r="S39" s="27"/>
      <c r="T39" s="27"/>
      <c r="U39" s="27"/>
    </row>
    <row r="40" spans="1:21" ht="63" x14ac:dyDescent="0.25">
      <c r="A40" s="28" t="s">
        <v>427</v>
      </c>
      <c r="B40" s="43" t="s">
        <v>478</v>
      </c>
      <c r="C40" s="40" t="str">
        <f>CONCATENATE('8. Общие сведения'!B24,"; ",(ROUND(C48,2))," ","млн. руб.")</f>
        <v>4 шт; 1,65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492</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492</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492</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492</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492</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492</v>
      </c>
      <c r="D46" s="179"/>
      <c r="E46" s="179"/>
      <c r="F46" s="27"/>
      <c r="G46" s="27"/>
      <c r="H46" s="27"/>
      <c r="I46" s="27"/>
      <c r="J46" s="27"/>
      <c r="K46" s="27"/>
      <c r="L46" s="27"/>
      <c r="M46" s="27"/>
      <c r="N46" s="27"/>
      <c r="O46" s="27"/>
      <c r="P46" s="27"/>
      <c r="Q46" s="27"/>
      <c r="R46" s="27"/>
      <c r="S46" s="27"/>
      <c r="T46" s="27"/>
      <c r="U46" s="27"/>
    </row>
    <row r="47" spans="1:21" ht="18.75" customHeight="1" x14ac:dyDescent="0.25">
      <c r="A47" s="322"/>
      <c r="B47" s="323"/>
      <c r="C47" s="324"/>
      <c r="D47" s="179"/>
      <c r="E47" s="179"/>
      <c r="F47" s="27"/>
      <c r="G47" s="27"/>
      <c r="H47" s="27"/>
      <c r="I47" s="27"/>
      <c r="J47" s="27"/>
      <c r="K47" s="27"/>
      <c r="L47" s="27"/>
      <c r="M47" s="27"/>
      <c r="N47" s="27"/>
      <c r="O47" s="27"/>
      <c r="P47" s="27"/>
      <c r="Q47" s="27"/>
      <c r="R47" s="27"/>
      <c r="S47" s="27"/>
      <c r="T47" s="27"/>
      <c r="U47" s="27"/>
    </row>
    <row r="48" spans="1:21" ht="75.75" customHeight="1" x14ac:dyDescent="0.25">
      <c r="A48" s="28" t="s">
        <v>464</v>
      </c>
      <c r="B48" s="43" t="s">
        <v>581</v>
      </c>
      <c r="C48" s="194">
        <f>'6.2. Паспорт фин осв ввод'!AC24</f>
        <v>1.6486701257107241</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431</v>
      </c>
      <c r="B49" s="43" t="s">
        <v>582</v>
      </c>
      <c r="C49" s="194">
        <f>'6.2. Паспорт фин осв ввод'!AC30</f>
        <v>1.3738917714256034</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2" t="str">
        <f>'1. паспорт местоположение'!A12:C12</f>
        <v>M_TP2000.PS.0058</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Реконструкция ПС 110 кВ УГП-4 (замена систем оперативного тока и собственных нужд)</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7" t="s">
        <v>442</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5</v>
      </c>
      <c r="B19" s="336" t="s">
        <v>108</v>
      </c>
      <c r="C19" s="337" t="s">
        <v>337</v>
      </c>
      <c r="D19" s="336" t="s">
        <v>336</v>
      </c>
      <c r="E19" s="336" t="s">
        <v>107</v>
      </c>
      <c r="F19" s="336" t="s">
        <v>106</v>
      </c>
      <c r="G19" s="336" t="s">
        <v>332</v>
      </c>
      <c r="H19" s="336" t="s">
        <v>105</v>
      </c>
      <c r="I19" s="336" t="s">
        <v>104</v>
      </c>
      <c r="J19" s="336" t="s">
        <v>103</v>
      </c>
      <c r="K19" s="336" t="s">
        <v>102</v>
      </c>
      <c r="L19" s="336" t="s">
        <v>101</v>
      </c>
      <c r="M19" s="336" t="s">
        <v>100</v>
      </c>
      <c r="N19" s="336" t="s">
        <v>99</v>
      </c>
      <c r="O19" s="336" t="s">
        <v>98</v>
      </c>
      <c r="P19" s="336" t="s">
        <v>97</v>
      </c>
      <c r="Q19" s="336" t="s">
        <v>335</v>
      </c>
      <c r="R19" s="336"/>
      <c r="S19" s="339" t="s">
        <v>434</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5" t="s">
        <v>333</v>
      </c>
      <c r="R20" s="46" t="s">
        <v>334</v>
      </c>
      <c r="S20" s="339"/>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2" t="str">
        <f>'1. паспорт местоположение'!A12:C12</f>
        <v>M_TP2000.PS.0058</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2" t="str">
        <f>'1. паспорт местоположение'!A15:C15</f>
        <v>Реконструкция ПС 110 кВ УГП-4 (замена систем оперативного тока и собственных нужд)</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28" t="s">
        <v>447</v>
      </c>
      <c r="B19" s="328"/>
      <c r="C19" s="328"/>
      <c r="D19" s="328"/>
      <c r="E19" s="328"/>
      <c r="F19" s="328"/>
      <c r="G19" s="328"/>
      <c r="H19" s="328"/>
      <c r="I19" s="328"/>
      <c r="J19" s="328"/>
      <c r="K19" s="328"/>
      <c r="L19" s="328"/>
      <c r="M19" s="328"/>
      <c r="N19" s="328"/>
      <c r="O19" s="328"/>
      <c r="P19" s="328"/>
      <c r="Q19" s="328"/>
      <c r="R19" s="328"/>
      <c r="S19" s="328"/>
      <c r="T19" s="328"/>
    </row>
    <row r="20" spans="1:20"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229</v>
      </c>
      <c r="C21" s="348"/>
      <c r="D21" s="351" t="s">
        <v>130</v>
      </c>
      <c r="E21" s="347" t="s">
        <v>475</v>
      </c>
      <c r="F21" s="348"/>
      <c r="G21" s="347" t="s">
        <v>279</v>
      </c>
      <c r="H21" s="348"/>
      <c r="I21" s="347" t="s">
        <v>129</v>
      </c>
      <c r="J21" s="348"/>
      <c r="K21" s="351" t="s">
        <v>128</v>
      </c>
      <c r="L21" s="347" t="s">
        <v>127</v>
      </c>
      <c r="M21" s="348"/>
      <c r="N21" s="347" t="s">
        <v>471</v>
      </c>
      <c r="O21" s="348"/>
      <c r="P21" s="351" t="s">
        <v>126</v>
      </c>
      <c r="Q21" s="340" t="s">
        <v>125</v>
      </c>
      <c r="R21" s="341"/>
      <c r="S21" s="340" t="s">
        <v>124</v>
      </c>
      <c r="T21" s="342"/>
    </row>
    <row r="22" spans="1:20" ht="204.75" customHeight="1" x14ac:dyDescent="0.25">
      <c r="A22" s="345"/>
      <c r="B22" s="349"/>
      <c r="C22" s="350"/>
      <c r="D22" s="354"/>
      <c r="E22" s="349"/>
      <c r="F22" s="350"/>
      <c r="G22" s="349"/>
      <c r="H22" s="350"/>
      <c r="I22" s="349"/>
      <c r="J22" s="350"/>
      <c r="K22" s="352"/>
      <c r="L22" s="349"/>
      <c r="M22" s="350"/>
      <c r="N22" s="349"/>
      <c r="O22" s="350"/>
      <c r="P22" s="352"/>
      <c r="Q22" s="95" t="s">
        <v>123</v>
      </c>
      <c r="R22" s="95" t="s">
        <v>446</v>
      </c>
      <c r="S22" s="95" t="s">
        <v>122</v>
      </c>
      <c r="T22" s="95" t="s">
        <v>121</v>
      </c>
    </row>
    <row r="23" spans="1:20" ht="51.75" customHeight="1" x14ac:dyDescent="0.25">
      <c r="A23" s="346"/>
      <c r="B23" s="157" t="s">
        <v>119</v>
      </c>
      <c r="C23" s="157" t="s">
        <v>120</v>
      </c>
      <c r="D23" s="352"/>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5" customFormat="1" ht="69.75" customHeight="1" x14ac:dyDescent="0.25">
      <c r="A25" s="197"/>
      <c r="B25" s="198"/>
      <c r="C25" s="198"/>
      <c r="D25" s="199"/>
      <c r="E25" s="198"/>
      <c r="F25" s="198"/>
      <c r="G25" s="198"/>
      <c r="H25" s="198"/>
      <c r="I25" s="198"/>
      <c r="J25" s="200"/>
      <c r="K25" s="198"/>
      <c r="L25" s="200"/>
      <c r="M25" s="197"/>
      <c r="N25" s="200"/>
      <c r="O25" s="200"/>
      <c r="P25" s="200"/>
      <c r="Q25" s="201"/>
      <c r="R25" s="198"/>
      <c r="S25" s="200"/>
      <c r="T25" s="200"/>
    </row>
    <row r="26" spans="1:20" s="195" customFormat="1" ht="69" hidden="1" customHeight="1" x14ac:dyDescent="0.25">
      <c r="A26" s="197"/>
      <c r="B26" s="198"/>
      <c r="C26" s="198"/>
      <c r="D26" s="199"/>
      <c r="E26" s="198"/>
      <c r="F26" s="198"/>
      <c r="G26" s="198"/>
      <c r="H26" s="198"/>
      <c r="I26" s="198"/>
      <c r="J26" s="200"/>
      <c r="K26" s="198"/>
      <c r="L26" s="200"/>
      <c r="M26" s="197"/>
      <c r="N26" s="200"/>
      <c r="O26" s="200"/>
      <c r="P26" s="200"/>
      <c r="Q26" s="201"/>
      <c r="R26" s="198"/>
      <c r="S26" s="200"/>
      <c r="T26" s="200"/>
    </row>
    <row r="27" spans="1:20" s="196" customFormat="1" ht="66.75" hidden="1" customHeight="1" x14ac:dyDescent="0.25">
      <c r="A27" s="197"/>
      <c r="B27" s="198"/>
      <c r="C27" s="198"/>
      <c r="D27" s="202"/>
      <c r="E27" s="198"/>
      <c r="F27" s="198"/>
      <c r="G27" s="198"/>
      <c r="H27" s="198"/>
      <c r="I27" s="198"/>
      <c r="J27" s="198"/>
      <c r="K27" s="198"/>
      <c r="L27" s="200"/>
      <c r="M27" s="200"/>
      <c r="N27" s="197"/>
      <c r="O27" s="197"/>
      <c r="P27" s="200"/>
      <c r="Q27" s="201"/>
      <c r="R27" s="198"/>
      <c r="S27" s="200"/>
      <c r="T27" s="200"/>
    </row>
    <row r="28" spans="1:20" s="196" customFormat="1" ht="69" hidden="1" customHeight="1" x14ac:dyDescent="0.25">
      <c r="A28" s="197"/>
      <c r="B28" s="198"/>
      <c r="C28" s="198"/>
      <c r="D28" s="202"/>
      <c r="E28" s="198"/>
      <c r="F28" s="198"/>
      <c r="G28" s="198"/>
      <c r="H28" s="198"/>
      <c r="I28" s="198"/>
      <c r="J28" s="198"/>
      <c r="K28" s="198"/>
      <c r="L28" s="200"/>
      <c r="M28" s="200"/>
      <c r="N28" s="197"/>
      <c r="O28" s="197"/>
      <c r="P28" s="200"/>
      <c r="Q28" s="201"/>
      <c r="R28" s="198"/>
      <c r="S28" s="200"/>
      <c r="T28" s="200"/>
    </row>
    <row r="29" spans="1:20" s="195" customFormat="1" ht="69.75" hidden="1" customHeight="1" x14ac:dyDescent="0.25">
      <c r="A29" s="197"/>
      <c r="B29" s="198"/>
      <c r="C29" s="198"/>
      <c r="D29" s="199"/>
      <c r="E29" s="198"/>
      <c r="F29" s="198"/>
      <c r="G29" s="198"/>
      <c r="H29" s="198"/>
      <c r="I29" s="198"/>
      <c r="J29" s="200"/>
      <c r="K29" s="198"/>
      <c r="L29" s="200"/>
      <c r="M29" s="197"/>
      <c r="N29" s="200"/>
      <c r="O29" s="200"/>
      <c r="P29" s="200"/>
      <c r="Q29" s="200"/>
      <c r="R29" s="200"/>
      <c r="S29" s="200"/>
      <c r="T29" s="200"/>
    </row>
    <row r="30" spans="1:20" s="195" customFormat="1" ht="69" hidden="1" customHeight="1" x14ac:dyDescent="0.25">
      <c r="A30" s="197"/>
      <c r="B30" s="198"/>
      <c r="C30" s="198"/>
      <c r="D30" s="199"/>
      <c r="E30" s="198"/>
      <c r="F30" s="198"/>
      <c r="G30" s="198"/>
      <c r="H30" s="198"/>
      <c r="I30" s="198"/>
      <c r="J30" s="200"/>
      <c r="K30" s="198"/>
      <c r="L30" s="200"/>
      <c r="M30" s="197"/>
      <c r="N30" s="200"/>
      <c r="O30" s="200"/>
      <c r="P30" s="200"/>
      <c r="Q30" s="200"/>
      <c r="R30" s="200"/>
      <c r="S30" s="200"/>
      <c r="T30" s="200"/>
    </row>
    <row r="31" spans="1:20" s="196" customFormat="1" ht="66.75" hidden="1" customHeight="1" x14ac:dyDescent="0.25">
      <c r="A31" s="197"/>
      <c r="B31" s="198"/>
      <c r="C31" s="198"/>
      <c r="D31" s="202"/>
      <c r="E31" s="198"/>
      <c r="F31" s="198"/>
      <c r="G31" s="198"/>
      <c r="H31" s="198"/>
      <c r="I31" s="198"/>
      <c r="J31" s="198"/>
      <c r="K31" s="198"/>
      <c r="L31" s="200"/>
      <c r="M31" s="200"/>
      <c r="N31" s="197"/>
      <c r="O31" s="197"/>
      <c r="P31" s="200"/>
      <c r="Q31" s="200"/>
      <c r="R31" s="200"/>
      <c r="S31" s="200"/>
      <c r="T31" s="200"/>
    </row>
    <row r="32" spans="1:20" s="196" customFormat="1" ht="69" hidden="1" customHeight="1" x14ac:dyDescent="0.25">
      <c r="A32" s="197"/>
      <c r="B32" s="198"/>
      <c r="C32" s="198"/>
      <c r="D32" s="202"/>
      <c r="E32" s="198"/>
      <c r="F32" s="198"/>
      <c r="G32" s="198"/>
      <c r="H32" s="198"/>
      <c r="I32" s="198"/>
      <c r="J32" s="198"/>
      <c r="K32" s="198"/>
      <c r="L32" s="200"/>
      <c r="M32" s="200"/>
      <c r="N32" s="197"/>
      <c r="O32" s="197"/>
      <c r="P32" s="200"/>
      <c r="Q32" s="200"/>
      <c r="R32" s="200"/>
      <c r="S32" s="200"/>
      <c r="T32" s="200"/>
    </row>
    <row r="33" spans="1:113" s="195" customFormat="1" ht="69.75" hidden="1" customHeight="1" x14ac:dyDescent="0.25">
      <c r="A33" s="197"/>
      <c r="B33" s="198"/>
      <c r="C33" s="198"/>
      <c r="D33" s="199"/>
      <c r="E33" s="198"/>
      <c r="F33" s="198"/>
      <c r="G33" s="198"/>
      <c r="H33" s="198"/>
      <c r="I33" s="198"/>
      <c r="J33" s="200"/>
      <c r="K33" s="198"/>
      <c r="L33" s="200"/>
      <c r="M33" s="197"/>
      <c r="N33" s="200"/>
      <c r="O33" s="200"/>
      <c r="P33" s="200"/>
      <c r="Q33" s="201"/>
      <c r="R33" s="198"/>
      <c r="S33" s="200"/>
      <c r="T33" s="200"/>
    </row>
    <row r="34" spans="1:113" s="195" customFormat="1" ht="69" hidden="1" customHeight="1" x14ac:dyDescent="0.25">
      <c r="A34" s="197"/>
      <c r="B34" s="198"/>
      <c r="C34" s="198"/>
      <c r="D34" s="199"/>
      <c r="E34" s="198"/>
      <c r="F34" s="198"/>
      <c r="G34" s="198"/>
      <c r="H34" s="198"/>
      <c r="I34" s="198"/>
      <c r="J34" s="200"/>
      <c r="K34" s="198"/>
      <c r="L34" s="200"/>
      <c r="M34" s="197"/>
      <c r="N34" s="200"/>
      <c r="O34" s="200"/>
      <c r="P34" s="200"/>
      <c r="Q34" s="201"/>
      <c r="R34" s="198"/>
      <c r="S34" s="200"/>
      <c r="T34" s="200"/>
    </row>
    <row r="35" spans="1:113" s="196" customFormat="1" ht="66.75" hidden="1" customHeight="1" x14ac:dyDescent="0.25">
      <c r="A35" s="197"/>
      <c r="B35" s="198"/>
      <c r="C35" s="198"/>
      <c r="D35" s="202"/>
      <c r="E35" s="198"/>
      <c r="F35" s="198"/>
      <c r="G35" s="198"/>
      <c r="H35" s="198"/>
      <c r="I35" s="198"/>
      <c r="J35" s="198"/>
      <c r="K35" s="198"/>
      <c r="L35" s="200"/>
      <c r="M35" s="200"/>
      <c r="N35" s="197"/>
      <c r="O35" s="197"/>
      <c r="P35" s="200"/>
      <c r="Q35" s="201"/>
      <c r="R35" s="198"/>
      <c r="S35" s="200"/>
      <c r="T35" s="200"/>
    </row>
    <row r="36" spans="1:113" s="196" customFormat="1" ht="69" hidden="1" customHeight="1" x14ac:dyDescent="0.25">
      <c r="A36" s="197"/>
      <c r="B36" s="198"/>
      <c r="C36" s="198"/>
      <c r="D36" s="202"/>
      <c r="E36" s="198"/>
      <c r="F36" s="198"/>
      <c r="G36" s="198"/>
      <c r="H36" s="198"/>
      <c r="I36" s="198"/>
      <c r="J36" s="198"/>
      <c r="K36" s="198"/>
      <c r="L36" s="200"/>
      <c r="M36" s="200"/>
      <c r="N36" s="197"/>
      <c r="O36" s="197"/>
      <c r="P36" s="200"/>
      <c r="Q36" s="201"/>
      <c r="R36" s="198"/>
      <c r="S36" s="200"/>
      <c r="T36" s="200"/>
    </row>
    <row r="37" spans="1:113" s="195" customFormat="1" ht="69.75" hidden="1" customHeight="1" x14ac:dyDescent="0.25">
      <c r="A37" s="197"/>
      <c r="B37" s="198"/>
      <c r="C37" s="198"/>
      <c r="D37" s="199"/>
      <c r="E37" s="198"/>
      <c r="F37" s="198"/>
      <c r="G37" s="198"/>
      <c r="H37" s="198"/>
      <c r="I37" s="198"/>
      <c r="J37" s="200"/>
      <c r="K37" s="198"/>
      <c r="L37" s="200"/>
      <c r="M37" s="197"/>
      <c r="N37" s="200"/>
      <c r="O37" s="200"/>
      <c r="P37" s="200"/>
      <c r="Q37" s="201"/>
      <c r="R37" s="198"/>
      <c r="S37" s="200"/>
      <c r="T37" s="200"/>
    </row>
    <row r="38" spans="1:113" s="195" customFormat="1" ht="69" hidden="1" customHeight="1" x14ac:dyDescent="0.25">
      <c r="A38" s="197"/>
      <c r="B38" s="198"/>
      <c r="C38" s="198"/>
      <c r="D38" s="199"/>
      <c r="E38" s="198"/>
      <c r="F38" s="198"/>
      <c r="G38" s="198"/>
      <c r="H38" s="198"/>
      <c r="I38" s="198"/>
      <c r="J38" s="200"/>
      <c r="K38" s="198"/>
      <c r="L38" s="200"/>
      <c r="M38" s="197"/>
      <c r="N38" s="200"/>
      <c r="O38" s="200"/>
      <c r="P38" s="200"/>
      <c r="Q38" s="201"/>
      <c r="R38" s="198"/>
      <c r="S38" s="200"/>
      <c r="T38" s="200"/>
    </row>
    <row r="39" spans="1:113" s="196" customFormat="1" ht="66.75" hidden="1" customHeight="1" x14ac:dyDescent="0.25">
      <c r="A39" s="197"/>
      <c r="B39" s="198"/>
      <c r="C39" s="198"/>
      <c r="D39" s="202"/>
      <c r="E39" s="198"/>
      <c r="F39" s="198"/>
      <c r="G39" s="198"/>
      <c r="H39" s="198"/>
      <c r="I39" s="198"/>
      <c r="J39" s="198"/>
      <c r="K39" s="198"/>
      <c r="L39" s="200"/>
      <c r="M39" s="200"/>
      <c r="N39" s="197"/>
      <c r="O39" s="197"/>
      <c r="P39" s="200"/>
      <c r="Q39" s="201"/>
      <c r="R39" s="198"/>
      <c r="S39" s="200"/>
      <c r="T39" s="200"/>
    </row>
    <row r="40" spans="1:113" s="196" customFormat="1" ht="69" hidden="1" customHeight="1" x14ac:dyDescent="0.25">
      <c r="A40" s="197"/>
      <c r="B40" s="198"/>
      <c r="C40" s="198"/>
      <c r="D40" s="202"/>
      <c r="E40" s="198"/>
      <c r="F40" s="198"/>
      <c r="G40" s="198"/>
      <c r="H40" s="198"/>
      <c r="I40" s="198"/>
      <c r="J40" s="198"/>
      <c r="K40" s="198"/>
      <c r="L40" s="200"/>
      <c r="M40" s="200"/>
      <c r="N40" s="197"/>
      <c r="O40" s="197"/>
      <c r="P40" s="200"/>
      <c r="Q40" s="201"/>
      <c r="R40" s="198"/>
      <c r="S40" s="200"/>
      <c r="T40" s="200"/>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53" t="s">
        <v>479</v>
      </c>
      <c r="C44" s="353"/>
      <c r="D44" s="353"/>
      <c r="E44" s="353"/>
      <c r="F44" s="353"/>
      <c r="G44" s="353"/>
      <c r="H44" s="353"/>
      <c r="I44" s="353"/>
      <c r="J44" s="353"/>
      <c r="K44" s="353"/>
      <c r="L44" s="353"/>
      <c r="M44" s="353"/>
      <c r="N44" s="353"/>
      <c r="O44" s="353"/>
      <c r="P44" s="353"/>
      <c r="Q44" s="353"/>
      <c r="R44" s="353"/>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M_TP2000.PS.0058</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Реконструкция ПС 110 кВ УГП-4 (замена систем оперативного тока и собственных нужд)</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449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2" customFormat="1" ht="21" customHeight="1" x14ac:dyDescent="0.25"/>
    <row r="21" spans="1:27" ht="15.75" customHeight="1" x14ac:dyDescent="0.25">
      <c r="A21" s="355" t="s">
        <v>5</v>
      </c>
      <c r="B21" s="357" t="s">
        <v>455</v>
      </c>
      <c r="C21" s="358"/>
      <c r="D21" s="357" t="s">
        <v>457</v>
      </c>
      <c r="E21" s="358"/>
      <c r="F21" s="340" t="s">
        <v>102</v>
      </c>
      <c r="G21" s="342"/>
      <c r="H21" s="342"/>
      <c r="I21" s="341"/>
      <c r="J21" s="355" t="s">
        <v>458</v>
      </c>
      <c r="K21" s="357" t="s">
        <v>459</v>
      </c>
      <c r="L21" s="358"/>
      <c r="M21" s="357" t="s">
        <v>460</v>
      </c>
      <c r="N21" s="358"/>
      <c r="O21" s="357" t="s">
        <v>448</v>
      </c>
      <c r="P21" s="358"/>
      <c r="Q21" s="357" t="s">
        <v>135</v>
      </c>
      <c r="R21" s="358"/>
      <c r="S21" s="355" t="s">
        <v>134</v>
      </c>
      <c r="T21" s="355" t="s">
        <v>461</v>
      </c>
      <c r="U21" s="355" t="s">
        <v>456</v>
      </c>
      <c r="V21" s="357" t="s">
        <v>133</v>
      </c>
      <c r="W21" s="358"/>
      <c r="X21" s="340" t="s">
        <v>125</v>
      </c>
      <c r="Y21" s="342"/>
      <c r="Z21" s="340" t="s">
        <v>124</v>
      </c>
      <c r="AA21" s="342"/>
    </row>
    <row r="22" spans="1:27" ht="216" customHeight="1" x14ac:dyDescent="0.25">
      <c r="A22" s="361"/>
      <c r="B22" s="359"/>
      <c r="C22" s="360"/>
      <c r="D22" s="359"/>
      <c r="E22" s="360"/>
      <c r="F22" s="340" t="s">
        <v>132</v>
      </c>
      <c r="G22" s="341"/>
      <c r="H22" s="340" t="s">
        <v>131</v>
      </c>
      <c r="I22" s="341"/>
      <c r="J22" s="356"/>
      <c r="K22" s="359"/>
      <c r="L22" s="360"/>
      <c r="M22" s="359"/>
      <c r="N22" s="360"/>
      <c r="O22" s="359"/>
      <c r="P22" s="360"/>
      <c r="Q22" s="359"/>
      <c r="R22" s="360"/>
      <c r="S22" s="356"/>
      <c r="T22" s="356"/>
      <c r="U22" s="356"/>
      <c r="V22" s="359"/>
      <c r="W22" s="360"/>
      <c r="X22" s="95" t="s">
        <v>123</v>
      </c>
      <c r="Y22" s="95" t="s">
        <v>446</v>
      </c>
      <c r="Z22" s="95" t="s">
        <v>122</v>
      </c>
      <c r="AA22" s="95" t="s">
        <v>121</v>
      </c>
    </row>
    <row r="23" spans="1:27" ht="60" customHeight="1" x14ac:dyDescent="0.25">
      <c r="A23" s="356"/>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2024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M_TP2000.PS.0058</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1" t="str">
        <f>'1. паспорт местоположение'!A15:C15</f>
        <v>Реконструкция ПС 110 кВ УГП-4 (замена систем оперативного тока и собственных нужд)</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7" t="s">
        <v>441</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3"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3" t="s">
        <v>540</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Реконструкция ПС 110 кВ УГП-4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620</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52"/>
      <c r="AB6" s="152"/>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52"/>
      <c r="AB7" s="152"/>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3"/>
      <c r="AB8" s="153"/>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54"/>
      <c r="AB9" s="154"/>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52"/>
      <c r="AB10" s="152"/>
    </row>
    <row r="11" spans="1:28" ht="15.75" x14ac:dyDescent="0.25">
      <c r="A11" s="332" t="str">
        <f>'1. паспорт местоположение'!A12:C12</f>
        <v>M_TP2000.PS.0058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53"/>
      <c r="AB11" s="153"/>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54"/>
      <c r="AB12" s="154"/>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2" t="str">
        <f>'1. паспорт местоположение'!A15:C15</f>
        <v>Реконструкция ПС 110 кВ УГП-4 (замена систем оперативного тока и собственных нужд)</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3"/>
      <c r="AB14" s="153"/>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54"/>
      <c r="AB15" s="15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3"/>
      <c r="AB16" s="163"/>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3"/>
      <c r="AB17" s="163"/>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3"/>
      <c r="AB18" s="163"/>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3"/>
      <c r="AB19" s="163"/>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4"/>
      <c r="AB20" s="164"/>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4"/>
      <c r="AB21" s="164"/>
    </row>
    <row r="22" spans="1:28" x14ac:dyDescent="0.25">
      <c r="A22" s="364" t="s">
        <v>472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5"/>
      <c r="AB22" s="165"/>
    </row>
    <row r="23" spans="1:28" ht="32.25" customHeight="1" x14ac:dyDescent="0.25">
      <c r="A23" s="366" t="s">
        <v>328</v>
      </c>
      <c r="B23" s="367"/>
      <c r="C23" s="367"/>
      <c r="D23" s="367"/>
      <c r="E23" s="367"/>
      <c r="F23" s="367"/>
      <c r="G23" s="367"/>
      <c r="H23" s="367"/>
      <c r="I23" s="367"/>
      <c r="J23" s="367"/>
      <c r="K23" s="367"/>
      <c r="L23" s="368"/>
      <c r="M23" s="365" t="s">
        <v>329</v>
      </c>
      <c r="N23" s="365"/>
      <c r="O23" s="365"/>
      <c r="P23" s="365"/>
      <c r="Q23" s="365"/>
      <c r="R23" s="365"/>
      <c r="S23" s="365"/>
      <c r="T23" s="365"/>
      <c r="U23" s="365"/>
      <c r="V23" s="365"/>
      <c r="W23" s="365"/>
      <c r="X23" s="365"/>
      <c r="Y23" s="365"/>
      <c r="Z23" s="365"/>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2" t="str">
        <f>'1. паспорт местоположение'!A12:C12</f>
        <v>M_TP2000.PS.0058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2" t="str">
        <f>'1. паспорт местоположение'!A15:C15</f>
        <v>Реконструкция ПС 110 кВ УГП-4 (замена систем оперативного тока и собственных нужд)</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9" t="s">
        <v>450</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0" t="s">
        <v>86</v>
      </c>
      <c r="F19" s="371"/>
      <c r="G19" s="371"/>
      <c r="H19" s="371"/>
      <c r="I19" s="372"/>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70" zoomScaleNormal="70" workbookViewId="0">
      <selection activeCell="B17" sqref="B17"/>
    </sheetView>
  </sheetViews>
  <sheetFormatPr defaultRowHeight="15.75" outlineLevelRow="1" x14ac:dyDescent="0.25"/>
  <cols>
    <col min="1" max="1" width="61.7109375" style="242" customWidth="1"/>
    <col min="2" max="2" width="23.42578125" style="242" customWidth="1"/>
    <col min="3" max="3" width="16.7109375" style="242" customWidth="1"/>
    <col min="4" max="4" width="22.140625" style="242" customWidth="1"/>
    <col min="5" max="5" width="20.28515625" style="242" customWidth="1"/>
    <col min="6" max="19" width="16.7109375" style="242" customWidth="1"/>
    <col min="20" max="20" width="18.85546875" style="242" customWidth="1"/>
    <col min="21" max="21" width="20.5703125" style="242" customWidth="1"/>
    <col min="22" max="23" width="16.7109375" style="242" customWidth="1"/>
    <col min="24" max="24" width="26.28515625" style="242" customWidth="1"/>
    <col min="25" max="43" width="16.7109375" style="242" customWidth="1"/>
    <col min="44" max="61" width="17.85546875" style="242" customWidth="1"/>
    <col min="62" max="91" width="16.7109375" style="242" customWidth="1"/>
    <col min="92" max="16384" width="9.140625" style="242"/>
  </cols>
  <sheetData>
    <row r="1" spans="1:77" s="241" customFormat="1" ht="12.75" customHeight="1" x14ac:dyDescent="0.2">
      <c r="A1" s="381" t="s">
        <v>616</v>
      </c>
      <c r="B1" s="240">
        <v>2029</v>
      </c>
      <c r="C1" s="240">
        <f>B1+1</f>
        <v>2030</v>
      </c>
      <c r="D1" s="240">
        <f t="shared" ref="D1:BI2" si="0">C1+1</f>
        <v>2031</v>
      </c>
      <c r="E1" s="240">
        <f t="shared" si="0"/>
        <v>2032</v>
      </c>
      <c r="F1" s="240">
        <f t="shared" si="0"/>
        <v>2033</v>
      </c>
      <c r="G1" s="240">
        <f t="shared" si="0"/>
        <v>2034</v>
      </c>
      <c r="H1" s="240">
        <f t="shared" si="0"/>
        <v>2035</v>
      </c>
      <c r="I1" s="240">
        <f t="shared" si="0"/>
        <v>2036</v>
      </c>
      <c r="J1" s="240">
        <f t="shared" si="0"/>
        <v>2037</v>
      </c>
      <c r="K1" s="240">
        <f t="shared" si="0"/>
        <v>2038</v>
      </c>
      <c r="L1" s="240">
        <f t="shared" si="0"/>
        <v>2039</v>
      </c>
      <c r="M1" s="240">
        <f t="shared" si="0"/>
        <v>2040</v>
      </c>
      <c r="N1" s="240">
        <f t="shared" si="0"/>
        <v>2041</v>
      </c>
      <c r="O1" s="240">
        <f t="shared" si="0"/>
        <v>2042</v>
      </c>
      <c r="P1" s="240">
        <f t="shared" si="0"/>
        <v>2043</v>
      </c>
      <c r="Q1" s="240">
        <f t="shared" si="0"/>
        <v>2044</v>
      </c>
      <c r="R1" s="240">
        <f t="shared" si="0"/>
        <v>2045</v>
      </c>
      <c r="S1" s="240">
        <f t="shared" si="0"/>
        <v>2046</v>
      </c>
      <c r="T1" s="240">
        <f t="shared" si="0"/>
        <v>2047</v>
      </c>
      <c r="U1" s="240">
        <f t="shared" si="0"/>
        <v>2048</v>
      </c>
      <c r="V1" s="240">
        <f t="shared" si="0"/>
        <v>2049</v>
      </c>
      <c r="W1" s="240">
        <f t="shared" si="0"/>
        <v>2050</v>
      </c>
      <c r="X1" s="240">
        <f t="shared" si="0"/>
        <v>2051</v>
      </c>
      <c r="Y1" s="240">
        <f t="shared" si="0"/>
        <v>2052</v>
      </c>
      <c r="Z1" s="240">
        <f t="shared" si="0"/>
        <v>2053</v>
      </c>
      <c r="AA1" s="240">
        <f t="shared" si="0"/>
        <v>2054</v>
      </c>
      <c r="AB1" s="240">
        <f t="shared" si="0"/>
        <v>2055</v>
      </c>
      <c r="AC1" s="240">
        <f t="shared" si="0"/>
        <v>2056</v>
      </c>
      <c r="AD1" s="240">
        <f t="shared" si="0"/>
        <v>2057</v>
      </c>
      <c r="AE1" s="240">
        <f t="shared" si="0"/>
        <v>2058</v>
      </c>
      <c r="AF1" s="240">
        <f t="shared" si="0"/>
        <v>2059</v>
      </c>
      <c r="AG1" s="240">
        <f t="shared" si="0"/>
        <v>2060</v>
      </c>
      <c r="AH1" s="240">
        <f t="shared" si="0"/>
        <v>2061</v>
      </c>
      <c r="AI1" s="240">
        <f t="shared" si="0"/>
        <v>2062</v>
      </c>
      <c r="AJ1" s="240">
        <f t="shared" si="0"/>
        <v>2063</v>
      </c>
      <c r="AK1" s="240">
        <f t="shared" si="0"/>
        <v>2064</v>
      </c>
      <c r="AL1" s="240">
        <f t="shared" si="0"/>
        <v>2065</v>
      </c>
      <c r="AM1" s="240">
        <f t="shared" si="0"/>
        <v>2066</v>
      </c>
      <c r="AN1" s="240">
        <f t="shared" si="0"/>
        <v>2067</v>
      </c>
      <c r="AO1" s="240">
        <f t="shared" si="0"/>
        <v>2068</v>
      </c>
      <c r="AP1" s="240">
        <f t="shared" si="0"/>
        <v>2069</v>
      </c>
      <c r="AQ1" s="240">
        <f t="shared" si="0"/>
        <v>2070</v>
      </c>
      <c r="AR1" s="240">
        <f t="shared" si="0"/>
        <v>2071</v>
      </c>
      <c r="AS1" s="240">
        <f t="shared" si="0"/>
        <v>2072</v>
      </c>
      <c r="AT1" s="240">
        <f t="shared" si="0"/>
        <v>2073</v>
      </c>
      <c r="AU1" s="240">
        <f t="shared" si="0"/>
        <v>2074</v>
      </c>
      <c r="AV1" s="240">
        <f t="shared" si="0"/>
        <v>2075</v>
      </c>
      <c r="AW1" s="240">
        <f t="shared" si="0"/>
        <v>2076</v>
      </c>
      <c r="AX1" s="240">
        <f t="shared" si="0"/>
        <v>2077</v>
      </c>
      <c r="AY1" s="240">
        <f t="shared" si="0"/>
        <v>2078</v>
      </c>
      <c r="AZ1" s="240">
        <f t="shared" si="0"/>
        <v>2079</v>
      </c>
      <c r="BA1" s="240">
        <f t="shared" si="0"/>
        <v>2080</v>
      </c>
      <c r="BB1" s="240">
        <f t="shared" si="0"/>
        <v>2081</v>
      </c>
      <c r="BC1" s="240">
        <f t="shared" si="0"/>
        <v>2082</v>
      </c>
      <c r="BD1" s="240">
        <f t="shared" si="0"/>
        <v>2083</v>
      </c>
      <c r="BE1" s="240">
        <f t="shared" si="0"/>
        <v>2084</v>
      </c>
      <c r="BF1" s="240">
        <f t="shared" si="0"/>
        <v>2085</v>
      </c>
      <c r="BG1" s="240">
        <f t="shared" si="0"/>
        <v>2086</v>
      </c>
      <c r="BH1" s="240">
        <f t="shared" si="0"/>
        <v>2087</v>
      </c>
      <c r="BI1" s="240">
        <f t="shared" si="0"/>
        <v>2088</v>
      </c>
      <c r="BJ1" s="240" t="e">
        <f>#REF!+1</f>
        <v>#REF!</v>
      </c>
      <c r="BK1" s="240" t="e">
        <f t="shared" ref="BK1:BY2" si="1">BJ1+1</f>
        <v>#REF!</v>
      </c>
      <c r="BL1" s="240" t="e">
        <f t="shared" si="1"/>
        <v>#REF!</v>
      </c>
      <c r="BM1" s="240" t="e">
        <f t="shared" si="1"/>
        <v>#REF!</v>
      </c>
      <c r="BN1" s="240" t="e">
        <f t="shared" si="1"/>
        <v>#REF!</v>
      </c>
      <c r="BO1" s="240" t="e">
        <f t="shared" si="1"/>
        <v>#REF!</v>
      </c>
      <c r="BP1" s="240" t="e">
        <f t="shared" si="1"/>
        <v>#REF!</v>
      </c>
      <c r="BQ1" s="240" t="e">
        <f t="shared" si="1"/>
        <v>#REF!</v>
      </c>
      <c r="BR1" s="240" t="e">
        <f t="shared" si="1"/>
        <v>#REF!</v>
      </c>
      <c r="BS1" s="240" t="e">
        <f t="shared" si="1"/>
        <v>#REF!</v>
      </c>
      <c r="BT1" s="240" t="e">
        <f t="shared" si="1"/>
        <v>#REF!</v>
      </c>
      <c r="BU1" s="240" t="e">
        <f t="shared" si="1"/>
        <v>#REF!</v>
      </c>
      <c r="BV1" s="240" t="e">
        <f t="shared" si="1"/>
        <v>#REF!</v>
      </c>
      <c r="BW1" s="240" t="e">
        <f t="shared" si="1"/>
        <v>#REF!</v>
      </c>
      <c r="BX1" s="240" t="e">
        <f t="shared" si="1"/>
        <v>#REF!</v>
      </c>
      <c r="BY1" s="240" t="e">
        <f t="shared" si="1"/>
        <v>#REF!</v>
      </c>
    </row>
    <row r="2" spans="1:77" s="241" customFormat="1" ht="12.75" customHeight="1" x14ac:dyDescent="0.2">
      <c r="A2" s="381"/>
      <c r="B2" s="240">
        <v>2</v>
      </c>
      <c r="C2" s="240">
        <f>B2+1</f>
        <v>3</v>
      </c>
      <c r="D2" s="240">
        <f t="shared" si="0"/>
        <v>4</v>
      </c>
      <c r="E2" s="240">
        <f t="shared" si="0"/>
        <v>5</v>
      </c>
      <c r="F2" s="240">
        <f t="shared" si="0"/>
        <v>6</v>
      </c>
      <c r="G2" s="240">
        <f t="shared" si="0"/>
        <v>7</v>
      </c>
      <c r="H2" s="240">
        <f t="shared" si="0"/>
        <v>8</v>
      </c>
      <c r="I2" s="240">
        <f t="shared" si="0"/>
        <v>9</v>
      </c>
      <c r="J2" s="240">
        <f t="shared" si="0"/>
        <v>10</v>
      </c>
      <c r="K2" s="240">
        <f t="shared" si="0"/>
        <v>11</v>
      </c>
      <c r="L2" s="240">
        <f t="shared" si="0"/>
        <v>12</v>
      </c>
      <c r="M2" s="240">
        <f t="shared" si="0"/>
        <v>13</v>
      </c>
      <c r="N2" s="240">
        <f t="shared" si="0"/>
        <v>14</v>
      </c>
      <c r="O2" s="240">
        <f t="shared" si="0"/>
        <v>15</v>
      </c>
      <c r="P2" s="240">
        <f t="shared" si="0"/>
        <v>16</v>
      </c>
      <c r="Q2" s="240">
        <f t="shared" si="0"/>
        <v>17</v>
      </c>
      <c r="R2" s="240">
        <f t="shared" si="0"/>
        <v>18</v>
      </c>
      <c r="S2" s="240">
        <f t="shared" si="0"/>
        <v>19</v>
      </c>
      <c r="T2" s="240">
        <f t="shared" si="0"/>
        <v>20</v>
      </c>
      <c r="U2" s="240">
        <f t="shared" si="0"/>
        <v>21</v>
      </c>
      <c r="V2" s="240">
        <f t="shared" si="0"/>
        <v>22</v>
      </c>
      <c r="W2" s="240">
        <f t="shared" si="0"/>
        <v>23</v>
      </c>
      <c r="X2" s="240">
        <f t="shared" si="0"/>
        <v>24</v>
      </c>
      <c r="Y2" s="240">
        <f t="shared" si="0"/>
        <v>25</v>
      </c>
      <c r="Z2" s="240">
        <f t="shared" si="0"/>
        <v>26</v>
      </c>
      <c r="AA2" s="240">
        <f t="shared" si="0"/>
        <v>27</v>
      </c>
      <c r="AB2" s="240">
        <f t="shared" si="0"/>
        <v>28</v>
      </c>
      <c r="AC2" s="240">
        <f t="shared" si="0"/>
        <v>29</v>
      </c>
      <c r="AD2" s="240">
        <f t="shared" si="0"/>
        <v>30</v>
      </c>
      <c r="AE2" s="240">
        <f t="shared" si="0"/>
        <v>31</v>
      </c>
      <c r="AF2" s="240">
        <f t="shared" si="0"/>
        <v>32</v>
      </c>
      <c r="AG2" s="240">
        <f t="shared" si="0"/>
        <v>33</v>
      </c>
      <c r="AH2" s="240">
        <f t="shared" si="0"/>
        <v>34</v>
      </c>
      <c r="AI2" s="240">
        <f t="shared" si="0"/>
        <v>35</v>
      </c>
      <c r="AJ2" s="240">
        <f t="shared" si="0"/>
        <v>36</v>
      </c>
      <c r="AK2" s="240">
        <f t="shared" si="0"/>
        <v>37</v>
      </c>
      <c r="AL2" s="240">
        <f t="shared" si="0"/>
        <v>38</v>
      </c>
      <c r="AM2" s="240">
        <f t="shared" si="0"/>
        <v>39</v>
      </c>
      <c r="AN2" s="240">
        <f t="shared" si="0"/>
        <v>40</v>
      </c>
      <c r="AO2" s="240">
        <f t="shared" si="0"/>
        <v>41</v>
      </c>
      <c r="AP2" s="240">
        <f t="shared" si="0"/>
        <v>42</v>
      </c>
      <c r="AQ2" s="240">
        <f t="shared" si="0"/>
        <v>43</v>
      </c>
      <c r="AR2" s="240">
        <f t="shared" si="0"/>
        <v>44</v>
      </c>
      <c r="AS2" s="240">
        <f t="shared" si="0"/>
        <v>45</v>
      </c>
      <c r="AT2" s="240">
        <f t="shared" si="0"/>
        <v>46</v>
      </c>
      <c r="AU2" s="240">
        <f t="shared" si="0"/>
        <v>47</v>
      </c>
      <c r="AV2" s="240">
        <f t="shared" si="0"/>
        <v>48</v>
      </c>
      <c r="AW2" s="240">
        <f t="shared" si="0"/>
        <v>49</v>
      </c>
      <c r="AX2" s="240">
        <f t="shared" si="0"/>
        <v>50</v>
      </c>
      <c r="AY2" s="240">
        <f t="shared" si="0"/>
        <v>51</v>
      </c>
      <c r="AZ2" s="240">
        <f t="shared" si="0"/>
        <v>52</v>
      </c>
      <c r="BA2" s="240">
        <f t="shared" si="0"/>
        <v>53</v>
      </c>
      <c r="BB2" s="240">
        <f t="shared" si="0"/>
        <v>54</v>
      </c>
      <c r="BC2" s="240">
        <f t="shared" si="0"/>
        <v>55</v>
      </c>
      <c r="BD2" s="240">
        <f t="shared" si="0"/>
        <v>56</v>
      </c>
      <c r="BE2" s="240">
        <f t="shared" si="0"/>
        <v>57</v>
      </c>
      <c r="BF2" s="240">
        <f t="shared" si="0"/>
        <v>58</v>
      </c>
      <c r="BG2" s="240">
        <f t="shared" si="0"/>
        <v>59</v>
      </c>
      <c r="BH2" s="240">
        <f t="shared" si="0"/>
        <v>60</v>
      </c>
      <c r="BI2" s="240">
        <f t="shared" si="0"/>
        <v>61</v>
      </c>
      <c r="BJ2" s="240" t="e">
        <f>#REF!+1</f>
        <v>#REF!</v>
      </c>
      <c r="BK2" s="240" t="e">
        <f t="shared" si="1"/>
        <v>#REF!</v>
      </c>
      <c r="BL2" s="240" t="e">
        <f t="shared" si="1"/>
        <v>#REF!</v>
      </c>
      <c r="BM2" s="240" t="e">
        <f t="shared" si="1"/>
        <v>#REF!</v>
      </c>
      <c r="BN2" s="240" t="e">
        <f t="shared" si="1"/>
        <v>#REF!</v>
      </c>
      <c r="BO2" s="240" t="e">
        <f t="shared" si="1"/>
        <v>#REF!</v>
      </c>
      <c r="BP2" s="240" t="e">
        <f t="shared" si="1"/>
        <v>#REF!</v>
      </c>
      <c r="BQ2" s="240" t="e">
        <f t="shared" si="1"/>
        <v>#REF!</v>
      </c>
      <c r="BR2" s="240" t="e">
        <f t="shared" si="1"/>
        <v>#REF!</v>
      </c>
      <c r="BS2" s="240" t="e">
        <f t="shared" si="1"/>
        <v>#REF!</v>
      </c>
      <c r="BT2" s="240" t="e">
        <f t="shared" si="1"/>
        <v>#REF!</v>
      </c>
      <c r="BU2" s="240" t="e">
        <f t="shared" si="1"/>
        <v>#REF!</v>
      </c>
      <c r="BV2" s="240" t="e">
        <f t="shared" si="1"/>
        <v>#REF!</v>
      </c>
      <c r="BW2" s="240" t="e">
        <f t="shared" si="1"/>
        <v>#REF!</v>
      </c>
      <c r="BX2" s="240" t="e">
        <f t="shared" si="1"/>
        <v>#REF!</v>
      </c>
      <c r="BY2" s="240" t="e">
        <f t="shared" si="1"/>
        <v>#REF!</v>
      </c>
    </row>
    <row r="3" spans="1:77" x14ac:dyDescent="0.25">
      <c r="A3" s="381"/>
    </row>
    <row r="6" spans="1:77" ht="27.75" x14ac:dyDescent="0.4">
      <c r="K6" s="235"/>
      <c r="T6" s="203"/>
      <c r="U6" s="382" t="s">
        <v>593</v>
      </c>
      <c r="V6" s="382"/>
      <c r="W6" s="382"/>
      <c r="X6" s="382"/>
      <c r="Y6" s="382"/>
    </row>
    <row r="7" spans="1:77" ht="27.75" x14ac:dyDescent="0.4">
      <c r="K7" s="235"/>
      <c r="T7" s="203"/>
      <c r="U7" s="382" t="s">
        <v>10</v>
      </c>
      <c r="V7" s="382"/>
      <c r="W7" s="382"/>
      <c r="X7" s="382"/>
      <c r="Y7" s="382"/>
    </row>
    <row r="8" spans="1:77" ht="27.75" x14ac:dyDescent="0.4">
      <c r="K8" s="235"/>
      <c r="T8" s="203"/>
      <c r="U8" s="382" t="s">
        <v>594</v>
      </c>
      <c r="V8" s="382"/>
      <c r="W8" s="382"/>
      <c r="X8" s="382"/>
      <c r="Y8" s="382"/>
    </row>
    <row r="9" spans="1:77" ht="27.75" x14ac:dyDescent="0.4">
      <c r="K9" s="235"/>
      <c r="T9" s="243"/>
      <c r="U9" s="243"/>
      <c r="W9" s="243"/>
      <c r="X9" s="243"/>
      <c r="Y9" s="244"/>
    </row>
    <row r="10" spans="1:77" s="245" customFormat="1" ht="24.75" customHeight="1" x14ac:dyDescent="0.25">
      <c r="A10" s="383" t="s">
        <v>595</v>
      </c>
      <c r="B10" s="383"/>
      <c r="C10" s="383"/>
      <c r="D10" s="383"/>
      <c r="E10" s="383"/>
      <c r="F10" s="383"/>
      <c r="G10" s="383"/>
      <c r="H10" s="383"/>
      <c r="I10" s="383"/>
      <c r="J10" s="383"/>
      <c r="K10" s="383"/>
      <c r="T10" s="246"/>
      <c r="U10" s="246"/>
      <c r="V10" s="247"/>
      <c r="W10" s="246"/>
      <c r="X10" s="246"/>
      <c r="Y10" s="246"/>
    </row>
    <row r="11" spans="1:77" s="245" customFormat="1" ht="80.25" customHeight="1" x14ac:dyDescent="0.25">
      <c r="A11" s="379" t="str">
        <f>[2]Параметры!A4</f>
        <v>Реконструкция ПС 110 кВ УГП-4 (замена систем оперативного тока и собственных нужд)</v>
      </c>
      <c r="B11" s="380"/>
      <c r="C11" s="380"/>
      <c r="D11" s="380"/>
      <c r="E11" s="380"/>
      <c r="F11" s="380"/>
      <c r="G11" s="380"/>
      <c r="H11" s="380"/>
      <c r="I11" s="380"/>
      <c r="J11" s="380"/>
      <c r="K11" s="380"/>
      <c r="T11" s="248"/>
      <c r="U11" s="248"/>
      <c r="V11" s="247"/>
      <c r="W11" s="248"/>
      <c r="X11" s="248"/>
      <c r="Y11" s="248"/>
    </row>
    <row r="12" spans="1:77" ht="27.75" customHeight="1" x14ac:dyDescent="0.4">
      <c r="A12" s="249"/>
      <c r="C12" s="250"/>
      <c r="F12" s="250"/>
      <c r="G12" s="250"/>
      <c r="T12" s="251"/>
      <c r="U12" s="374"/>
      <c r="V12" s="374"/>
      <c r="W12" s="374"/>
      <c r="X12" s="251"/>
      <c r="Y12" s="251"/>
    </row>
    <row r="13" spans="1:77" ht="41.25" customHeight="1" x14ac:dyDescent="0.4">
      <c r="A13" s="249"/>
      <c r="D13" s="375" t="s">
        <v>530</v>
      </c>
      <c r="E13" s="376"/>
      <c r="K13" s="252"/>
      <c r="T13" s="203"/>
      <c r="U13" s="203"/>
      <c r="V13" s="203"/>
      <c r="W13" s="203"/>
      <c r="X13" s="203"/>
      <c r="Y13" s="203"/>
    </row>
    <row r="14" spans="1:77" ht="27.75" x14ac:dyDescent="0.4">
      <c r="A14" s="249"/>
      <c r="K14" s="252"/>
      <c r="T14" s="203"/>
      <c r="U14" s="248"/>
      <c r="V14" s="248"/>
      <c r="W14" s="248"/>
      <c r="X14" s="248"/>
      <c r="Y14" s="248"/>
    </row>
    <row r="15" spans="1:77" ht="27.75" customHeight="1" thickBot="1" x14ac:dyDescent="0.3">
      <c r="A15" s="253" t="s">
        <v>303</v>
      </c>
      <c r="B15" s="253"/>
      <c r="D15" s="254"/>
      <c r="E15" s="255"/>
      <c r="F15" s="255"/>
      <c r="G15" s="255"/>
      <c r="H15" s="255"/>
    </row>
    <row r="16" spans="1:77" x14ac:dyDescent="0.25">
      <c r="A16" s="256" t="s">
        <v>596</v>
      </c>
      <c r="B16" s="257">
        <v>14354160</v>
      </c>
      <c r="D16" s="249" t="s">
        <v>302</v>
      </c>
      <c r="E16" s="258"/>
      <c r="F16" s="258"/>
    </row>
    <row r="17" spans="1:14" x14ac:dyDescent="0.25">
      <c r="A17" s="259" t="s">
        <v>494</v>
      </c>
      <c r="B17" s="260"/>
      <c r="D17" s="377" t="s">
        <v>301</v>
      </c>
      <c r="E17" s="378"/>
      <c r="F17" s="261">
        <f>SUM(B86:BI86)</f>
        <v>2.0125324664666424</v>
      </c>
    </row>
    <row r="18" spans="1:14" x14ac:dyDescent="0.25">
      <c r="A18" s="259" t="s">
        <v>495</v>
      </c>
      <c r="B18" s="260">
        <f>[2]Реконструкция!F24</f>
        <v>50</v>
      </c>
      <c r="D18" s="377" t="s">
        <v>300</v>
      </c>
      <c r="E18" s="378"/>
      <c r="F18" s="261">
        <f>IF(SUM(B87:BI87)=0,"не окупается",SUM(B87:BI87))</f>
        <v>2.5811211212357641</v>
      </c>
    </row>
    <row r="19" spans="1:14" ht="16.5" thickBot="1" x14ac:dyDescent="0.3">
      <c r="A19" s="262" t="s">
        <v>496</v>
      </c>
      <c r="B19" s="263">
        <v>1</v>
      </c>
      <c r="D19" s="377" t="s">
        <v>597</v>
      </c>
      <c r="E19" s="378"/>
      <c r="F19" s="264">
        <f>M84</f>
        <v>30397839.849543907</v>
      </c>
      <c r="K19" s="265"/>
      <c r="M19" s="266"/>
      <c r="N19" s="266"/>
    </row>
    <row r="20" spans="1:14" x14ac:dyDescent="0.25">
      <c r="A20" s="256" t="s">
        <v>497</v>
      </c>
      <c r="B20" s="267">
        <f>C43*1000/1.2</f>
        <v>-8112000.0000000019</v>
      </c>
      <c r="D20" s="377" t="s">
        <v>598</v>
      </c>
      <c r="E20" s="378"/>
      <c r="F20" s="268" t="str">
        <f>IF(F19&gt;0,"да","нет")</f>
        <v>да</v>
      </c>
      <c r="K20" s="265"/>
    </row>
    <row r="21" spans="1:14" x14ac:dyDescent="0.25">
      <c r="A21" s="259" t="s">
        <v>599</v>
      </c>
      <c r="B21" s="269">
        <v>1</v>
      </c>
      <c r="K21" s="265"/>
    </row>
    <row r="22" spans="1:14" x14ac:dyDescent="0.25">
      <c r="A22" s="259" t="s">
        <v>498</v>
      </c>
      <c r="B22" s="269">
        <v>1</v>
      </c>
      <c r="K22" s="265"/>
    </row>
    <row r="23" spans="1:14" x14ac:dyDescent="0.25">
      <c r="A23" s="259" t="s">
        <v>499</v>
      </c>
      <c r="B23" s="269">
        <f>-C58</f>
        <v>0</v>
      </c>
    </row>
    <row r="24" spans="1:14" x14ac:dyDescent="0.25">
      <c r="A24" s="259" t="s">
        <v>500</v>
      </c>
      <c r="B24" s="269">
        <v>1</v>
      </c>
    </row>
    <row r="25" spans="1:14" x14ac:dyDescent="0.25">
      <c r="A25" s="259" t="s">
        <v>501</v>
      </c>
      <c r="B25" s="269">
        <v>1</v>
      </c>
    </row>
    <row r="26" spans="1:14" x14ac:dyDescent="0.25">
      <c r="A26" s="270" t="s">
        <v>600</v>
      </c>
      <c r="B26" s="271">
        <v>2.1999999999999999E-2</v>
      </c>
    </row>
    <row r="27" spans="1:14" ht="16.5" thickBot="1" x14ac:dyDescent="0.3">
      <c r="A27" s="262" t="s">
        <v>502</v>
      </c>
      <c r="B27" s="272">
        <v>0.2</v>
      </c>
    </row>
    <row r="28" spans="1:14" x14ac:dyDescent="0.25">
      <c r="A28" s="256" t="s">
        <v>503</v>
      </c>
      <c r="B28" s="267">
        <v>0</v>
      </c>
    </row>
    <row r="29" spans="1:14" x14ac:dyDescent="0.25">
      <c r="A29" s="259" t="s">
        <v>504</v>
      </c>
      <c r="B29" s="273"/>
    </row>
    <row r="30" spans="1:14" x14ac:dyDescent="0.25">
      <c r="A30" s="270" t="s">
        <v>505</v>
      </c>
      <c r="B30" s="274">
        <v>0</v>
      </c>
    </row>
    <row r="31" spans="1:14" x14ac:dyDescent="0.25">
      <c r="A31" s="270"/>
      <c r="B31" s="274"/>
    </row>
    <row r="32" spans="1:14" x14ac:dyDescent="0.25">
      <c r="A32" s="270" t="s">
        <v>506</v>
      </c>
      <c r="B32" s="275">
        <v>0</v>
      </c>
    </row>
    <row r="33" spans="1:61" x14ac:dyDescent="0.25">
      <c r="A33" s="276" t="s">
        <v>507</v>
      </c>
      <c r="B33" s="277">
        <v>0</v>
      </c>
    </row>
    <row r="34" spans="1:61" x14ac:dyDescent="0.25">
      <c r="A34" s="276" t="s">
        <v>508</v>
      </c>
      <c r="B34" s="277">
        <v>0</v>
      </c>
      <c r="Z34" s="278"/>
    </row>
    <row r="35" spans="1:61" x14ac:dyDescent="0.25">
      <c r="A35" s="276" t="s">
        <v>509</v>
      </c>
      <c r="B35" s="277">
        <v>0.13500000000000001</v>
      </c>
      <c r="U35" s="279"/>
      <c r="V35" s="279"/>
      <c r="W35" s="279"/>
      <c r="X35" s="279"/>
      <c r="Y35" s="279"/>
      <c r="Z35" s="279"/>
    </row>
    <row r="36" spans="1:61" x14ac:dyDescent="0.25">
      <c r="A36" s="276" t="s">
        <v>510</v>
      </c>
      <c r="B36" s="277">
        <f>1-B34</f>
        <v>1</v>
      </c>
    </row>
    <row r="37" spans="1:61" ht="16.5" thickBot="1" x14ac:dyDescent="0.3">
      <c r="A37" s="280" t="s">
        <v>601</v>
      </c>
      <c r="B37" s="281">
        <f>B36*B35+B34*B33*(1-B27)</f>
        <v>0.13500000000000001</v>
      </c>
    </row>
    <row r="38" spans="1:61" x14ac:dyDescent="0.25">
      <c r="A38" s="282" t="s">
        <v>511</v>
      </c>
      <c r="B38" s="283">
        <v>2029</v>
      </c>
      <c r="C38" s="284">
        <v>2030</v>
      </c>
      <c r="D38" s="284">
        <v>2031</v>
      </c>
      <c r="E38" s="284">
        <v>2032</v>
      </c>
      <c r="F38" s="284">
        <v>2033</v>
      </c>
      <c r="G38" s="284">
        <v>2034</v>
      </c>
      <c r="H38" s="284">
        <v>2035</v>
      </c>
      <c r="I38" s="284">
        <v>2036</v>
      </c>
      <c r="J38" s="284">
        <v>2037</v>
      </c>
      <c r="K38" s="284">
        <v>2038</v>
      </c>
      <c r="L38" s="284">
        <v>2039</v>
      </c>
      <c r="M38" s="284">
        <v>2040</v>
      </c>
      <c r="N38" s="284">
        <v>2041</v>
      </c>
      <c r="O38" s="284">
        <v>2042</v>
      </c>
      <c r="P38" s="284">
        <v>2043</v>
      </c>
      <c r="Q38" s="284">
        <v>2044</v>
      </c>
      <c r="R38" s="284">
        <v>2045</v>
      </c>
      <c r="S38" s="284">
        <v>2046</v>
      </c>
      <c r="T38" s="284">
        <v>2047</v>
      </c>
      <c r="U38" s="284">
        <v>2048</v>
      </c>
      <c r="V38" s="284">
        <v>2049</v>
      </c>
      <c r="W38" s="284">
        <v>2050</v>
      </c>
      <c r="X38" s="284">
        <v>2051</v>
      </c>
      <c r="Y38" s="284">
        <v>2052</v>
      </c>
      <c r="Z38" s="284">
        <v>2053</v>
      </c>
      <c r="AA38" s="284">
        <v>2054</v>
      </c>
      <c r="AB38" s="284">
        <v>2055</v>
      </c>
      <c r="AC38" s="284">
        <v>2056</v>
      </c>
      <c r="AD38" s="284">
        <v>2057</v>
      </c>
      <c r="AE38" s="284">
        <v>2058</v>
      </c>
      <c r="AF38" s="284">
        <v>2059</v>
      </c>
      <c r="AG38" s="284">
        <v>2060</v>
      </c>
      <c r="AH38" s="284">
        <v>2061</v>
      </c>
      <c r="AI38" s="284">
        <v>2062</v>
      </c>
      <c r="AJ38" s="284">
        <v>2063</v>
      </c>
      <c r="AK38" s="284">
        <v>2064</v>
      </c>
      <c r="AL38" s="284">
        <v>2065</v>
      </c>
      <c r="AM38" s="284">
        <v>2066</v>
      </c>
      <c r="AN38" s="284">
        <v>2067</v>
      </c>
      <c r="AO38" s="284">
        <v>2068</v>
      </c>
      <c r="AP38" s="284">
        <v>2069</v>
      </c>
      <c r="AQ38" s="284">
        <v>2070</v>
      </c>
      <c r="AR38" s="284">
        <v>2071</v>
      </c>
      <c r="AS38" s="284">
        <v>2072</v>
      </c>
      <c r="AT38" s="284">
        <v>2073</v>
      </c>
      <c r="AU38" s="284">
        <v>2074</v>
      </c>
      <c r="AV38" s="284">
        <v>2075</v>
      </c>
      <c r="AW38" s="284">
        <v>2076</v>
      </c>
      <c r="AX38" s="284">
        <v>2077</v>
      </c>
      <c r="AY38" s="284">
        <v>2078</v>
      </c>
      <c r="AZ38" s="284">
        <v>2079</v>
      </c>
      <c r="BA38" s="284" t="s">
        <v>503</v>
      </c>
      <c r="BB38" s="284" t="s">
        <v>503</v>
      </c>
      <c r="BC38" s="284" t="s">
        <v>503</v>
      </c>
      <c r="BD38" s="284" t="s">
        <v>503</v>
      </c>
      <c r="BE38" s="284" t="s">
        <v>503</v>
      </c>
      <c r="BF38" s="284" t="s">
        <v>503</v>
      </c>
      <c r="BG38" s="284" t="s">
        <v>503</v>
      </c>
      <c r="BH38" s="284" t="s">
        <v>503</v>
      </c>
      <c r="BI38" s="284" t="s">
        <v>503</v>
      </c>
    </row>
    <row r="39" spans="1:61" outlineLevel="1" x14ac:dyDescent="0.25">
      <c r="A39" s="285" t="s">
        <v>512</v>
      </c>
      <c r="B39" s="286">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86">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6">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6">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6">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6">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6">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6">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6">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6">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6">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6">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6">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6">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6">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6">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6">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6">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6">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6">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6">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6">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6">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6">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6">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6">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6">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6">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6">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6">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6">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6">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6">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6">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6">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6">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6">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6">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6">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6">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6">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6">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6">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6">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6">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6">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6">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6">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6">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6">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6">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6">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6">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6">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6">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6">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6">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6">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6">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6">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5" t="s">
        <v>513</v>
      </c>
      <c r="B40" s="286">
        <f>B39</f>
        <v>0.04</v>
      </c>
      <c r="C40" s="286">
        <f t="shared" ref="C40:BI40" si="2">(1+B40)*(1+C39)-1</f>
        <v>8.1600000000000117E-2</v>
      </c>
      <c r="D40" s="286">
        <f>(1+C40)*(1+D39)-1</f>
        <v>0.12486400000000009</v>
      </c>
      <c r="E40" s="286">
        <f t="shared" si="2"/>
        <v>0.16985856000000021</v>
      </c>
      <c r="F40" s="286">
        <f t="shared" si="2"/>
        <v>0.21665290240000035</v>
      </c>
      <c r="G40" s="286">
        <f t="shared" si="2"/>
        <v>0.26531901849600037</v>
      </c>
      <c r="H40" s="286">
        <f t="shared" si="2"/>
        <v>0.31593177923584048</v>
      </c>
      <c r="I40" s="286">
        <f t="shared" si="2"/>
        <v>0.3685690504052741</v>
      </c>
      <c r="J40" s="286">
        <f t="shared" si="2"/>
        <v>0.42331181242148519</v>
      </c>
      <c r="K40" s="286">
        <f t="shared" si="2"/>
        <v>0.48024428491834459</v>
      </c>
      <c r="L40" s="286">
        <f t="shared" si="2"/>
        <v>0.53945405631507848</v>
      </c>
      <c r="M40" s="286">
        <f t="shared" si="2"/>
        <v>0.60103221856768174</v>
      </c>
      <c r="N40" s="286">
        <f t="shared" si="2"/>
        <v>0.66507350731038906</v>
      </c>
      <c r="O40" s="286">
        <f t="shared" si="2"/>
        <v>0.73167644760280459</v>
      </c>
      <c r="P40" s="286">
        <f t="shared" si="2"/>
        <v>0.80094350550691673</v>
      </c>
      <c r="Q40" s="286">
        <f t="shared" si="2"/>
        <v>0.87298124572719349</v>
      </c>
      <c r="R40" s="286">
        <f t="shared" si="2"/>
        <v>0.94790049555628131</v>
      </c>
      <c r="S40" s="286">
        <f t="shared" si="2"/>
        <v>1.0258165153785326</v>
      </c>
      <c r="T40" s="286">
        <f>(1+S40)*(1+T39)-1</f>
        <v>1.1068491759936738</v>
      </c>
      <c r="U40" s="286">
        <f t="shared" si="2"/>
        <v>1.1911231430334208</v>
      </c>
      <c r="V40" s="286">
        <f t="shared" si="2"/>
        <v>1.2787680687547578</v>
      </c>
      <c r="W40" s="286">
        <f t="shared" si="2"/>
        <v>1.369918791504948</v>
      </c>
      <c r="X40" s="286">
        <f t="shared" si="2"/>
        <v>1.4647155431651462</v>
      </c>
      <c r="Y40" s="286">
        <f t="shared" si="2"/>
        <v>1.5633041648917523</v>
      </c>
      <c r="Z40" s="286">
        <f t="shared" si="2"/>
        <v>1.6658363314874225</v>
      </c>
      <c r="AA40" s="286">
        <f t="shared" si="2"/>
        <v>1.7724697847469195</v>
      </c>
      <c r="AB40" s="286">
        <f t="shared" si="2"/>
        <v>1.8833685761367964</v>
      </c>
      <c r="AC40" s="286">
        <f t="shared" si="2"/>
        <v>1.9987033191822685</v>
      </c>
      <c r="AD40" s="286">
        <f t="shared" si="2"/>
        <v>2.1186514519495594</v>
      </c>
      <c r="AE40" s="286">
        <f t="shared" si="2"/>
        <v>2.2433975100275418</v>
      </c>
      <c r="AF40" s="286">
        <f t="shared" si="2"/>
        <v>2.3731334104286437</v>
      </c>
      <c r="AG40" s="286">
        <f t="shared" si="2"/>
        <v>2.5080587468457893</v>
      </c>
      <c r="AH40" s="286">
        <f t="shared" si="2"/>
        <v>2.6483810967196209</v>
      </c>
      <c r="AI40" s="286">
        <f t="shared" si="2"/>
        <v>2.7943163405884057</v>
      </c>
      <c r="AJ40" s="286">
        <f t="shared" si="2"/>
        <v>2.9460889942119421</v>
      </c>
      <c r="AK40" s="286">
        <f t="shared" si="2"/>
        <v>3.1039325539804201</v>
      </c>
      <c r="AL40" s="286">
        <f t="shared" si="2"/>
        <v>3.2680898561396372</v>
      </c>
      <c r="AM40" s="286">
        <f t="shared" si="2"/>
        <v>3.438813450385223</v>
      </c>
      <c r="AN40" s="286">
        <f t="shared" si="2"/>
        <v>3.6163659884006325</v>
      </c>
      <c r="AO40" s="286">
        <f t="shared" si="2"/>
        <v>3.8010206279366576</v>
      </c>
      <c r="AP40" s="286">
        <f t="shared" si="2"/>
        <v>3.993061453054124</v>
      </c>
      <c r="AQ40" s="286">
        <f t="shared" si="2"/>
        <v>4.1927839111762895</v>
      </c>
      <c r="AR40" s="286">
        <f t="shared" si="2"/>
        <v>4.4004952676233415</v>
      </c>
      <c r="AS40" s="286">
        <f t="shared" si="2"/>
        <v>4.6165150783282751</v>
      </c>
      <c r="AT40" s="286">
        <f t="shared" si="2"/>
        <v>4.8411756814614062</v>
      </c>
      <c r="AU40" s="286">
        <f t="shared" si="2"/>
        <v>5.0748227087198625</v>
      </c>
      <c r="AV40" s="286">
        <f t="shared" si="2"/>
        <v>5.317815617068657</v>
      </c>
      <c r="AW40" s="286">
        <f t="shared" si="2"/>
        <v>5.5705282417514033</v>
      </c>
      <c r="AX40" s="286">
        <f t="shared" si="2"/>
        <v>5.8333493714214599</v>
      </c>
      <c r="AY40" s="286">
        <f t="shared" si="2"/>
        <v>6.1066833462783183</v>
      </c>
      <c r="AZ40" s="287">
        <f t="shared" si="2"/>
        <v>6.3909506801294516</v>
      </c>
      <c r="BA40" s="287">
        <f t="shared" si="2"/>
        <v>6.6865887073346295</v>
      </c>
      <c r="BB40" s="287">
        <f t="shared" si="2"/>
        <v>6.9940522556280147</v>
      </c>
      <c r="BC40" s="287">
        <f t="shared" si="2"/>
        <v>7.3138143458531353</v>
      </c>
      <c r="BD40" s="287">
        <f t="shared" si="2"/>
        <v>7.6463669196872601</v>
      </c>
      <c r="BE40" s="287">
        <f t="shared" si="2"/>
        <v>7.9922215964747512</v>
      </c>
      <c r="BF40" s="287">
        <f t="shared" si="2"/>
        <v>8.3519104603337411</v>
      </c>
      <c r="BG40" s="287">
        <f t="shared" si="2"/>
        <v>8.7259868787470918</v>
      </c>
      <c r="BH40" s="287">
        <f t="shared" si="2"/>
        <v>9.115026353896976</v>
      </c>
      <c r="BI40" s="287">
        <f t="shared" si="2"/>
        <v>9.5196274080528553</v>
      </c>
    </row>
    <row r="41" spans="1:61" s="249" customFormat="1" ht="16.5" thickBot="1" x14ac:dyDescent="0.3">
      <c r="A41" s="288" t="s">
        <v>602</v>
      </c>
      <c r="B41" s="289">
        <f t="shared" ref="B41" si="3">B42*1000</f>
        <v>0</v>
      </c>
      <c r="C41" s="289">
        <v>774667.98227145895</v>
      </c>
      <c r="D41" s="289">
        <v>797908.02144670847</v>
      </c>
      <c r="E41" s="289">
        <v>821845.26267589827</v>
      </c>
      <c r="F41" s="289">
        <v>846500.62227692956</v>
      </c>
      <c r="G41" s="289">
        <v>871895.64262938011</v>
      </c>
      <c r="H41" s="289">
        <v>898052.51048040146</v>
      </c>
      <c r="I41" s="289">
        <v>924994.08623415499</v>
      </c>
      <c r="J41" s="289">
        <v>952743.90761299059</v>
      </c>
      <c r="K41" s="289">
        <v>981326.22626924037</v>
      </c>
      <c r="L41" s="289">
        <v>1010766.0114463987</v>
      </c>
      <c r="M41" s="289">
        <v>1041088.9902520953</v>
      </c>
      <c r="N41" s="289">
        <v>1072321.6586416333</v>
      </c>
      <c r="O41" s="289">
        <v>1104491.3070462462</v>
      </c>
      <c r="P41" s="289">
        <v>1137626.0460013507</v>
      </c>
      <c r="Q41" s="289">
        <v>1171754.8281136272</v>
      </c>
      <c r="R41" s="289">
        <v>1206907.4736892718</v>
      </c>
      <c r="S41" s="289">
        <v>1243114.6963622547</v>
      </c>
      <c r="T41" s="289">
        <v>1280408.1360449332</v>
      </c>
      <c r="U41" s="289">
        <v>1318820.3808951287</v>
      </c>
      <c r="V41" s="289">
        <v>1358384.9929443831</v>
      </c>
      <c r="W41" s="289">
        <v>1399136.5410485722</v>
      </c>
      <c r="X41" s="289">
        <v>1441110.6374997003</v>
      </c>
      <c r="Y41" s="289">
        <v>1484343.9563317965</v>
      </c>
      <c r="Z41" s="289">
        <v>1528874.2735938907</v>
      </c>
      <c r="AA41" s="289">
        <v>1574740.5003006232</v>
      </c>
      <c r="AB41" s="289">
        <v>1621982.7153828661</v>
      </c>
      <c r="AC41" s="289">
        <v>1670642.19863833</v>
      </c>
      <c r="AD41" s="289">
        <v>1720761.4636821849</v>
      </c>
      <c r="AE41" s="289">
        <v>1772384.30920357</v>
      </c>
      <c r="AF41" s="289">
        <v>1825555.8372714876</v>
      </c>
      <c r="AG41" s="289">
        <v>1880322.5119136786</v>
      </c>
      <c r="AH41" s="289">
        <v>1936732.1884060549</v>
      </c>
      <c r="AI41" s="289">
        <v>1994834.1535456714</v>
      </c>
      <c r="AJ41" s="289">
        <v>2054679.1769072402</v>
      </c>
      <c r="AK41" s="289">
        <v>2116319.5511161038</v>
      </c>
      <c r="AL41" s="289">
        <v>2179809.1394435647</v>
      </c>
      <c r="AM41" s="289">
        <v>2245203.4124186826</v>
      </c>
      <c r="AN41" s="289">
        <v>2312559.5137295015</v>
      </c>
      <c r="AO41" s="289">
        <v>2381936.3004960222</v>
      </c>
      <c r="AP41" s="289">
        <v>2453394.3908655397</v>
      </c>
      <c r="AQ41" s="289">
        <v>2526996.2225915054</v>
      </c>
      <c r="AR41" s="289">
        <v>2602806.1079512262</v>
      </c>
      <c r="AS41" s="289">
        <v>2680890.2923247288</v>
      </c>
      <c r="AT41" s="289">
        <v>2761317.0017900947</v>
      </c>
      <c r="AU41" s="289">
        <v>2844156.5126858684</v>
      </c>
      <c r="AV41" s="289">
        <v>2929481.2065287489</v>
      </c>
      <c r="AW41" s="289">
        <v>3017365.6432371768</v>
      </c>
      <c r="AX41" s="289">
        <v>3107886.6123878458</v>
      </c>
      <c r="AY41" s="289">
        <v>3201123.2101004678</v>
      </c>
      <c r="AZ41" s="289">
        <v>3297156.9049390103</v>
      </c>
      <c r="BA41" s="289" t="s">
        <v>503</v>
      </c>
      <c r="BB41" s="289" t="s">
        <v>503</v>
      </c>
      <c r="BC41" s="289" t="s">
        <v>503</v>
      </c>
      <c r="BD41" s="289" t="s">
        <v>503</v>
      </c>
      <c r="BE41" s="289" t="s">
        <v>503</v>
      </c>
      <c r="BF41" s="289" t="s">
        <v>503</v>
      </c>
      <c r="BG41" s="289" t="s">
        <v>503</v>
      </c>
      <c r="BH41" s="289" t="s">
        <v>503</v>
      </c>
      <c r="BI41" s="289" t="s">
        <v>503</v>
      </c>
    </row>
    <row r="42" spans="1:61" x14ac:dyDescent="0.25">
      <c r="A42" s="290" t="s">
        <v>603</v>
      </c>
      <c r="B42" s="291">
        <f>([2]Свод!O17+[2]Свод!O18)/1.2</f>
        <v>0</v>
      </c>
      <c r="C42" s="291">
        <v>774.66798227145898</v>
      </c>
      <c r="D42" s="291">
        <v>797.90802144670852</v>
      </c>
      <c r="E42" s="291">
        <v>821.84526267589831</v>
      </c>
      <c r="F42" s="291">
        <v>846.50062227692956</v>
      </c>
      <c r="G42" s="291">
        <v>871.89564262938006</v>
      </c>
      <c r="H42" s="291">
        <v>898.05251048040145</v>
      </c>
      <c r="I42" s="291">
        <v>924.99408623415502</v>
      </c>
      <c r="J42" s="291">
        <v>952.7439076129906</v>
      </c>
      <c r="K42" s="291">
        <v>981.32622626924035</v>
      </c>
      <c r="L42" s="291">
        <v>1010.7660114463987</v>
      </c>
      <c r="M42" s="291">
        <v>1041.0889902520953</v>
      </c>
      <c r="N42" s="291">
        <v>1072.3216586416333</v>
      </c>
      <c r="O42" s="291">
        <v>1104.4913070462462</v>
      </c>
      <c r="P42" s="291">
        <v>1137.6260460013507</v>
      </c>
      <c r="Q42" s="291">
        <v>1171.7548281136271</v>
      </c>
      <c r="R42" s="291">
        <v>1206.9074736892719</v>
      </c>
      <c r="S42" s="291">
        <v>1243.1146963622548</v>
      </c>
      <c r="T42" s="291">
        <v>1280.4081360449331</v>
      </c>
      <c r="U42" s="291">
        <v>1318.8203808951287</v>
      </c>
      <c r="V42" s="291">
        <v>1358.3849929443832</v>
      </c>
      <c r="W42" s="291">
        <v>1399.1365410485721</v>
      </c>
      <c r="X42" s="291">
        <v>1441.1106374997003</v>
      </c>
      <c r="Y42" s="291">
        <v>1484.3439563317966</v>
      </c>
      <c r="Z42" s="291">
        <v>1528.8742735938906</v>
      </c>
      <c r="AA42" s="291">
        <v>1574.7405003006234</v>
      </c>
      <c r="AB42" s="291">
        <v>1621.982715382866</v>
      </c>
      <c r="AC42" s="291">
        <v>1670.64219863833</v>
      </c>
      <c r="AD42" s="291">
        <v>1720.761463682185</v>
      </c>
      <c r="AE42" s="291">
        <v>1772.38430920357</v>
      </c>
      <c r="AF42" s="291">
        <v>1825.5558372714875</v>
      </c>
      <c r="AG42" s="291">
        <v>1880.3225119136787</v>
      </c>
      <c r="AH42" s="291">
        <v>1936.7321884060548</v>
      </c>
      <c r="AI42" s="291">
        <v>1994.8341535456714</v>
      </c>
      <c r="AJ42" s="291">
        <v>2054.6791769072402</v>
      </c>
      <c r="AK42" s="291">
        <v>2116.3195511161039</v>
      </c>
      <c r="AL42" s="291">
        <v>2179.8091394435646</v>
      </c>
      <c r="AM42" s="291">
        <v>2245.2034124186825</v>
      </c>
      <c r="AN42" s="291">
        <v>2312.5595137295013</v>
      </c>
      <c r="AO42" s="291">
        <v>2381.9363004960223</v>
      </c>
      <c r="AP42" s="291">
        <v>2453.3943908655397</v>
      </c>
      <c r="AQ42" s="291">
        <v>2526.9962225915056</v>
      </c>
      <c r="AR42" s="291">
        <v>2602.8061079512263</v>
      </c>
      <c r="AS42" s="291">
        <v>2680.8902923247288</v>
      </c>
      <c r="AT42" s="291">
        <v>2761.3170017900948</v>
      </c>
      <c r="AU42" s="291">
        <v>2844.1565126858686</v>
      </c>
      <c r="AV42" s="291">
        <v>2929.4812065287488</v>
      </c>
      <c r="AW42" s="291">
        <v>3017.3656432371768</v>
      </c>
      <c r="AX42" s="291">
        <v>3107.8866123878456</v>
      </c>
      <c r="AY42" s="291">
        <v>3201.123210100468</v>
      </c>
      <c r="AZ42" s="291">
        <v>3297.1569049390105</v>
      </c>
      <c r="BA42" s="291" t="s">
        <v>503</v>
      </c>
      <c r="BB42" s="291" t="s">
        <v>503</v>
      </c>
      <c r="BC42" s="291" t="s">
        <v>503</v>
      </c>
      <c r="BD42" s="291" t="s">
        <v>503</v>
      </c>
      <c r="BE42" s="291" t="s">
        <v>503</v>
      </c>
      <c r="BF42" s="291" t="s">
        <v>503</v>
      </c>
      <c r="BG42" s="291" t="s">
        <v>503</v>
      </c>
      <c r="BH42" s="291" t="s">
        <v>503</v>
      </c>
      <c r="BI42" s="291" t="s">
        <v>503</v>
      </c>
    </row>
    <row r="43" spans="1:61" x14ac:dyDescent="0.25">
      <c r="A43" s="292" t="s">
        <v>604</v>
      </c>
      <c r="B43" s="293">
        <f>[2]Проект!G342</f>
        <v>0</v>
      </c>
      <c r="C43" s="293">
        <v>-9734.4000000000015</v>
      </c>
      <c r="D43" s="293">
        <v>-10123.776000000002</v>
      </c>
      <c r="E43" s="293">
        <v>-10528.727040000003</v>
      </c>
      <c r="F43" s="293">
        <v>-10949.876121600004</v>
      </c>
      <c r="G43" s="293">
        <v>-11387.871166464003</v>
      </c>
      <c r="H43" s="293">
        <v>-11843.386013122565</v>
      </c>
      <c r="I43" s="293">
        <v>-12317.121453647467</v>
      </c>
      <c r="J43" s="293">
        <v>-12809.806311793367</v>
      </c>
      <c r="K43" s="293">
        <v>-13322.198564265103</v>
      </c>
      <c r="L43" s="293">
        <v>-13855.086506835707</v>
      </c>
      <c r="M43" s="293">
        <v>-14409.289967109136</v>
      </c>
      <c r="N43" s="293">
        <v>-14985.661565793502</v>
      </c>
      <c r="O43" s="293">
        <v>-15585.088028425242</v>
      </c>
      <c r="P43" s="293">
        <v>-16208.49154956225</v>
      </c>
      <c r="Q43" s="293">
        <v>-16856.831211544741</v>
      </c>
      <c r="R43" s="293">
        <v>-17531.104460006532</v>
      </c>
      <c r="S43" s="293">
        <v>-18232.348638406795</v>
      </c>
      <c r="T43" s="293">
        <v>-18961.642583943063</v>
      </c>
      <c r="U43" s="293">
        <v>-19720.108287300787</v>
      </c>
      <c r="V43" s="293">
        <v>-20508.91261879282</v>
      </c>
      <c r="W43" s="293">
        <v>-21329.269123544531</v>
      </c>
      <c r="X43" s="293">
        <v>-22182.439888486315</v>
      </c>
      <c r="Y43" s="293">
        <v>-23069.737484025769</v>
      </c>
      <c r="Z43" s="293">
        <v>-23992.526983386804</v>
      </c>
      <c r="AA43" s="293">
        <v>-24952.228062722275</v>
      </c>
      <c r="AB43" s="293">
        <v>-25950.317185231168</v>
      </c>
      <c r="AC43" s="293">
        <v>-26988.329872640417</v>
      </c>
      <c r="AD43" s="293">
        <v>-28067.863067546034</v>
      </c>
      <c r="AE43" s="293">
        <v>-29190.577590247878</v>
      </c>
      <c r="AF43" s="293">
        <v>-30358.200693857794</v>
      </c>
      <c r="AG43" s="293">
        <v>-31572.528721612103</v>
      </c>
      <c r="AH43" s="293">
        <v>-32835.42987047659</v>
      </c>
      <c r="AI43" s="293">
        <v>-34148.847065295653</v>
      </c>
      <c r="AJ43" s="293">
        <v>-35514.800947907483</v>
      </c>
      <c r="AK43" s="293">
        <v>-36935.392985823783</v>
      </c>
      <c r="AL43" s="293">
        <v>-38412.808705256735</v>
      </c>
      <c r="AM43" s="293">
        <v>-39949.321053467014</v>
      </c>
      <c r="AN43" s="293">
        <v>-41547.293895605697</v>
      </c>
      <c r="AO43" s="293">
        <v>-43209.185651429922</v>
      </c>
      <c r="AP43" s="293">
        <v>-44937.553077487122</v>
      </c>
      <c r="AQ43" s="293">
        <v>-46735.055200586605</v>
      </c>
      <c r="AR43" s="293">
        <v>-48604.457408610077</v>
      </c>
      <c r="AS43" s="293">
        <v>-50548.635704954475</v>
      </c>
      <c r="AT43" s="293">
        <v>-52570.581133152657</v>
      </c>
      <c r="AU43" s="293">
        <v>-54673.404378478765</v>
      </c>
      <c r="AV43" s="293">
        <v>-56860.340553617913</v>
      </c>
      <c r="AW43" s="293">
        <v>-59134.754175762631</v>
      </c>
      <c r="AX43" s="293">
        <v>-61500.144342793137</v>
      </c>
      <c r="AY43" s="293">
        <v>-63960.150116504868</v>
      </c>
      <c r="AZ43" s="293">
        <v>-66518.556121165064</v>
      </c>
      <c r="BA43" s="293" t="s">
        <v>503</v>
      </c>
      <c r="BB43" s="293" t="s">
        <v>503</v>
      </c>
      <c r="BC43" s="293" t="s">
        <v>503</v>
      </c>
      <c r="BD43" s="293" t="s">
        <v>503</v>
      </c>
      <c r="BE43" s="293" t="s">
        <v>503</v>
      </c>
      <c r="BF43" s="293" t="s">
        <v>503</v>
      </c>
      <c r="BG43" s="293" t="s">
        <v>503</v>
      </c>
      <c r="BH43" s="293" t="s">
        <v>503</v>
      </c>
      <c r="BI43" s="293" t="s">
        <v>503</v>
      </c>
    </row>
    <row r="44" spans="1:61" x14ac:dyDescent="0.25">
      <c r="A44" s="292" t="s">
        <v>605</v>
      </c>
      <c r="B44" s="294">
        <f>[2]Проект!G369</f>
        <v>0</v>
      </c>
      <c r="C44" s="294">
        <v>0</v>
      </c>
      <c r="D44" s="294">
        <v>0</v>
      </c>
      <c r="E44" s="294">
        <v>0</v>
      </c>
      <c r="F44" s="294">
        <v>0</v>
      </c>
      <c r="G44" s="294">
        <v>0</v>
      </c>
      <c r="H44" s="294">
        <v>0</v>
      </c>
      <c r="I44" s="294">
        <v>0</v>
      </c>
      <c r="J44" s="294">
        <v>0</v>
      </c>
      <c r="K44" s="294">
        <v>0</v>
      </c>
      <c r="L44" s="294">
        <v>0</v>
      </c>
      <c r="M44" s="294">
        <v>0</v>
      </c>
      <c r="N44" s="294">
        <v>0</v>
      </c>
      <c r="O44" s="294">
        <v>0</v>
      </c>
      <c r="P44" s="294">
        <v>0</v>
      </c>
      <c r="Q44" s="294">
        <v>0</v>
      </c>
      <c r="R44" s="294">
        <v>0</v>
      </c>
      <c r="S44" s="294">
        <v>0</v>
      </c>
      <c r="T44" s="294">
        <v>0</v>
      </c>
      <c r="U44" s="294">
        <v>0</v>
      </c>
      <c r="V44" s="294">
        <v>0</v>
      </c>
      <c r="W44" s="294">
        <v>0</v>
      </c>
      <c r="X44" s="294">
        <v>0</v>
      </c>
      <c r="Y44" s="294">
        <v>0</v>
      </c>
      <c r="Z44" s="294">
        <v>0</v>
      </c>
      <c r="AA44" s="294">
        <v>0</v>
      </c>
      <c r="AB44" s="294">
        <v>0</v>
      </c>
      <c r="AC44" s="294">
        <v>0</v>
      </c>
      <c r="AD44" s="294">
        <v>0</v>
      </c>
      <c r="AE44" s="294">
        <v>0</v>
      </c>
      <c r="AF44" s="294">
        <v>0</v>
      </c>
      <c r="AG44" s="294">
        <v>0</v>
      </c>
      <c r="AH44" s="294">
        <v>0</v>
      </c>
      <c r="AI44" s="294">
        <v>0</v>
      </c>
      <c r="AJ44" s="294">
        <v>0</v>
      </c>
      <c r="AK44" s="294">
        <v>0</v>
      </c>
      <c r="AL44" s="294">
        <v>0</v>
      </c>
      <c r="AM44" s="294">
        <v>0</v>
      </c>
      <c r="AN44" s="294">
        <v>0</v>
      </c>
      <c r="AO44" s="294">
        <v>0</v>
      </c>
      <c r="AP44" s="294">
        <v>0</v>
      </c>
      <c r="AQ44" s="294">
        <v>0</v>
      </c>
      <c r="AR44" s="294">
        <v>0</v>
      </c>
      <c r="AS44" s="294">
        <v>0</v>
      </c>
      <c r="AT44" s="294">
        <v>0</v>
      </c>
      <c r="AU44" s="294">
        <v>0</v>
      </c>
      <c r="AV44" s="294">
        <v>0</v>
      </c>
      <c r="AW44" s="294">
        <v>0</v>
      </c>
      <c r="AX44" s="294">
        <v>0</v>
      </c>
      <c r="AY44" s="294">
        <v>0</v>
      </c>
      <c r="AZ44" s="294">
        <v>0</v>
      </c>
      <c r="BA44" s="294" t="s">
        <v>503</v>
      </c>
      <c r="BB44" s="294" t="s">
        <v>503</v>
      </c>
      <c r="BC44" s="294" t="s">
        <v>503</v>
      </c>
      <c r="BD44" s="294" t="s">
        <v>503</v>
      </c>
      <c r="BE44" s="294" t="s">
        <v>503</v>
      </c>
      <c r="BF44" s="294" t="s">
        <v>503</v>
      </c>
      <c r="BG44" s="294" t="s">
        <v>503</v>
      </c>
      <c r="BH44" s="294" t="s">
        <v>503</v>
      </c>
      <c r="BI44" s="294" t="s">
        <v>503</v>
      </c>
    </row>
    <row r="45" spans="1:61" hidden="1" x14ac:dyDescent="0.25">
      <c r="A45" s="292" t="s">
        <v>606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2"/>
      <c r="AL45" s="292"/>
      <c r="AM45" s="292"/>
      <c r="AN45" s="292"/>
      <c r="AO45" s="292"/>
      <c r="AP45" s="292"/>
      <c r="AQ45" s="292"/>
      <c r="AR45" s="292"/>
      <c r="AS45" s="292"/>
      <c r="AT45" s="292"/>
      <c r="AU45" s="292"/>
      <c r="AV45" s="292"/>
      <c r="AW45" s="292"/>
      <c r="AX45" s="292"/>
      <c r="AY45" s="292"/>
      <c r="AZ45" s="292"/>
      <c r="BA45" s="292"/>
      <c r="BB45" s="292"/>
      <c r="BC45" s="292"/>
      <c r="BD45" s="292"/>
      <c r="BE45" s="292"/>
      <c r="BF45" s="292"/>
      <c r="BG45" s="292"/>
      <c r="BH45" s="292"/>
      <c r="BI45" s="292"/>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5"/>
      <c r="B53" s="296"/>
      <c r="C53" s="296"/>
      <c r="D53" s="296"/>
      <c r="E53" s="296"/>
      <c r="F53" s="296"/>
      <c r="G53" s="296"/>
      <c r="H53" s="296"/>
      <c r="I53" s="296"/>
      <c r="J53" s="296"/>
      <c r="K53" s="296"/>
      <c r="L53" s="297"/>
      <c r="M53" s="297"/>
      <c r="N53" s="297"/>
      <c r="O53" s="297"/>
      <c r="P53" s="297"/>
      <c r="Q53" s="297"/>
      <c r="R53" s="297"/>
      <c r="S53" s="297"/>
      <c r="T53" s="297"/>
      <c r="U53" s="297"/>
      <c r="V53" s="297"/>
    </row>
    <row r="54" spans="1:61" s="265" customFormat="1" x14ac:dyDescent="0.25">
      <c r="A54" s="298" t="s">
        <v>607</v>
      </c>
      <c r="B54" s="283">
        <f>B38</f>
        <v>2029</v>
      </c>
      <c r="C54" s="283">
        <f t="shared" ref="C54:BI54" si="4">C38</f>
        <v>2030</v>
      </c>
      <c r="D54" s="283">
        <f t="shared" si="4"/>
        <v>2031</v>
      </c>
      <c r="E54" s="283">
        <f t="shared" si="4"/>
        <v>2032</v>
      </c>
      <c r="F54" s="283">
        <f t="shared" si="4"/>
        <v>2033</v>
      </c>
      <c r="G54" s="283">
        <f t="shared" si="4"/>
        <v>2034</v>
      </c>
      <c r="H54" s="283">
        <f t="shared" si="4"/>
        <v>2035</v>
      </c>
      <c r="I54" s="283">
        <f t="shared" si="4"/>
        <v>2036</v>
      </c>
      <c r="J54" s="283">
        <f t="shared" si="4"/>
        <v>2037</v>
      </c>
      <c r="K54" s="283">
        <f t="shared" si="4"/>
        <v>2038</v>
      </c>
      <c r="L54" s="283">
        <f t="shared" si="4"/>
        <v>2039</v>
      </c>
      <c r="M54" s="283">
        <f t="shared" si="4"/>
        <v>2040</v>
      </c>
      <c r="N54" s="283">
        <f t="shared" si="4"/>
        <v>2041</v>
      </c>
      <c r="O54" s="283">
        <f t="shared" si="4"/>
        <v>2042</v>
      </c>
      <c r="P54" s="283">
        <f t="shared" si="4"/>
        <v>2043</v>
      </c>
      <c r="Q54" s="283">
        <f t="shared" si="4"/>
        <v>2044</v>
      </c>
      <c r="R54" s="283">
        <f t="shared" si="4"/>
        <v>2045</v>
      </c>
      <c r="S54" s="283">
        <f t="shared" si="4"/>
        <v>2046</v>
      </c>
      <c r="T54" s="283">
        <f t="shared" si="4"/>
        <v>2047</v>
      </c>
      <c r="U54" s="283">
        <f t="shared" si="4"/>
        <v>2048</v>
      </c>
      <c r="V54" s="283">
        <f t="shared" si="4"/>
        <v>2049</v>
      </c>
      <c r="W54" s="283">
        <f t="shared" si="4"/>
        <v>2050</v>
      </c>
      <c r="X54" s="283">
        <f t="shared" si="4"/>
        <v>2051</v>
      </c>
      <c r="Y54" s="283">
        <f t="shared" si="4"/>
        <v>2052</v>
      </c>
      <c r="Z54" s="283">
        <f t="shared" si="4"/>
        <v>2053</v>
      </c>
      <c r="AA54" s="283">
        <f t="shared" si="4"/>
        <v>2054</v>
      </c>
      <c r="AB54" s="283">
        <f t="shared" si="4"/>
        <v>2055</v>
      </c>
      <c r="AC54" s="283">
        <f t="shared" si="4"/>
        <v>2056</v>
      </c>
      <c r="AD54" s="283">
        <f t="shared" si="4"/>
        <v>2057</v>
      </c>
      <c r="AE54" s="283">
        <f t="shared" si="4"/>
        <v>2058</v>
      </c>
      <c r="AF54" s="283">
        <f t="shared" si="4"/>
        <v>2059</v>
      </c>
      <c r="AG54" s="283">
        <f t="shared" si="4"/>
        <v>2060</v>
      </c>
      <c r="AH54" s="283">
        <f t="shared" si="4"/>
        <v>2061</v>
      </c>
      <c r="AI54" s="283">
        <f t="shared" si="4"/>
        <v>2062</v>
      </c>
      <c r="AJ54" s="283">
        <f t="shared" si="4"/>
        <v>2063</v>
      </c>
      <c r="AK54" s="283">
        <f t="shared" si="4"/>
        <v>2064</v>
      </c>
      <c r="AL54" s="283">
        <f t="shared" si="4"/>
        <v>2065</v>
      </c>
      <c r="AM54" s="283">
        <f t="shared" si="4"/>
        <v>2066</v>
      </c>
      <c r="AN54" s="283">
        <f t="shared" si="4"/>
        <v>2067</v>
      </c>
      <c r="AO54" s="283">
        <f t="shared" si="4"/>
        <v>2068</v>
      </c>
      <c r="AP54" s="283">
        <f t="shared" si="4"/>
        <v>2069</v>
      </c>
      <c r="AQ54" s="283">
        <f t="shared" si="4"/>
        <v>2070</v>
      </c>
      <c r="AR54" s="283">
        <f t="shared" si="4"/>
        <v>2071</v>
      </c>
      <c r="AS54" s="283">
        <f t="shared" si="4"/>
        <v>2072</v>
      </c>
      <c r="AT54" s="283">
        <f t="shared" si="4"/>
        <v>2073</v>
      </c>
      <c r="AU54" s="283">
        <f t="shared" si="4"/>
        <v>2074</v>
      </c>
      <c r="AV54" s="283">
        <f t="shared" si="4"/>
        <v>2075</v>
      </c>
      <c r="AW54" s="283">
        <f t="shared" si="4"/>
        <v>2076</v>
      </c>
      <c r="AX54" s="283">
        <f t="shared" si="4"/>
        <v>2077</v>
      </c>
      <c r="AY54" s="283">
        <f t="shared" si="4"/>
        <v>2078</v>
      </c>
      <c r="AZ54" s="283">
        <f t="shared" si="4"/>
        <v>2079</v>
      </c>
      <c r="BA54" s="283" t="str">
        <f t="shared" si="4"/>
        <v xml:space="preserve"> </v>
      </c>
      <c r="BB54" s="283" t="str">
        <f t="shared" si="4"/>
        <v xml:space="preserve"> </v>
      </c>
      <c r="BC54" s="283" t="str">
        <f t="shared" si="4"/>
        <v xml:space="preserve"> </v>
      </c>
      <c r="BD54" s="283" t="str">
        <f t="shared" si="4"/>
        <v xml:space="preserve"> </v>
      </c>
      <c r="BE54" s="283" t="str">
        <f t="shared" si="4"/>
        <v xml:space="preserve"> </v>
      </c>
      <c r="BF54" s="283" t="str">
        <f t="shared" si="4"/>
        <v xml:space="preserve"> </v>
      </c>
      <c r="BG54" s="283" t="str">
        <f t="shared" si="4"/>
        <v xml:space="preserve"> </v>
      </c>
      <c r="BH54" s="283" t="str">
        <f t="shared" si="4"/>
        <v xml:space="preserve"> </v>
      </c>
      <c r="BI54" s="283" t="str">
        <f t="shared" si="4"/>
        <v xml:space="preserve"> </v>
      </c>
    </row>
    <row r="55" spans="1:61" s="249" customFormat="1" ht="14.25" x14ac:dyDescent="0.25">
      <c r="A55" s="299" t="s">
        <v>514</v>
      </c>
      <c r="B55" s="300">
        <f t="shared" ref="B55" si="5">B41*$B$19</f>
        <v>0</v>
      </c>
      <c r="C55" s="300">
        <v>774667.98227145895</v>
      </c>
      <c r="D55" s="300">
        <v>797908.02144670847</v>
      </c>
      <c r="E55" s="300">
        <v>821845.26267589827</v>
      </c>
      <c r="F55" s="300">
        <v>846500.62227692956</v>
      </c>
      <c r="G55" s="300">
        <v>871895.64262938011</v>
      </c>
      <c r="H55" s="300">
        <v>898052.51048040146</v>
      </c>
      <c r="I55" s="300">
        <v>924994.08623415499</v>
      </c>
      <c r="J55" s="300">
        <v>952743.90761299059</v>
      </c>
      <c r="K55" s="300">
        <v>981326.22626924037</v>
      </c>
      <c r="L55" s="300">
        <v>1010766.0114463987</v>
      </c>
      <c r="M55" s="300">
        <v>1041088.9902520953</v>
      </c>
      <c r="N55" s="300">
        <v>1072321.6586416333</v>
      </c>
      <c r="O55" s="300">
        <v>1104491.3070462462</v>
      </c>
      <c r="P55" s="300">
        <v>1137626.0460013507</v>
      </c>
      <c r="Q55" s="300">
        <v>1171754.8281136272</v>
      </c>
      <c r="R55" s="300">
        <v>1206907.4736892718</v>
      </c>
      <c r="S55" s="300">
        <v>1243114.6963622547</v>
      </c>
      <c r="T55" s="300">
        <v>1280408.1360449332</v>
      </c>
      <c r="U55" s="300">
        <v>1318820.3808951287</v>
      </c>
      <c r="V55" s="300">
        <v>1358384.9929443831</v>
      </c>
      <c r="W55" s="300">
        <v>1399136.5410485722</v>
      </c>
      <c r="X55" s="300">
        <v>1441110.6374997003</v>
      </c>
      <c r="Y55" s="300">
        <v>1484343.9563317965</v>
      </c>
      <c r="Z55" s="300">
        <v>1528874.2735938907</v>
      </c>
      <c r="AA55" s="300">
        <v>1574740.5003006232</v>
      </c>
      <c r="AB55" s="300">
        <v>1621982.7153828661</v>
      </c>
      <c r="AC55" s="300">
        <v>1670642.19863833</v>
      </c>
      <c r="AD55" s="300">
        <v>1720761.4636821849</v>
      </c>
      <c r="AE55" s="300">
        <v>1772384.30920357</v>
      </c>
      <c r="AF55" s="300">
        <v>1825555.8372714876</v>
      </c>
      <c r="AG55" s="300">
        <v>1880322.5119136786</v>
      </c>
      <c r="AH55" s="300">
        <v>1936732.1884060549</v>
      </c>
      <c r="AI55" s="300">
        <v>1994834.1535456714</v>
      </c>
      <c r="AJ55" s="300">
        <v>2054679.1769072402</v>
      </c>
      <c r="AK55" s="300">
        <v>2116319.5511161038</v>
      </c>
      <c r="AL55" s="300">
        <v>2179809.1394435647</v>
      </c>
      <c r="AM55" s="300">
        <v>2245203.4124186826</v>
      </c>
      <c r="AN55" s="300">
        <v>2312559.5137295015</v>
      </c>
      <c r="AO55" s="300">
        <v>2381936.3004960222</v>
      </c>
      <c r="AP55" s="300">
        <v>2453394.3908655397</v>
      </c>
      <c r="AQ55" s="300">
        <v>2526996.2225915054</v>
      </c>
      <c r="AR55" s="300">
        <v>2602806.1079512262</v>
      </c>
      <c r="AS55" s="300">
        <v>2680890.2923247288</v>
      </c>
      <c r="AT55" s="300">
        <v>2761317.0017900947</v>
      </c>
      <c r="AU55" s="300">
        <v>2844156.5126858684</v>
      </c>
      <c r="AV55" s="300">
        <v>2929481.2065287489</v>
      </c>
      <c r="AW55" s="300">
        <v>3017365.6432371768</v>
      </c>
      <c r="AX55" s="300">
        <v>3107886.6123878458</v>
      </c>
      <c r="AY55" s="300">
        <v>3201123.2101004678</v>
      </c>
      <c r="AZ55" s="300">
        <v>3297156.9049390103</v>
      </c>
      <c r="BA55" s="300" t="s">
        <v>503</v>
      </c>
      <c r="BB55" s="300" t="s">
        <v>503</v>
      </c>
      <c r="BC55" s="300" t="s">
        <v>503</v>
      </c>
      <c r="BD55" s="300" t="s">
        <v>503</v>
      </c>
      <c r="BE55" s="300" t="s">
        <v>503</v>
      </c>
      <c r="BF55" s="300" t="s">
        <v>503</v>
      </c>
      <c r="BG55" s="300" t="s">
        <v>503</v>
      </c>
      <c r="BH55" s="300" t="s">
        <v>503</v>
      </c>
      <c r="BI55" s="300" t="s">
        <v>503</v>
      </c>
    </row>
    <row r="56" spans="1:61" x14ac:dyDescent="0.25">
      <c r="A56" s="301" t="s">
        <v>515</v>
      </c>
      <c r="B56" s="302">
        <f t="shared" ref="B56" si="6">SUM(B57:B62)</f>
        <v>0</v>
      </c>
      <c r="C56" s="302">
        <v>7802469.8274000017</v>
      </c>
      <c r="D56" s="302">
        <v>8130076.3948000018</v>
      </c>
      <c r="E56" s="302">
        <v>8470662.1622000039</v>
      </c>
      <c r="F56" s="302">
        <v>8824746.297600003</v>
      </c>
      <c r="G56" s="302">
        <v>9192868.7357200012</v>
      </c>
      <c r="H56" s="302">
        <v>9575591.0086688045</v>
      </c>
      <c r="I56" s="302">
        <v>9973497.1098395549</v>
      </c>
      <c r="J56" s="302">
        <v>10387194.39236114</v>
      </c>
      <c r="K56" s="302">
        <v>10817314.503487587</v>
      </c>
      <c r="L56" s="302">
        <v>11264514.35636309</v>
      </c>
      <c r="M56" s="302">
        <v>11729477.140657613</v>
      </c>
      <c r="N56" s="302">
        <v>12212913.373627918</v>
      </c>
      <c r="O56" s="302">
        <v>12715561.993221033</v>
      </c>
      <c r="P56" s="302">
        <v>13238191.494901875</v>
      </c>
      <c r="Q56" s="302">
        <v>13781601.113953952</v>
      </c>
      <c r="R56" s="302">
        <v>14346622.05507211</v>
      </c>
      <c r="S56" s="302">
        <v>14934118.771138996</v>
      </c>
      <c r="T56" s="302">
        <v>15544990.293152552</v>
      </c>
      <c r="U56" s="302">
        <v>16180171.613350658</v>
      </c>
      <c r="V56" s="302">
        <v>16840635.123660684</v>
      </c>
      <c r="W56" s="302">
        <v>17527392.111687109</v>
      </c>
      <c r="X56" s="302">
        <v>18241494.316538598</v>
      </c>
      <c r="Y56" s="302">
        <v>18984035.546888139</v>
      </c>
      <c r="Z56" s="302">
        <v>19756153.363755669</v>
      </c>
      <c r="AA56" s="302">
        <v>20559030.830601897</v>
      </c>
      <c r="AB56" s="302">
        <v>21393898.333425976</v>
      </c>
      <c r="AC56" s="302">
        <v>22262035.473667014</v>
      </c>
      <c r="AD56" s="302">
        <v>23164773.036821693</v>
      </c>
      <c r="AE56" s="302">
        <v>24103495.039806567</v>
      </c>
      <c r="AF56" s="302">
        <v>25079640.860214829</v>
      </c>
      <c r="AG56" s="302">
        <v>26094707.450743418</v>
      </c>
      <c r="AH56" s="302">
        <v>27150251.642197158</v>
      </c>
      <c r="AI56" s="302">
        <v>28247892.538613044</v>
      </c>
      <c r="AJ56" s="302">
        <v>29389314.008189574</v>
      </c>
      <c r="AK56" s="302">
        <v>30576267.273853149</v>
      </c>
      <c r="AL56" s="302">
        <v>31810573.607447281</v>
      </c>
      <c r="AM56" s="302">
        <v>33094127.13168918</v>
      </c>
      <c r="AN56" s="302">
        <v>34428897.734204747</v>
      </c>
      <c r="AO56" s="302">
        <v>35816934.098124936</v>
      </c>
      <c r="AP56" s="302">
        <v>37260366.853905931</v>
      </c>
      <c r="AQ56" s="302">
        <v>38761411.85722217</v>
      </c>
      <c r="AR56" s="302">
        <v>40322373.597975068</v>
      </c>
      <c r="AS56" s="302">
        <v>41945648.745662071</v>
      </c>
      <c r="AT56" s="302">
        <v>43633729.836560547</v>
      </c>
      <c r="AU56" s="302">
        <v>45389209.108398974</v>
      </c>
      <c r="AV56" s="302">
        <v>47214782.488414928</v>
      </c>
      <c r="AW56" s="302">
        <v>49113253.740935527</v>
      </c>
      <c r="AX56" s="302">
        <v>51087538.780860953</v>
      </c>
      <c r="AY56" s="302">
        <v>53140670.159687392</v>
      </c>
      <c r="AZ56" s="302">
        <v>55275801.730970897</v>
      </c>
      <c r="BA56" s="302" t="s">
        <v>503</v>
      </c>
      <c r="BB56" s="302" t="s">
        <v>503</v>
      </c>
      <c r="BC56" s="302" t="s">
        <v>503</v>
      </c>
      <c r="BD56" s="302" t="s">
        <v>503</v>
      </c>
      <c r="BE56" s="302" t="s">
        <v>503</v>
      </c>
      <c r="BF56" s="302" t="s">
        <v>503</v>
      </c>
      <c r="BG56" s="302" t="s">
        <v>503</v>
      </c>
      <c r="BH56" s="302" t="s">
        <v>503</v>
      </c>
      <c r="BI56" s="302" t="s">
        <v>503</v>
      </c>
    </row>
    <row r="57" spans="1:61" x14ac:dyDescent="0.25">
      <c r="A57" s="303" t="s">
        <v>516</v>
      </c>
      <c r="B57" s="302">
        <f t="shared" ref="B57:B58" si="7">-B43*1000/1.2</f>
        <v>0</v>
      </c>
      <c r="C57" s="302">
        <v>8112000.0000000019</v>
      </c>
      <c r="D57" s="302">
        <v>8436480.0000000019</v>
      </c>
      <c r="E57" s="302">
        <v>8773939.200000003</v>
      </c>
      <c r="F57" s="302">
        <v>9124896.768000003</v>
      </c>
      <c r="G57" s="302">
        <v>9489892.638720002</v>
      </c>
      <c r="H57" s="302">
        <v>9869488.3442688044</v>
      </c>
      <c r="I57" s="302">
        <v>10264267.878039556</v>
      </c>
      <c r="J57" s="302">
        <v>10674838.59316114</v>
      </c>
      <c r="K57" s="302">
        <v>11101832.136887588</v>
      </c>
      <c r="L57" s="302">
        <v>11545905.422363089</v>
      </c>
      <c r="M57" s="302">
        <v>12007741.639257614</v>
      </c>
      <c r="N57" s="302">
        <v>12488051.304827917</v>
      </c>
      <c r="O57" s="302">
        <v>12987573.357021034</v>
      </c>
      <c r="P57" s="302">
        <v>13507076.291301874</v>
      </c>
      <c r="Q57" s="302">
        <v>14047359.342953952</v>
      </c>
      <c r="R57" s="302">
        <v>14609253.716672109</v>
      </c>
      <c r="S57" s="302">
        <v>15193623.865338996</v>
      </c>
      <c r="T57" s="302">
        <v>15801368.819952551</v>
      </c>
      <c r="U57" s="302">
        <v>16433423.572750658</v>
      </c>
      <c r="V57" s="302">
        <v>17090760.515660685</v>
      </c>
      <c r="W57" s="302">
        <v>17774390.936287109</v>
      </c>
      <c r="X57" s="302">
        <v>18485366.573738597</v>
      </c>
      <c r="Y57" s="302">
        <v>19224781.236688141</v>
      </c>
      <c r="Z57" s="302">
        <v>19993772.48615567</v>
      </c>
      <c r="AA57" s="302">
        <v>20793523.385601897</v>
      </c>
      <c r="AB57" s="302">
        <v>21625264.321025975</v>
      </c>
      <c r="AC57" s="302">
        <v>22490274.893867016</v>
      </c>
      <c r="AD57" s="302">
        <v>23389885.889621694</v>
      </c>
      <c r="AE57" s="302">
        <v>24325481.325206567</v>
      </c>
      <c r="AF57" s="302">
        <v>25298500.578214828</v>
      </c>
      <c r="AG57" s="302">
        <v>26310440.601343419</v>
      </c>
      <c r="AH57" s="302">
        <v>27362858.225397158</v>
      </c>
      <c r="AI57" s="302">
        <v>28457372.554413043</v>
      </c>
      <c r="AJ57" s="302">
        <v>29595667.456589572</v>
      </c>
      <c r="AK57" s="302">
        <v>30779494.15485315</v>
      </c>
      <c r="AL57" s="302">
        <v>32010673.921047281</v>
      </c>
      <c r="AM57" s="302">
        <v>33291100.877889179</v>
      </c>
      <c r="AN57" s="302">
        <v>34622744.913004749</v>
      </c>
      <c r="AO57" s="302">
        <v>36007654.709524937</v>
      </c>
      <c r="AP57" s="302">
        <v>37447960.897905931</v>
      </c>
      <c r="AQ57" s="302">
        <v>38945879.333822168</v>
      </c>
      <c r="AR57" s="302">
        <v>40503714.507175066</v>
      </c>
      <c r="AS57" s="302">
        <v>42123863.087462068</v>
      </c>
      <c r="AT57" s="302">
        <v>43808817.610960551</v>
      </c>
      <c r="AU57" s="302">
        <v>45561170.315398976</v>
      </c>
      <c r="AV57" s="302">
        <v>47383617.12801493</v>
      </c>
      <c r="AW57" s="302">
        <v>49278961.813135527</v>
      </c>
      <c r="AX57" s="302">
        <v>51250120.285660952</v>
      </c>
      <c r="AY57" s="302">
        <v>53300125.097087391</v>
      </c>
      <c r="AZ57" s="302">
        <v>55432130.100970894</v>
      </c>
      <c r="BA57" s="302" t="s">
        <v>503</v>
      </c>
      <c r="BB57" s="302" t="s">
        <v>503</v>
      </c>
      <c r="BC57" s="302" t="s">
        <v>503</v>
      </c>
      <c r="BD57" s="302" t="s">
        <v>503</v>
      </c>
      <c r="BE57" s="302" t="s">
        <v>503</v>
      </c>
      <c r="BF57" s="302" t="s">
        <v>503</v>
      </c>
      <c r="BG57" s="302" t="s">
        <v>503</v>
      </c>
      <c r="BH57" s="302" t="s">
        <v>503</v>
      </c>
      <c r="BI57" s="302" t="s">
        <v>503</v>
      </c>
    </row>
    <row r="58" spans="1:61" x14ac:dyDescent="0.25">
      <c r="A58" s="303" t="str">
        <f>A23</f>
        <v>Прочие расходы при эксплуатации объекта, руб. без НДС</v>
      </c>
      <c r="B58" s="302">
        <f t="shared" si="7"/>
        <v>0</v>
      </c>
      <c r="C58" s="302">
        <v>0</v>
      </c>
      <c r="D58" s="302">
        <v>0</v>
      </c>
      <c r="E58" s="302">
        <v>0</v>
      </c>
      <c r="F58" s="302">
        <v>0</v>
      </c>
      <c r="G58" s="302">
        <v>0</v>
      </c>
      <c r="H58" s="302">
        <v>0</v>
      </c>
      <c r="I58" s="302">
        <v>0</v>
      </c>
      <c r="J58" s="302">
        <v>0</v>
      </c>
      <c r="K58" s="302">
        <v>0</v>
      </c>
      <c r="L58" s="302">
        <v>0</v>
      </c>
      <c r="M58" s="302">
        <v>0</v>
      </c>
      <c r="N58" s="302">
        <v>0</v>
      </c>
      <c r="O58" s="302">
        <v>0</v>
      </c>
      <c r="P58" s="302">
        <v>0</v>
      </c>
      <c r="Q58" s="302">
        <v>0</v>
      </c>
      <c r="R58" s="302">
        <v>0</v>
      </c>
      <c r="S58" s="302">
        <v>0</v>
      </c>
      <c r="T58" s="302">
        <v>0</v>
      </c>
      <c r="U58" s="302">
        <v>0</v>
      </c>
      <c r="V58" s="302">
        <v>0</v>
      </c>
      <c r="W58" s="302">
        <v>0</v>
      </c>
      <c r="X58" s="302">
        <v>0</v>
      </c>
      <c r="Y58" s="302">
        <v>0</v>
      </c>
      <c r="Z58" s="302">
        <v>0</v>
      </c>
      <c r="AA58" s="302">
        <v>0</v>
      </c>
      <c r="AB58" s="302">
        <v>0</v>
      </c>
      <c r="AC58" s="302">
        <v>0</v>
      </c>
      <c r="AD58" s="302">
        <v>0</v>
      </c>
      <c r="AE58" s="302">
        <v>0</v>
      </c>
      <c r="AF58" s="302">
        <v>0</v>
      </c>
      <c r="AG58" s="302">
        <v>0</v>
      </c>
      <c r="AH58" s="302">
        <v>0</v>
      </c>
      <c r="AI58" s="302">
        <v>0</v>
      </c>
      <c r="AJ58" s="302">
        <v>0</v>
      </c>
      <c r="AK58" s="302">
        <v>0</v>
      </c>
      <c r="AL58" s="302">
        <v>0</v>
      </c>
      <c r="AM58" s="302">
        <v>0</v>
      </c>
      <c r="AN58" s="302">
        <v>0</v>
      </c>
      <c r="AO58" s="302">
        <v>0</v>
      </c>
      <c r="AP58" s="302">
        <v>0</v>
      </c>
      <c r="AQ58" s="302">
        <v>0</v>
      </c>
      <c r="AR58" s="302">
        <v>0</v>
      </c>
      <c r="AS58" s="302">
        <v>0</v>
      </c>
      <c r="AT58" s="302">
        <v>0</v>
      </c>
      <c r="AU58" s="302">
        <v>0</v>
      </c>
      <c r="AV58" s="302">
        <v>0</v>
      </c>
      <c r="AW58" s="302">
        <v>0</v>
      </c>
      <c r="AX58" s="302">
        <v>0</v>
      </c>
      <c r="AY58" s="302">
        <v>0</v>
      </c>
      <c r="AZ58" s="302">
        <v>0</v>
      </c>
      <c r="BA58" s="302" t="s">
        <v>503</v>
      </c>
      <c r="BB58" s="302" t="s">
        <v>503</v>
      </c>
      <c r="BC58" s="302" t="s">
        <v>503</v>
      </c>
      <c r="BD58" s="302" t="s">
        <v>503</v>
      </c>
      <c r="BE58" s="302" t="s">
        <v>503</v>
      </c>
      <c r="BF58" s="302" t="s">
        <v>503</v>
      </c>
      <c r="BG58" s="302" t="s">
        <v>503</v>
      </c>
      <c r="BH58" s="302" t="s">
        <v>503</v>
      </c>
      <c r="BI58" s="302" t="s">
        <v>503</v>
      </c>
    </row>
    <row r="59" spans="1:61" x14ac:dyDescent="0.25">
      <c r="A59" s="303" t="s">
        <v>503</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row>
    <row r="60" spans="1:61" x14ac:dyDescent="0.25">
      <c r="A60" s="303" t="s">
        <v>503</v>
      </c>
      <c r="B60" s="302">
        <f t="shared" ref="B60" si="8">-$B$28*(1+B$40)*$B$19*365</f>
        <v>0</v>
      </c>
      <c r="C60" s="302">
        <v>0</v>
      </c>
      <c r="D60" s="302">
        <v>0</v>
      </c>
      <c r="E60" s="302">
        <v>0</v>
      </c>
      <c r="F60" s="302">
        <v>0</v>
      </c>
      <c r="G60" s="302">
        <v>0</v>
      </c>
      <c r="H60" s="302">
        <v>0</v>
      </c>
      <c r="I60" s="302">
        <v>0</v>
      </c>
      <c r="J60" s="302">
        <v>0</v>
      </c>
      <c r="K60" s="302">
        <v>0</v>
      </c>
      <c r="L60" s="302">
        <v>0</v>
      </c>
      <c r="M60" s="302">
        <v>0</v>
      </c>
      <c r="N60" s="302">
        <v>0</v>
      </c>
      <c r="O60" s="302">
        <v>0</v>
      </c>
      <c r="P60" s="302">
        <v>0</v>
      </c>
      <c r="Q60" s="302">
        <v>0</v>
      </c>
      <c r="R60" s="302">
        <v>0</v>
      </c>
      <c r="S60" s="302">
        <v>0</v>
      </c>
      <c r="T60" s="302">
        <v>0</v>
      </c>
      <c r="U60" s="302">
        <v>0</v>
      </c>
      <c r="V60" s="302">
        <v>0</v>
      </c>
      <c r="W60" s="302">
        <v>0</v>
      </c>
      <c r="X60" s="302">
        <v>0</v>
      </c>
      <c r="Y60" s="302">
        <v>0</v>
      </c>
      <c r="Z60" s="302">
        <v>0</v>
      </c>
      <c r="AA60" s="302">
        <v>0</v>
      </c>
      <c r="AB60" s="302">
        <v>0</v>
      </c>
      <c r="AC60" s="302">
        <v>0</v>
      </c>
      <c r="AD60" s="302">
        <v>0</v>
      </c>
      <c r="AE60" s="302">
        <v>0</v>
      </c>
      <c r="AF60" s="302">
        <v>0</v>
      </c>
      <c r="AG60" s="302">
        <v>0</v>
      </c>
      <c r="AH60" s="302">
        <v>0</v>
      </c>
      <c r="AI60" s="302">
        <v>0</v>
      </c>
      <c r="AJ60" s="302">
        <v>0</v>
      </c>
      <c r="AK60" s="302">
        <v>0</v>
      </c>
      <c r="AL60" s="302">
        <v>0</v>
      </c>
      <c r="AM60" s="302">
        <v>0</v>
      </c>
      <c r="AN60" s="302">
        <v>0</v>
      </c>
      <c r="AO60" s="302">
        <v>0</v>
      </c>
      <c r="AP60" s="302">
        <v>0</v>
      </c>
      <c r="AQ60" s="302">
        <v>0</v>
      </c>
      <c r="AR60" s="302">
        <v>0</v>
      </c>
      <c r="AS60" s="302">
        <v>0</v>
      </c>
      <c r="AT60" s="302">
        <v>0</v>
      </c>
      <c r="AU60" s="302">
        <v>0</v>
      </c>
      <c r="AV60" s="302">
        <v>0</v>
      </c>
      <c r="AW60" s="302">
        <v>0</v>
      </c>
      <c r="AX60" s="302">
        <v>0</v>
      </c>
      <c r="AY60" s="302">
        <v>0</v>
      </c>
      <c r="AZ60" s="302">
        <v>0</v>
      </c>
      <c r="BA60" s="302" t="s">
        <v>503</v>
      </c>
      <c r="BB60" s="302" t="s">
        <v>503</v>
      </c>
      <c r="BC60" s="302" t="s">
        <v>503</v>
      </c>
      <c r="BD60" s="302" t="s">
        <v>503</v>
      </c>
      <c r="BE60" s="302" t="s">
        <v>503</v>
      </c>
      <c r="BF60" s="302" t="s">
        <v>503</v>
      </c>
      <c r="BG60" s="302" t="s">
        <v>503</v>
      </c>
      <c r="BH60" s="302" t="s">
        <v>503</v>
      </c>
      <c r="BI60" s="302" t="s">
        <v>503</v>
      </c>
    </row>
    <row r="61" spans="1:61" x14ac:dyDescent="0.25">
      <c r="A61" s="303" t="s">
        <v>503</v>
      </c>
      <c r="B61" s="302"/>
      <c r="C61" s="302">
        <v>0</v>
      </c>
      <c r="D61" s="302">
        <v>0</v>
      </c>
      <c r="E61" s="302">
        <v>0</v>
      </c>
      <c r="F61" s="302">
        <v>0</v>
      </c>
      <c r="G61" s="302">
        <v>0</v>
      </c>
      <c r="H61" s="302">
        <v>0</v>
      </c>
      <c r="I61" s="302">
        <v>0</v>
      </c>
      <c r="J61" s="302">
        <v>0</v>
      </c>
      <c r="K61" s="302">
        <v>0</v>
      </c>
      <c r="L61" s="302">
        <v>0</v>
      </c>
      <c r="M61" s="302">
        <v>0</v>
      </c>
      <c r="N61" s="302">
        <v>0</v>
      </c>
      <c r="O61" s="302">
        <v>0</v>
      </c>
      <c r="P61" s="302">
        <v>0</v>
      </c>
      <c r="Q61" s="302">
        <v>0</v>
      </c>
      <c r="R61" s="302">
        <v>0</v>
      </c>
      <c r="S61" s="302">
        <v>0</v>
      </c>
      <c r="T61" s="302">
        <v>0</v>
      </c>
      <c r="U61" s="302">
        <v>0</v>
      </c>
      <c r="V61" s="302">
        <v>0</v>
      </c>
      <c r="W61" s="302">
        <v>0</v>
      </c>
      <c r="X61" s="302">
        <v>0</v>
      </c>
      <c r="Y61" s="302">
        <v>0</v>
      </c>
      <c r="Z61" s="302">
        <v>0</v>
      </c>
      <c r="AA61" s="302">
        <v>0</v>
      </c>
      <c r="AB61" s="302">
        <v>0</v>
      </c>
      <c r="AC61" s="302">
        <v>0</v>
      </c>
      <c r="AD61" s="302">
        <v>0</v>
      </c>
      <c r="AE61" s="302">
        <v>0</v>
      </c>
      <c r="AF61" s="302">
        <v>0</v>
      </c>
      <c r="AG61" s="302">
        <v>0</v>
      </c>
      <c r="AH61" s="302">
        <v>0</v>
      </c>
      <c r="AI61" s="302">
        <v>0</v>
      </c>
      <c r="AJ61" s="302">
        <v>0</v>
      </c>
      <c r="AK61" s="302">
        <v>0</v>
      </c>
      <c r="AL61" s="302">
        <v>0</v>
      </c>
      <c r="AM61" s="302">
        <v>0</v>
      </c>
      <c r="AN61" s="302">
        <v>0</v>
      </c>
      <c r="AO61" s="302">
        <v>0</v>
      </c>
      <c r="AP61" s="302">
        <v>0</v>
      </c>
      <c r="AQ61" s="302">
        <v>0</v>
      </c>
      <c r="AR61" s="302">
        <v>0</v>
      </c>
      <c r="AS61" s="302">
        <v>0</v>
      </c>
      <c r="AT61" s="302">
        <v>0</v>
      </c>
      <c r="AU61" s="302">
        <v>0</v>
      </c>
      <c r="AV61" s="302">
        <v>0</v>
      </c>
      <c r="AW61" s="302">
        <v>0</v>
      </c>
      <c r="AX61" s="302">
        <v>0</v>
      </c>
      <c r="AY61" s="302">
        <v>0</v>
      </c>
      <c r="AZ61" s="302">
        <v>0</v>
      </c>
      <c r="BA61" s="302" t="s">
        <v>617</v>
      </c>
      <c r="BB61" s="302" t="s">
        <v>617</v>
      </c>
      <c r="BC61" s="302" t="s">
        <v>617</v>
      </c>
      <c r="BD61" s="302" t="s">
        <v>617</v>
      </c>
      <c r="BE61" s="302" t="s">
        <v>617</v>
      </c>
      <c r="BF61" s="302" t="s">
        <v>617</v>
      </c>
      <c r="BG61" s="302" t="s">
        <v>617</v>
      </c>
      <c r="BH61" s="302" t="s">
        <v>617</v>
      </c>
      <c r="BI61" s="302" t="s">
        <v>617</v>
      </c>
    </row>
    <row r="62" spans="1:61" x14ac:dyDescent="0.25">
      <c r="A62" s="303" t="s">
        <v>517</v>
      </c>
      <c r="B62" s="302"/>
      <c r="C62" s="302">
        <v>-309530.17260000005</v>
      </c>
      <c r="D62" s="302">
        <v>-306403.60519999999</v>
      </c>
      <c r="E62" s="302">
        <v>-303277.03780000005</v>
      </c>
      <c r="F62" s="302">
        <v>-300150.47039999999</v>
      </c>
      <c r="G62" s="302">
        <v>-297023.90300000005</v>
      </c>
      <c r="H62" s="302">
        <v>-293897.33560000005</v>
      </c>
      <c r="I62" s="302">
        <v>-290770.76819999999</v>
      </c>
      <c r="J62" s="302">
        <v>-287644.20080000005</v>
      </c>
      <c r="K62" s="302">
        <v>-284517.63340000005</v>
      </c>
      <c r="L62" s="302">
        <v>-281391.06600000005</v>
      </c>
      <c r="M62" s="302">
        <v>-278264.49860000005</v>
      </c>
      <c r="N62" s="302">
        <v>-275137.93119999999</v>
      </c>
      <c r="O62" s="302">
        <v>-272011.36380000005</v>
      </c>
      <c r="P62" s="302">
        <v>-268884.79640000005</v>
      </c>
      <c r="Q62" s="302">
        <v>-265758.22900000005</v>
      </c>
      <c r="R62" s="302">
        <v>-262631.66160000005</v>
      </c>
      <c r="S62" s="302">
        <v>-259505.09420000002</v>
      </c>
      <c r="T62" s="302">
        <v>-256378.52680000002</v>
      </c>
      <c r="U62" s="302">
        <v>-253251.95940000002</v>
      </c>
      <c r="V62" s="302">
        <v>-250125.39200000002</v>
      </c>
      <c r="W62" s="302">
        <v>-246998.82459999999</v>
      </c>
      <c r="X62" s="302">
        <v>-243872.25720000002</v>
      </c>
      <c r="Y62" s="302">
        <v>-240745.68979999999</v>
      </c>
      <c r="Z62" s="302">
        <v>-237619.12240000002</v>
      </c>
      <c r="AA62" s="302">
        <v>-234492.55499999999</v>
      </c>
      <c r="AB62" s="302">
        <v>-231365.98759999999</v>
      </c>
      <c r="AC62" s="302">
        <v>-228239.42019999996</v>
      </c>
      <c r="AD62" s="302">
        <v>-225112.85279999999</v>
      </c>
      <c r="AE62" s="302">
        <v>-221986.28539999996</v>
      </c>
      <c r="AF62" s="302">
        <v>-218859.71799999999</v>
      </c>
      <c r="AG62" s="302">
        <v>-215733.15059999999</v>
      </c>
      <c r="AH62" s="302">
        <v>-212606.58319999999</v>
      </c>
      <c r="AI62" s="302">
        <v>-209480.01579999996</v>
      </c>
      <c r="AJ62" s="302">
        <v>-206353.44839999996</v>
      </c>
      <c r="AK62" s="302">
        <v>-203226.88099999999</v>
      </c>
      <c r="AL62" s="302">
        <v>-200100.31359999996</v>
      </c>
      <c r="AM62" s="302">
        <v>-196973.74619999994</v>
      </c>
      <c r="AN62" s="302">
        <v>-193847.17879999997</v>
      </c>
      <c r="AO62" s="302">
        <v>-190720.61139999997</v>
      </c>
      <c r="AP62" s="302">
        <v>-187594.04399999994</v>
      </c>
      <c r="AQ62" s="302">
        <v>-184467.47659999994</v>
      </c>
      <c r="AR62" s="302">
        <v>-181340.90919999994</v>
      </c>
      <c r="AS62" s="302">
        <v>-178214.34179999994</v>
      </c>
      <c r="AT62" s="302">
        <v>-175087.77439999994</v>
      </c>
      <c r="AU62" s="302">
        <v>-171961.20699999994</v>
      </c>
      <c r="AV62" s="302">
        <v>-168834.63959999994</v>
      </c>
      <c r="AW62" s="302">
        <v>-165708.07219999991</v>
      </c>
      <c r="AX62" s="302">
        <v>-162581.50479999991</v>
      </c>
      <c r="AY62" s="302">
        <v>-159454.93739999991</v>
      </c>
      <c r="AZ62" s="302">
        <v>-156328.36999999991</v>
      </c>
      <c r="BA62" s="302">
        <v>-156328.36999999991</v>
      </c>
      <c r="BB62" s="302">
        <v>-156328.36999999991</v>
      </c>
      <c r="BC62" s="302">
        <v>-156328.36999999991</v>
      </c>
      <c r="BD62" s="302">
        <v>-156328.36999999991</v>
      </c>
      <c r="BE62" s="302">
        <v>-156328.36999999991</v>
      </c>
      <c r="BF62" s="302">
        <v>-156328.36999999991</v>
      </c>
      <c r="BG62" s="302">
        <v>-156328.36999999991</v>
      </c>
      <c r="BH62" s="302">
        <v>-156328.36999999991</v>
      </c>
      <c r="BI62" s="302">
        <v>-156328.36999999991</v>
      </c>
    </row>
    <row r="63" spans="1:61" s="249" customFormat="1" ht="14.25" x14ac:dyDescent="0.25">
      <c r="A63" s="304" t="s">
        <v>608</v>
      </c>
      <c r="B63" s="300">
        <f t="shared" ref="B63" si="9">B55+B56</f>
        <v>0</v>
      </c>
      <c r="C63" s="300">
        <v>8577137.8096714616</v>
      </c>
      <c r="D63" s="300">
        <v>8927984.4162467103</v>
      </c>
      <c r="E63" s="300">
        <v>9292507.424875902</v>
      </c>
      <c r="F63" s="300">
        <v>9671246.9198769331</v>
      </c>
      <c r="G63" s="300">
        <v>10064764.378349381</v>
      </c>
      <c r="H63" s="300">
        <v>10473643.519149207</v>
      </c>
      <c r="I63" s="300">
        <v>10898491.196073709</v>
      </c>
      <c r="J63" s="300">
        <v>11339938.29997413</v>
      </c>
      <c r="K63" s="300">
        <v>11798640.729756827</v>
      </c>
      <c r="L63" s="300">
        <v>12275280.367809489</v>
      </c>
      <c r="M63" s="300">
        <v>12770566.130909707</v>
      </c>
      <c r="N63" s="300">
        <v>13285235.03226955</v>
      </c>
      <c r="O63" s="300">
        <v>13820053.300267279</v>
      </c>
      <c r="P63" s="300">
        <v>14375817.540903226</v>
      </c>
      <c r="Q63" s="300">
        <v>14953355.942067578</v>
      </c>
      <c r="R63" s="300">
        <v>15553529.528761381</v>
      </c>
      <c r="S63" s="300">
        <v>16177233.467501251</v>
      </c>
      <c r="T63" s="300">
        <v>16825398.429197486</v>
      </c>
      <c r="U63" s="300">
        <v>17498991.994245786</v>
      </c>
      <c r="V63" s="300">
        <v>18199020.116605066</v>
      </c>
      <c r="W63" s="300">
        <v>18926528.65273568</v>
      </c>
      <c r="X63" s="300">
        <v>19682604.9540383</v>
      </c>
      <c r="Y63" s="300">
        <v>20468379.503219936</v>
      </c>
      <c r="Z63" s="300">
        <v>21285027.637349561</v>
      </c>
      <c r="AA63" s="300">
        <v>22133771.330902521</v>
      </c>
      <c r="AB63" s="300">
        <v>23015881.048808843</v>
      </c>
      <c r="AC63" s="300">
        <v>23932677.672305346</v>
      </c>
      <c r="AD63" s="300">
        <v>24885534.500503879</v>
      </c>
      <c r="AE63" s="300">
        <v>25875879.349010136</v>
      </c>
      <c r="AF63" s="300">
        <v>26905196.697486319</v>
      </c>
      <c r="AG63" s="300">
        <v>27975029.962657098</v>
      </c>
      <c r="AH63" s="300">
        <v>29086983.830603212</v>
      </c>
      <c r="AI63" s="300">
        <v>30242726.692158714</v>
      </c>
      <c r="AJ63" s="300">
        <v>31443993.185096815</v>
      </c>
      <c r="AK63" s="300">
        <v>32692586.824969254</v>
      </c>
      <c r="AL63" s="300">
        <v>33990382.746890843</v>
      </c>
      <c r="AM63" s="300">
        <v>35339330.544107862</v>
      </c>
      <c r="AN63" s="300">
        <v>36741457.247934252</v>
      </c>
      <c r="AO63" s="300">
        <v>38198870.398620956</v>
      </c>
      <c r="AP63" s="300">
        <v>39713761.244771473</v>
      </c>
      <c r="AQ63" s="300">
        <v>41288408.079813674</v>
      </c>
      <c r="AR63" s="300">
        <v>42925179.705926292</v>
      </c>
      <c r="AS63" s="300">
        <v>44626539.0379868</v>
      </c>
      <c r="AT63" s="300">
        <v>46395046.838350639</v>
      </c>
      <c r="AU63" s="300">
        <v>48233365.621084839</v>
      </c>
      <c r="AV63" s="300">
        <v>50144263.694943674</v>
      </c>
      <c r="AW63" s="300">
        <v>52130619.3841727</v>
      </c>
      <c r="AX63" s="300">
        <v>54195425.393248796</v>
      </c>
      <c r="AY63" s="300">
        <v>56341793.369787857</v>
      </c>
      <c r="AZ63" s="300">
        <v>58572958.635909908</v>
      </c>
      <c r="BA63" s="300" t="s">
        <v>503</v>
      </c>
      <c r="BB63" s="300" t="s">
        <v>503</v>
      </c>
      <c r="BC63" s="300" t="s">
        <v>503</v>
      </c>
      <c r="BD63" s="300" t="s">
        <v>503</v>
      </c>
      <c r="BE63" s="300" t="s">
        <v>503</v>
      </c>
      <c r="BF63" s="300" t="s">
        <v>503</v>
      </c>
      <c r="BG63" s="300" t="s">
        <v>503</v>
      </c>
      <c r="BH63" s="300" t="s">
        <v>503</v>
      </c>
      <c r="BI63" s="300" t="s">
        <v>503</v>
      </c>
    </row>
    <row r="64" spans="1:61" x14ac:dyDescent="0.25">
      <c r="A64" s="303" t="s">
        <v>518</v>
      </c>
      <c r="B64" s="302">
        <v>0</v>
      </c>
      <c r="C64" s="302">
        <v>-284233.40000000002</v>
      </c>
      <c r="D64" s="302">
        <v>-284233.40000000002</v>
      </c>
      <c r="E64" s="302">
        <v>-284233.40000000002</v>
      </c>
      <c r="F64" s="302">
        <v>-284233.40000000002</v>
      </c>
      <c r="G64" s="302">
        <v>-284233.40000000002</v>
      </c>
      <c r="H64" s="302">
        <v>-284233.40000000002</v>
      </c>
      <c r="I64" s="302">
        <v>-284233.40000000002</v>
      </c>
      <c r="J64" s="302">
        <v>-284233.40000000002</v>
      </c>
      <c r="K64" s="302">
        <v>-284233.40000000002</v>
      </c>
      <c r="L64" s="302">
        <v>-284233.40000000002</v>
      </c>
      <c r="M64" s="302">
        <v>-284233.40000000002</v>
      </c>
      <c r="N64" s="302">
        <v>-284233.40000000002</v>
      </c>
      <c r="O64" s="302">
        <v>-284233.40000000002</v>
      </c>
      <c r="P64" s="302">
        <v>-284233.40000000002</v>
      </c>
      <c r="Q64" s="302">
        <v>-284233.40000000002</v>
      </c>
      <c r="R64" s="302">
        <v>-284233.40000000002</v>
      </c>
      <c r="S64" s="302">
        <v>-284233.40000000002</v>
      </c>
      <c r="T64" s="302">
        <v>-284233.40000000002</v>
      </c>
      <c r="U64" s="302">
        <v>-284233.40000000002</v>
      </c>
      <c r="V64" s="302">
        <v>-284233.40000000002</v>
      </c>
      <c r="W64" s="302">
        <v>-284233.40000000002</v>
      </c>
      <c r="X64" s="302">
        <v>-284233.40000000002</v>
      </c>
      <c r="Y64" s="302">
        <v>-284233.40000000002</v>
      </c>
      <c r="Z64" s="302">
        <v>-284233.40000000002</v>
      </c>
      <c r="AA64" s="302">
        <v>-284233.40000000002</v>
      </c>
      <c r="AB64" s="302">
        <v>-284233.40000000002</v>
      </c>
      <c r="AC64" s="302">
        <v>-284233.40000000002</v>
      </c>
      <c r="AD64" s="302">
        <v>-284233.40000000002</v>
      </c>
      <c r="AE64" s="302">
        <v>-284233.40000000002</v>
      </c>
      <c r="AF64" s="302">
        <v>-284233.40000000002</v>
      </c>
      <c r="AG64" s="302">
        <v>-284233.40000000002</v>
      </c>
      <c r="AH64" s="302">
        <v>-284233.40000000002</v>
      </c>
      <c r="AI64" s="302">
        <v>-284233.40000000002</v>
      </c>
      <c r="AJ64" s="302">
        <v>-284233.40000000002</v>
      </c>
      <c r="AK64" s="302">
        <v>-284233.40000000002</v>
      </c>
      <c r="AL64" s="302">
        <v>-284233.40000000002</v>
      </c>
      <c r="AM64" s="302">
        <v>-284233.40000000002</v>
      </c>
      <c r="AN64" s="302">
        <v>-284233.40000000002</v>
      </c>
      <c r="AO64" s="302">
        <v>-284233.40000000002</v>
      </c>
      <c r="AP64" s="302">
        <v>-284233.40000000002</v>
      </c>
      <c r="AQ64" s="302">
        <v>-284233.40000000002</v>
      </c>
      <c r="AR64" s="302">
        <v>-284233.40000000002</v>
      </c>
      <c r="AS64" s="302">
        <v>-284233.40000000002</v>
      </c>
      <c r="AT64" s="302">
        <v>-284233.40000000002</v>
      </c>
      <c r="AU64" s="302">
        <v>-284233.40000000002</v>
      </c>
      <c r="AV64" s="302">
        <v>-284233.40000000002</v>
      </c>
      <c r="AW64" s="302">
        <v>-284233.40000000002</v>
      </c>
      <c r="AX64" s="302">
        <v>-284233.40000000002</v>
      </c>
      <c r="AY64" s="302">
        <v>-284233.40000000002</v>
      </c>
      <c r="AZ64" s="302">
        <v>-284233.40000000002</v>
      </c>
      <c r="BA64" s="302" t="s">
        <v>617</v>
      </c>
      <c r="BB64" s="302" t="s">
        <v>617</v>
      </c>
      <c r="BC64" s="302" t="s">
        <v>617</v>
      </c>
      <c r="BD64" s="302" t="s">
        <v>617</v>
      </c>
      <c r="BE64" s="302" t="s">
        <v>617</v>
      </c>
      <c r="BF64" s="302" t="s">
        <v>617</v>
      </c>
      <c r="BG64" s="302" t="s">
        <v>617</v>
      </c>
      <c r="BH64" s="302" t="s">
        <v>617</v>
      </c>
      <c r="BI64" s="302" t="s">
        <v>617</v>
      </c>
    </row>
    <row r="65" spans="1:61" s="249" customFormat="1" ht="14.25" x14ac:dyDescent="0.25">
      <c r="A65" s="304" t="s">
        <v>609</v>
      </c>
      <c r="B65" s="300">
        <f t="shared" ref="B65" si="10">B63+B64</f>
        <v>0</v>
      </c>
      <c r="C65" s="300">
        <v>8292904.4096714612</v>
      </c>
      <c r="D65" s="300">
        <v>8643751.01624671</v>
      </c>
      <c r="E65" s="300">
        <v>9008274.0248759016</v>
      </c>
      <c r="F65" s="300">
        <v>9387013.5198769327</v>
      </c>
      <c r="G65" s="300">
        <v>9780530.9783493802</v>
      </c>
      <c r="H65" s="300">
        <v>10189410.119149206</v>
      </c>
      <c r="I65" s="300">
        <v>10614257.796073709</v>
      </c>
      <c r="J65" s="300">
        <v>11055704.89997413</v>
      </c>
      <c r="K65" s="300">
        <v>11514407.329756826</v>
      </c>
      <c r="L65" s="300">
        <v>11991046.967809489</v>
      </c>
      <c r="M65" s="300">
        <v>12486332.730909707</v>
      </c>
      <c r="N65" s="300">
        <v>13001001.63226955</v>
      </c>
      <c r="O65" s="300">
        <v>13535819.900267279</v>
      </c>
      <c r="P65" s="300">
        <v>14091584.140903225</v>
      </c>
      <c r="Q65" s="300">
        <v>14669122.542067578</v>
      </c>
      <c r="R65" s="300">
        <v>15269296.128761381</v>
      </c>
      <c r="S65" s="300">
        <v>15893000.067501251</v>
      </c>
      <c r="T65" s="300">
        <v>16541165.029197486</v>
      </c>
      <c r="U65" s="300">
        <v>17214758.594245788</v>
      </c>
      <c r="V65" s="300">
        <v>17914786.716605067</v>
      </c>
      <c r="W65" s="300">
        <v>18642295.252735682</v>
      </c>
      <c r="X65" s="300">
        <v>19398371.554038301</v>
      </c>
      <c r="Y65" s="300">
        <v>20184146.103219938</v>
      </c>
      <c r="Z65" s="300">
        <v>21000794.237349562</v>
      </c>
      <c r="AA65" s="300">
        <v>21849537.930902522</v>
      </c>
      <c r="AB65" s="300">
        <v>22731647.648808844</v>
      </c>
      <c r="AC65" s="300">
        <v>23648444.272305347</v>
      </c>
      <c r="AD65" s="300">
        <v>24601301.100503881</v>
      </c>
      <c r="AE65" s="300">
        <v>25591645.949010137</v>
      </c>
      <c r="AF65" s="300">
        <v>26620963.29748632</v>
      </c>
      <c r="AG65" s="300">
        <v>27690796.562657099</v>
      </c>
      <c r="AH65" s="300">
        <v>28802750.430603214</v>
      </c>
      <c r="AI65" s="300">
        <v>29958493.292158715</v>
      </c>
      <c r="AJ65" s="300">
        <v>31159759.785096817</v>
      </c>
      <c r="AK65" s="300">
        <v>32408353.424969256</v>
      </c>
      <c r="AL65" s="300">
        <v>33706149.346890844</v>
      </c>
      <c r="AM65" s="300">
        <v>35055097.144107863</v>
      </c>
      <c r="AN65" s="300">
        <v>36457223.847934254</v>
      </c>
      <c r="AO65" s="300">
        <v>37914636.998620957</v>
      </c>
      <c r="AP65" s="300">
        <v>39429527.844771475</v>
      </c>
      <c r="AQ65" s="300">
        <v>41004174.679813676</v>
      </c>
      <c r="AR65" s="300">
        <v>42640946.305926293</v>
      </c>
      <c r="AS65" s="300">
        <v>44342305.637986802</v>
      </c>
      <c r="AT65" s="300">
        <v>46110813.43835064</v>
      </c>
      <c r="AU65" s="300">
        <v>47949132.221084841</v>
      </c>
      <c r="AV65" s="300">
        <v>49860030.294943675</v>
      </c>
      <c r="AW65" s="300">
        <v>51846385.984172702</v>
      </c>
      <c r="AX65" s="300">
        <v>53911191.993248798</v>
      </c>
      <c r="AY65" s="300">
        <v>56057559.969787858</v>
      </c>
      <c r="AZ65" s="300">
        <v>58288725.235909909</v>
      </c>
      <c r="BA65" s="300" t="s">
        <v>503</v>
      </c>
      <c r="BB65" s="300" t="s">
        <v>503</v>
      </c>
      <c r="BC65" s="300" t="s">
        <v>503</v>
      </c>
      <c r="BD65" s="300" t="s">
        <v>503</v>
      </c>
      <c r="BE65" s="300" t="s">
        <v>503</v>
      </c>
      <c r="BF65" s="300" t="s">
        <v>503</v>
      </c>
      <c r="BG65" s="300" t="s">
        <v>503</v>
      </c>
      <c r="BH65" s="300" t="s">
        <v>503</v>
      </c>
      <c r="BI65" s="300" t="s">
        <v>503</v>
      </c>
    </row>
    <row r="66" spans="1:61" x14ac:dyDescent="0.25">
      <c r="A66" s="303" t="s">
        <v>519</v>
      </c>
      <c r="B66" s="302">
        <f t="shared" ref="B66:BI66" si="11">-B52</f>
        <v>0</v>
      </c>
      <c r="C66" s="302">
        <f t="shared" si="11"/>
        <v>0</v>
      </c>
      <c r="D66" s="302">
        <f t="shared" si="11"/>
        <v>0</v>
      </c>
      <c r="E66" s="302">
        <f t="shared" si="11"/>
        <v>0</v>
      </c>
      <c r="F66" s="302">
        <f t="shared" si="11"/>
        <v>0</v>
      </c>
      <c r="G66" s="302">
        <f t="shared" si="11"/>
        <v>0</v>
      </c>
      <c r="H66" s="302">
        <f t="shared" si="11"/>
        <v>0</v>
      </c>
      <c r="I66" s="302">
        <f t="shared" si="11"/>
        <v>0</v>
      </c>
      <c r="J66" s="302">
        <f t="shared" si="11"/>
        <v>0</v>
      </c>
      <c r="K66" s="302">
        <f t="shared" si="11"/>
        <v>0</v>
      </c>
      <c r="L66" s="302">
        <f t="shared" si="11"/>
        <v>0</v>
      </c>
      <c r="M66" s="302">
        <f t="shared" si="11"/>
        <v>0</v>
      </c>
      <c r="N66" s="302">
        <f t="shared" si="11"/>
        <v>0</v>
      </c>
      <c r="O66" s="302">
        <f t="shared" si="11"/>
        <v>0</v>
      </c>
      <c r="P66" s="302">
        <f t="shared" si="11"/>
        <v>0</v>
      </c>
      <c r="Q66" s="302">
        <f t="shared" si="11"/>
        <v>0</v>
      </c>
      <c r="R66" s="302">
        <f t="shared" si="11"/>
        <v>0</v>
      </c>
      <c r="S66" s="302">
        <f t="shared" si="11"/>
        <v>0</v>
      </c>
      <c r="T66" s="302">
        <f t="shared" si="11"/>
        <v>0</v>
      </c>
      <c r="U66" s="302">
        <f t="shared" si="11"/>
        <v>0</v>
      </c>
      <c r="V66" s="302">
        <f t="shared" si="11"/>
        <v>0</v>
      </c>
      <c r="W66" s="302">
        <f t="shared" si="11"/>
        <v>0</v>
      </c>
      <c r="X66" s="302">
        <f t="shared" si="11"/>
        <v>0</v>
      </c>
      <c r="Y66" s="302">
        <f t="shared" si="11"/>
        <v>0</v>
      </c>
      <c r="Z66" s="302">
        <f t="shared" si="11"/>
        <v>0</v>
      </c>
      <c r="AA66" s="302">
        <f t="shared" si="11"/>
        <v>0</v>
      </c>
      <c r="AB66" s="302">
        <f t="shared" si="11"/>
        <v>0</v>
      </c>
      <c r="AC66" s="302">
        <f t="shared" si="11"/>
        <v>0</v>
      </c>
      <c r="AD66" s="302">
        <f t="shared" si="11"/>
        <v>0</v>
      </c>
      <c r="AE66" s="302">
        <f t="shared" si="11"/>
        <v>0</v>
      </c>
      <c r="AF66" s="302">
        <f t="shared" si="11"/>
        <v>0</v>
      </c>
      <c r="AG66" s="302">
        <f t="shared" si="11"/>
        <v>0</v>
      </c>
      <c r="AH66" s="302">
        <f t="shared" si="11"/>
        <v>0</v>
      </c>
      <c r="AI66" s="302">
        <f t="shared" si="11"/>
        <v>0</v>
      </c>
      <c r="AJ66" s="302">
        <f t="shared" si="11"/>
        <v>0</v>
      </c>
      <c r="AK66" s="302">
        <f t="shared" si="11"/>
        <v>0</v>
      </c>
      <c r="AL66" s="302">
        <f t="shared" si="11"/>
        <v>0</v>
      </c>
      <c r="AM66" s="302">
        <f t="shared" si="11"/>
        <v>0</v>
      </c>
      <c r="AN66" s="302">
        <f t="shared" si="11"/>
        <v>0</v>
      </c>
      <c r="AO66" s="302">
        <f t="shared" si="11"/>
        <v>0</v>
      </c>
      <c r="AP66" s="302">
        <f t="shared" si="11"/>
        <v>0</v>
      </c>
      <c r="AQ66" s="302">
        <f t="shared" si="11"/>
        <v>0</v>
      </c>
      <c r="AR66" s="302">
        <f t="shared" si="11"/>
        <v>0</v>
      </c>
      <c r="AS66" s="302">
        <f t="shared" si="11"/>
        <v>0</v>
      </c>
      <c r="AT66" s="302">
        <f t="shared" si="11"/>
        <v>0</v>
      </c>
      <c r="AU66" s="302">
        <f t="shared" si="11"/>
        <v>0</v>
      </c>
      <c r="AV66" s="302">
        <f t="shared" si="11"/>
        <v>0</v>
      </c>
      <c r="AW66" s="302">
        <f t="shared" si="11"/>
        <v>0</v>
      </c>
      <c r="AX66" s="302">
        <f t="shared" si="11"/>
        <v>0</v>
      </c>
      <c r="AY66" s="302">
        <f t="shared" si="11"/>
        <v>0</v>
      </c>
      <c r="AZ66" s="302">
        <f t="shared" si="11"/>
        <v>0</v>
      </c>
      <c r="BA66" s="302">
        <f t="shared" si="11"/>
        <v>0</v>
      </c>
      <c r="BB66" s="302">
        <f t="shared" si="11"/>
        <v>0</v>
      </c>
      <c r="BC66" s="302">
        <f t="shared" si="11"/>
        <v>0</v>
      </c>
      <c r="BD66" s="302">
        <f t="shared" si="11"/>
        <v>0</v>
      </c>
      <c r="BE66" s="302">
        <f t="shared" si="11"/>
        <v>0</v>
      </c>
      <c r="BF66" s="302">
        <f t="shared" si="11"/>
        <v>0</v>
      </c>
      <c r="BG66" s="302">
        <f t="shared" si="11"/>
        <v>0</v>
      </c>
      <c r="BH66" s="302">
        <f t="shared" si="11"/>
        <v>0</v>
      </c>
      <c r="BI66" s="302">
        <f t="shared" si="11"/>
        <v>0</v>
      </c>
    </row>
    <row r="67" spans="1:61" s="249" customFormat="1" ht="14.25" x14ac:dyDescent="0.25">
      <c r="A67" s="304" t="s">
        <v>520</v>
      </c>
      <c r="B67" s="300">
        <f>IF([2]Проект!$G$85&gt;0,0,B65+B66)</f>
        <v>0</v>
      </c>
      <c r="C67" s="300">
        <f>IF([2]Проект!$G$85&gt;0,0,C65+C66)</f>
        <v>8292904.4096714612</v>
      </c>
      <c r="D67" s="300">
        <f>IF([2]Проект!$G$85&gt;0,0,D65+D66)</f>
        <v>8643751.01624671</v>
      </c>
      <c r="E67" s="300">
        <f>IF([2]Проект!$G$85&gt;0,0,E65+E66)</f>
        <v>9008274.0248759016</v>
      </c>
      <c r="F67" s="300">
        <f>IF([2]Проект!$G$85&gt;0,0,F65+F66)</f>
        <v>9387013.5198769327</v>
      </c>
      <c r="G67" s="300">
        <f>IF([2]Проект!$G$85&gt;0,0,G65+G66)</f>
        <v>9780530.9783493802</v>
      </c>
      <c r="H67" s="300">
        <f>IF([2]Проект!$G$85&gt;0,0,H65+H66)</f>
        <v>10189410.119149206</v>
      </c>
      <c r="I67" s="300">
        <f>IF([2]Проект!$G$85&gt;0,0,I65+I66)</f>
        <v>10614257.796073709</v>
      </c>
      <c r="J67" s="300">
        <f>IF([2]Проект!$G$85&gt;0,0,J65+J66)</f>
        <v>11055704.89997413</v>
      </c>
      <c r="K67" s="300">
        <f>IF([2]Проект!$G$85&gt;0,0,K65+K66)</f>
        <v>11514407.329756826</v>
      </c>
      <c r="L67" s="300">
        <f>IF([2]Проект!$G$85&gt;0,0,L65+L66)</f>
        <v>11991046.967809489</v>
      </c>
      <c r="M67" s="300">
        <f>IF([2]Проект!$G$85&gt;0,0,M65+M66)</f>
        <v>12486332.730909707</v>
      </c>
      <c r="N67" s="300">
        <f>IF([2]Проект!$G$85&gt;0,0,N65+N66)</f>
        <v>13001001.63226955</v>
      </c>
      <c r="O67" s="300">
        <f>IF([2]Проект!$G$85&gt;0,0,O65+O66)</f>
        <v>13535819.900267279</v>
      </c>
      <c r="P67" s="300">
        <f>IF([2]Проект!$G$85&gt;0,0,P65+P66)</f>
        <v>14091584.140903225</v>
      </c>
      <c r="Q67" s="300">
        <f>IF([2]Проект!$G$85&gt;0,0,Q65+Q66)</f>
        <v>14669122.542067578</v>
      </c>
      <c r="R67" s="300">
        <f>IF([2]Проект!$G$85&gt;0,0,R65+R66)</f>
        <v>15269296.128761381</v>
      </c>
      <c r="S67" s="300">
        <f>IF([2]Проект!$G$85&gt;0,0,S65+S66)</f>
        <v>15893000.067501251</v>
      </c>
      <c r="T67" s="300">
        <f>IF([2]Проект!$G$85&gt;0,0,T65+T66)</f>
        <v>16541165.029197486</v>
      </c>
      <c r="U67" s="300">
        <f>IF([2]Проект!$G$85&gt;0,0,U65+U66)</f>
        <v>17214758.594245788</v>
      </c>
      <c r="V67" s="300">
        <f>IF([2]Проект!$G$85&gt;0,0,V65+V66)</f>
        <v>17914786.716605067</v>
      </c>
      <c r="W67" s="300">
        <f>IF([2]Проект!$G$85&gt;0,0,W65+W66)</f>
        <v>18642295.252735682</v>
      </c>
      <c r="X67" s="300">
        <f>IF([2]Проект!$G$85&gt;0,0,X65+X66)</f>
        <v>19398371.554038301</v>
      </c>
      <c r="Y67" s="300">
        <f>IF([2]Проект!$G$85&gt;0,0,Y65+Y66)</f>
        <v>20184146.103219938</v>
      </c>
      <c r="Z67" s="300">
        <f>IF([2]Проект!$G$85&gt;0,0,Z65+Z66)</f>
        <v>21000794.237349562</v>
      </c>
      <c r="AA67" s="300">
        <f>IF([2]Проект!$G$85&gt;0,0,AA65+AA66)</f>
        <v>21849537.930902522</v>
      </c>
      <c r="AB67" s="300">
        <f>IF([2]Проект!$G$85&gt;0,0,AB65+AB66)</f>
        <v>22731647.648808844</v>
      </c>
      <c r="AC67" s="300">
        <f>IF([2]Проект!$G$85&gt;0,0,AC65+AC66)</f>
        <v>23648444.272305347</v>
      </c>
      <c r="AD67" s="300">
        <f>IF([2]Проект!$G$85&gt;0,0,AD65+AD66)</f>
        <v>24601301.100503881</v>
      </c>
      <c r="AE67" s="300">
        <f>IF([2]Проект!$G$85&gt;0,0,AE65+AE66)</f>
        <v>25591645.949010137</v>
      </c>
      <c r="AF67" s="300">
        <f>IF([2]Проект!$G$85&gt;0,0,AF65+AF66)</f>
        <v>26620963.29748632</v>
      </c>
      <c r="AG67" s="300">
        <f>IF([2]Проект!$G$85&gt;0,0,AG65+AG66)</f>
        <v>27690796.562657099</v>
      </c>
      <c r="AH67" s="300">
        <f>IF([2]Проект!$G$85&gt;0,0,AH65+AH66)</f>
        <v>28802750.430603214</v>
      </c>
      <c r="AI67" s="300">
        <f>IF([2]Проект!$G$85&gt;0,0,AI65+AI66)</f>
        <v>29958493.292158715</v>
      </c>
      <c r="AJ67" s="300">
        <f>IF([2]Проект!$G$85&gt;0,0,AJ65+AJ66)</f>
        <v>31159759.785096817</v>
      </c>
      <c r="AK67" s="300">
        <f>IF([2]Проект!$G$85&gt;0,0,AK65+AK66)</f>
        <v>32408353.424969256</v>
      </c>
      <c r="AL67" s="300">
        <f>IF([2]Проект!$G$85&gt;0,0,AL65+AL66)</f>
        <v>33706149.346890844</v>
      </c>
      <c r="AM67" s="300">
        <f>IF([2]Проект!$G$85&gt;0,0,AM65+AM66)</f>
        <v>35055097.144107863</v>
      </c>
      <c r="AN67" s="300">
        <f>IF([2]Проект!$G$85&gt;0,0,AN65+AN66)</f>
        <v>36457223.847934254</v>
      </c>
      <c r="AO67" s="300">
        <f>IF([2]Проект!$G$85&gt;0,0,AO65+AO66)</f>
        <v>37914636.998620957</v>
      </c>
      <c r="AP67" s="300">
        <f>IF([2]Проект!$G$85&gt;0,0,AP65+AP66)</f>
        <v>39429527.844771475</v>
      </c>
      <c r="AQ67" s="300">
        <f>IF([2]Проект!$G$85&gt;0,0,AQ65+AQ66)</f>
        <v>41004174.679813676</v>
      </c>
      <c r="AR67" s="300">
        <f>IF([2]Проект!$G$85&gt;0,0,AR65+AR66)</f>
        <v>42640946.305926293</v>
      </c>
      <c r="AS67" s="300">
        <f>IF([2]Проект!$G$85&gt;0,0,AS65+AS66)</f>
        <v>44342305.637986802</v>
      </c>
      <c r="AT67" s="300">
        <f>IF([2]Проект!$G$85&gt;0,0,AT65+AT66)</f>
        <v>46110813.43835064</v>
      </c>
      <c r="AU67" s="300">
        <f>IF([2]Проект!$G$85&gt;0,0,AU65+AU66)</f>
        <v>47949132.221084841</v>
      </c>
      <c r="AV67" s="300">
        <f>IF([2]Проект!$G$85&gt;0,0,AV65+AV66)</f>
        <v>49860030.294943675</v>
      </c>
      <c r="AW67" s="300">
        <f>IF([2]Проект!$G$85&gt;0,0,AW65+AW66)</f>
        <v>51846385.984172702</v>
      </c>
      <c r="AX67" s="300">
        <f>IF([2]Проект!$G$85&gt;0,0,AX65+AX66)</f>
        <v>53911191.993248798</v>
      </c>
      <c r="AY67" s="300">
        <f>IF([2]Проект!$G$85&gt;0,0,AY65+AY66)</f>
        <v>56057559.969787858</v>
      </c>
      <c r="AZ67" s="300">
        <f>IF([2]Проект!$G$85&gt;0,0,AZ65+AZ66)</f>
        <v>58288725.235909909</v>
      </c>
      <c r="BA67" s="300" t="e">
        <f>IF([2]Проект!$G$85&gt;0,0,BA65+BA66)</f>
        <v>#VALUE!</v>
      </c>
      <c r="BB67" s="300" t="e">
        <f>IF([2]Проект!$G$85&gt;0,0,BB65+BB66)</f>
        <v>#VALUE!</v>
      </c>
      <c r="BC67" s="300" t="e">
        <f>IF([2]Проект!$G$85&gt;0,0,BC65+BC66)</f>
        <v>#VALUE!</v>
      </c>
      <c r="BD67" s="300" t="e">
        <f>IF([2]Проект!$G$85&gt;0,0,BD65+BD66)</f>
        <v>#VALUE!</v>
      </c>
      <c r="BE67" s="300" t="e">
        <f>IF([2]Проект!$G$85&gt;0,0,BE65+BE66)</f>
        <v>#VALUE!</v>
      </c>
      <c r="BF67" s="300" t="e">
        <f>IF([2]Проект!$G$85&gt;0,0,BF65+BF66)</f>
        <v>#VALUE!</v>
      </c>
      <c r="BG67" s="300" t="e">
        <f>IF([2]Проект!$G$85&gt;0,0,BG65+BG66)</f>
        <v>#VALUE!</v>
      </c>
      <c r="BH67" s="300" t="e">
        <f>IF([2]Проект!$G$85&gt;0,0,BH65+BH66)</f>
        <v>#VALUE!</v>
      </c>
      <c r="BI67" s="300" t="e">
        <f>IF([2]Проект!$G$85&gt;0,0,BI65+BI66)</f>
        <v>#VALUE!</v>
      </c>
    </row>
    <row r="68" spans="1:61" x14ac:dyDescent="0.25">
      <c r="A68" s="303" t="s">
        <v>502</v>
      </c>
      <c r="B68" s="302">
        <f>IF([2]Проект!G85&gt;0,0,-B67*$B$27)</f>
        <v>0</v>
      </c>
      <c r="C68" s="302">
        <f>IF([2]Проект!H85&gt;0,0,-C67*$B$27)</f>
        <v>-1658580.8819342924</v>
      </c>
      <c r="D68" s="302">
        <f>IF([2]Проект!I85&gt;0,0,-D67*$B$27)</f>
        <v>-1728750.203249342</v>
      </c>
      <c r="E68" s="302">
        <f>IF([2]Проект!J85&gt;0,0,-E67*$B$27)</f>
        <v>-1801654.8049751804</v>
      </c>
      <c r="F68" s="302">
        <f>IF([2]Проект!K85&gt;0,0,-F67*$B$27)</f>
        <v>-1877402.7039753867</v>
      </c>
      <c r="G68" s="302">
        <f>IF([2]Проект!L85&gt;0,0,-G67*$B$27)</f>
        <v>-1956106.1956698762</v>
      </c>
      <c r="H68" s="302">
        <f>IF([2]Проект!M85&gt;0,0,-H67*$B$27)</f>
        <v>-2037882.0238298413</v>
      </c>
      <c r="I68" s="302">
        <f>IF([2]Проект!N85&gt;0,0,-I67*$B$27)</f>
        <v>-2122851.5592147419</v>
      </c>
      <c r="J68" s="302">
        <f>IF([2]Проект!O85&gt;0,0,-J67*$B$27)</f>
        <v>-2211140.979994826</v>
      </c>
      <c r="K68" s="302">
        <f>IF([2]Проект!P85&gt;0,0,-K67*$B$27)</f>
        <v>-2302881.4659513654</v>
      </c>
      <c r="L68" s="302">
        <f>IF([2]Проект!Q85&gt;0,0,-L67*$B$27)</f>
        <v>-2398209.3935618978</v>
      </c>
      <c r="M68" s="302">
        <f>IF([2]Проект!R85&gt;0,0,-M67*$B$27)</f>
        <v>-2497266.5461819414</v>
      </c>
      <c r="N68" s="302">
        <f>IF([2]Проект!S85&gt;0,0,-N67*$B$27)</f>
        <v>-2600200.3264539102</v>
      </c>
      <c r="O68" s="302">
        <f>IF([2]Проект!T85&gt;0,0,-O67*$B$27)</f>
        <v>-2707163.980053456</v>
      </c>
      <c r="P68" s="302">
        <f>IF([2]Проект!U85&gt;0,0,-P67*$B$27)</f>
        <v>-2818316.8281806451</v>
      </c>
      <c r="Q68" s="302">
        <f>IF([2]Проект!V85&gt;0,0,-Q67*$B$27)</f>
        <v>-2933824.508413516</v>
      </c>
      <c r="R68" s="302">
        <f>IF([2]Проект!W85&gt;0,0,-R67*$B$27)</f>
        <v>-3053859.2257522764</v>
      </c>
      <c r="S68" s="302">
        <f>IF([2]Проект!X85&gt;0,0,-S67*$B$27)</f>
        <v>-3178600.0135002504</v>
      </c>
      <c r="T68" s="302">
        <f>IF([2]Проект!Y85&gt;0,0,-T67*$B$27)</f>
        <v>-3308233.0058394973</v>
      </c>
      <c r="U68" s="302">
        <f>IF([2]Проект!Z85&gt;0,0,-U67*$B$27)</f>
        <v>-3442951.7188491579</v>
      </c>
      <c r="V68" s="302">
        <f>IF([2]Проект!AA85&gt;0,0,-V67*$B$27)</f>
        <v>-3582957.3433210137</v>
      </c>
      <c r="W68" s="302">
        <f>IF([2]Проект!AB85&gt;0,0,-W67*$B$27)</f>
        <v>-3728459.0505471365</v>
      </c>
      <c r="X68" s="302">
        <f>IF([2]Проект!AC85&gt;0,0,-X67*$B$27)</f>
        <v>-3879674.3108076602</v>
      </c>
      <c r="Y68" s="302">
        <f>IF([2]Проект!AD85&gt;0,0,-Y67*$B$27)</f>
        <v>-4036829.2206439879</v>
      </c>
      <c r="Z68" s="302">
        <f>IF([2]Проект!AE85&gt;0,0,-Z67*$B$27)</f>
        <v>-4200158.8474699128</v>
      </c>
      <c r="AA68" s="302">
        <f>IF([2]Проект!AF85&gt;0,0,-AA67*$B$27)</f>
        <v>-4369907.5861805044</v>
      </c>
      <c r="AB68" s="302">
        <f>IF([2]Проект!AG85&gt;0,0,-AB67*$B$27)</f>
        <v>-4546329.5297617689</v>
      </c>
      <c r="AC68" s="302">
        <f>IF([2]Проект!AH85&gt;0,0,-AC67*$B$27)</f>
        <v>-4729688.8544610692</v>
      </c>
      <c r="AD68" s="302">
        <f>IF([2]Проект!AI85&gt;0,0,-AD67*$B$27)</f>
        <v>-4920260.2201007763</v>
      </c>
      <c r="AE68" s="302">
        <f>IF([2]Проект!AJ85&gt;0,0,-AE67*$B$27)</f>
        <v>-5118329.1898020282</v>
      </c>
      <c r="AF68" s="302">
        <f>IF([2]Проект!AK85&gt;0,0,-AF67*$B$27)</f>
        <v>-5324192.6594972648</v>
      </c>
      <c r="AG68" s="302">
        <f>IF([2]Проект!AL85&gt;0,0,-AG67*$B$27)</f>
        <v>-5538159.31253142</v>
      </c>
      <c r="AH68" s="302">
        <f>IF([2]Проект!AM85&gt;0,0,-AH67*$B$27)</f>
        <v>-5760550.0861206427</v>
      </c>
      <c r="AI68" s="302">
        <f>IF([2]Проект!AN85&gt;0,0,-AI67*$B$27)</f>
        <v>-5991698.6584317433</v>
      </c>
      <c r="AJ68" s="302">
        <f>IF([2]Проект!AO85&gt;0,0,-AJ67*$B$27)</f>
        <v>-6231951.9570193635</v>
      </c>
      <c r="AK68" s="302">
        <f>IF([2]Проект!AP85&gt;0,0,-AK67*$B$27)</f>
        <v>-6481670.6849938519</v>
      </c>
      <c r="AL68" s="302">
        <f>IF([2]Проект!AQ85&gt;0,0,-AL67*$B$27)</f>
        <v>-6741229.8693781691</v>
      </c>
      <c r="AM68" s="302">
        <f>IF([2]Проект!AR85&gt;0,0,-AM67*$B$27)</f>
        <v>-7011019.428821573</v>
      </c>
      <c r="AN68" s="302">
        <f>IF([2]Проект!AS85&gt;0,0,-AN67*$B$27)</f>
        <v>-7291444.7695868509</v>
      </c>
      <c r="AO68" s="302">
        <f>IF([2]Проект!AT85&gt;0,0,-AO67*$B$27)</f>
        <v>-7582927.399724192</v>
      </c>
      <c r="AP68" s="302">
        <f>IF([2]Проект!AU85&gt;0,0,-AP67*$B$27)</f>
        <v>-7885905.5689542955</v>
      </c>
      <c r="AQ68" s="302">
        <f>IF([2]Проект!AV85&gt;0,0,-AQ67*$B$27)</f>
        <v>-8200834.9359627357</v>
      </c>
      <c r="AR68" s="302">
        <f>IF([2]Проект!AW85&gt;0,0,-AR67*$B$27)</f>
        <v>-8528189.2611852586</v>
      </c>
      <c r="AS68" s="302">
        <f>IF([2]Проект!AX85&gt;0,0,-AS67*$B$27)</f>
        <v>-8868461.1275973599</v>
      </c>
      <c r="AT68" s="302">
        <f>IF([2]Проект!AY85&gt;0,0,-AT67*$B$27)</f>
        <v>-9222162.6876701284</v>
      </c>
      <c r="AU68" s="302">
        <f>IF([2]Проект!AZ85&gt;0,0,-AU67*$B$27)</f>
        <v>-9589826.4442169685</v>
      </c>
      <c r="AV68" s="302">
        <f>IF([2]Проект!BA85&gt;0,0,-AV67*$B$27)</f>
        <v>-9972006.0589887351</v>
      </c>
      <c r="AW68" s="302">
        <f>IF([2]Проект!BB85&gt;0,0,-AW67*$B$27)</f>
        <v>-10369277.196834542</v>
      </c>
      <c r="AX68" s="302">
        <f>IF([2]Проект!BC85&gt;0,0,-AX67*$B$27)</f>
        <v>-10782238.39864976</v>
      </c>
      <c r="AY68" s="302">
        <f>IF([2]Проект!BD85&gt;0,0,-AY67*$B$27)</f>
        <v>-11211511.993957572</v>
      </c>
      <c r="AZ68" s="302">
        <f>IF([2]Проект!BE85&gt;0,0,-AZ67*$B$27)</f>
        <v>-11657745.047181983</v>
      </c>
      <c r="BA68" s="302" t="e">
        <f>IF([2]Проект!BF85&gt;0,0,-BA67*$B$27)</f>
        <v>#VALUE!</v>
      </c>
      <c r="BB68" s="302" t="e">
        <f>IF([2]Проект!#REF!&gt;0,0,-BB67*$B$27)</f>
        <v>#REF!</v>
      </c>
      <c r="BC68" s="302" t="e">
        <f>IF([2]Проект!#REF!&gt;0,0,-BC67*$B$27)</f>
        <v>#REF!</v>
      </c>
      <c r="BD68" s="302" t="e">
        <f>IF([2]Проект!#REF!&gt;0,0,-BD67*$B$27)</f>
        <v>#REF!</v>
      </c>
      <c r="BE68" s="302" t="e">
        <f>IF([2]Проект!#REF!&gt;0,0,-BE67*$B$27)</f>
        <v>#REF!</v>
      </c>
      <c r="BF68" s="302" t="e">
        <f>IF([2]Проект!#REF!&gt;0,0,-BF67*$B$27)</f>
        <v>#REF!</v>
      </c>
      <c r="BG68" s="302" t="e">
        <f>IF([2]Проект!#REF!&gt;0,0,-BG67*$B$27)</f>
        <v>#REF!</v>
      </c>
      <c r="BH68" s="302" t="e">
        <f>IF([2]Проект!#REF!&gt;0,0,-BH67*$B$27)</f>
        <v>#REF!</v>
      </c>
      <c r="BI68" s="302" t="e">
        <f>IF([2]Проект!#REF!&gt;0,0,-BI67*$B$27)</f>
        <v>#REF!</v>
      </c>
    </row>
    <row r="69" spans="1:61" ht="16.5" thickBot="1" x14ac:dyDescent="0.3">
      <c r="A69" s="305" t="s">
        <v>521</v>
      </c>
      <c r="B69" s="306">
        <f t="shared" ref="B69" si="12">B67+B68</f>
        <v>0</v>
      </c>
      <c r="C69" s="306">
        <v>6634323.5277371686</v>
      </c>
      <c r="D69" s="306">
        <v>6915000.8129973682</v>
      </c>
      <c r="E69" s="306">
        <v>7206619.2199007217</v>
      </c>
      <c r="F69" s="306">
        <v>7509610.8159015458</v>
      </c>
      <c r="G69" s="306">
        <v>7824424.7826795038</v>
      </c>
      <c r="H69" s="306">
        <v>8151528.0953193652</v>
      </c>
      <c r="I69" s="306">
        <v>8491406.2368589677</v>
      </c>
      <c r="J69" s="306">
        <v>8844563.9199793041</v>
      </c>
      <c r="K69" s="306">
        <v>9211525.8638054617</v>
      </c>
      <c r="L69" s="306">
        <v>9592837.5742475912</v>
      </c>
      <c r="M69" s="306">
        <v>9989066.1847277656</v>
      </c>
      <c r="N69" s="306">
        <v>10400801.305815641</v>
      </c>
      <c r="O69" s="306">
        <v>10828655.920213822</v>
      </c>
      <c r="P69" s="306">
        <v>11273267.312722581</v>
      </c>
      <c r="Q69" s="306">
        <v>11735298.033654062</v>
      </c>
      <c r="R69" s="306">
        <v>12215436.903009105</v>
      </c>
      <c r="S69" s="306">
        <v>12714400.054001</v>
      </c>
      <c r="T69" s="306">
        <v>13232932.023357989</v>
      </c>
      <c r="U69" s="306">
        <v>13771806.87539663</v>
      </c>
      <c r="V69" s="306">
        <v>14331829.373284053</v>
      </c>
      <c r="W69" s="306">
        <v>14913836.202188546</v>
      </c>
      <c r="X69" s="306">
        <v>15518697.243230641</v>
      </c>
      <c r="Y69" s="306">
        <v>16147316.88257595</v>
      </c>
      <c r="Z69" s="306">
        <v>16800635.389879651</v>
      </c>
      <c r="AA69" s="306">
        <v>17479630.344722018</v>
      </c>
      <c r="AB69" s="306">
        <v>18185318.119047076</v>
      </c>
      <c r="AC69" s="306">
        <v>18918755.417844277</v>
      </c>
      <c r="AD69" s="306">
        <v>19681040.880403105</v>
      </c>
      <c r="AE69" s="306">
        <v>20473316.759208109</v>
      </c>
      <c r="AF69" s="306">
        <v>21296770.637989055</v>
      </c>
      <c r="AG69" s="306">
        <v>22152637.25012568</v>
      </c>
      <c r="AH69" s="306">
        <v>23042200.344482571</v>
      </c>
      <c r="AI69" s="306">
        <v>23966794.633726973</v>
      </c>
      <c r="AJ69" s="306">
        <v>24927807.828077454</v>
      </c>
      <c r="AK69" s="306">
        <v>25926682.739975404</v>
      </c>
      <c r="AL69" s="306">
        <v>26964919.477512676</v>
      </c>
      <c r="AM69" s="306">
        <v>28044077.715286292</v>
      </c>
      <c r="AN69" s="306">
        <v>29165779.078347404</v>
      </c>
      <c r="AO69" s="306">
        <v>30331709.598896764</v>
      </c>
      <c r="AP69" s="306">
        <v>31543622.275817178</v>
      </c>
      <c r="AQ69" s="306">
        <v>32803339.743850939</v>
      </c>
      <c r="AR69" s="306">
        <v>34112757.044741035</v>
      </c>
      <c r="AS69" s="306">
        <v>35473844.51038944</v>
      </c>
      <c r="AT69" s="306">
        <v>36888650.750680514</v>
      </c>
      <c r="AU69" s="306">
        <v>38359305.776867874</v>
      </c>
      <c r="AV69" s="306">
        <v>39888024.23595494</v>
      </c>
      <c r="AW69" s="306">
        <v>41477108.78733816</v>
      </c>
      <c r="AX69" s="306">
        <v>43128953.594599038</v>
      </c>
      <c r="AY69" s="306">
        <v>44846047.975830287</v>
      </c>
      <c r="AZ69" s="306">
        <v>46630980.18872793</v>
      </c>
      <c r="BA69" s="306" t="s">
        <v>503</v>
      </c>
      <c r="BB69" s="306" t="s">
        <v>503</v>
      </c>
      <c r="BC69" s="306" t="s">
        <v>503</v>
      </c>
      <c r="BD69" s="306" t="s">
        <v>503</v>
      </c>
      <c r="BE69" s="306" t="s">
        <v>503</v>
      </c>
      <c r="BF69" s="306" t="s">
        <v>503</v>
      </c>
      <c r="BG69" s="306" t="s">
        <v>503</v>
      </c>
      <c r="BH69" s="306" t="s">
        <v>503</v>
      </c>
      <c r="BI69" s="306" t="s">
        <v>503</v>
      </c>
    </row>
    <row r="70" spans="1:61" s="309" customFormat="1" ht="16.5" thickBot="1" x14ac:dyDescent="0.3">
      <c r="A70" s="307"/>
      <c r="B70" s="308">
        <v>0</v>
      </c>
      <c r="C70" s="308">
        <v>1</v>
      </c>
      <c r="D70" s="308">
        <f>C70+1</f>
        <v>2</v>
      </c>
      <c r="E70" s="308">
        <f t="shared" ref="E70:BI70" si="13">D70+1</f>
        <v>3</v>
      </c>
      <c r="F70" s="308">
        <f t="shared" si="13"/>
        <v>4</v>
      </c>
      <c r="G70" s="308">
        <f t="shared" si="13"/>
        <v>5</v>
      </c>
      <c r="H70" s="308">
        <f t="shared" si="13"/>
        <v>6</v>
      </c>
      <c r="I70" s="308">
        <f t="shared" si="13"/>
        <v>7</v>
      </c>
      <c r="J70" s="308">
        <f t="shared" si="13"/>
        <v>8</v>
      </c>
      <c r="K70" s="308">
        <f t="shared" si="13"/>
        <v>9</v>
      </c>
      <c r="L70" s="308">
        <f t="shared" si="13"/>
        <v>10</v>
      </c>
      <c r="M70" s="308">
        <f t="shared" si="13"/>
        <v>11</v>
      </c>
      <c r="N70" s="308">
        <f t="shared" si="13"/>
        <v>12</v>
      </c>
      <c r="O70" s="308">
        <f t="shared" si="13"/>
        <v>13</v>
      </c>
      <c r="P70" s="308">
        <f t="shared" si="13"/>
        <v>14</v>
      </c>
      <c r="Q70" s="308">
        <f t="shared" si="13"/>
        <v>15</v>
      </c>
      <c r="R70" s="308">
        <f t="shared" si="13"/>
        <v>16</v>
      </c>
      <c r="S70" s="308">
        <f t="shared" si="13"/>
        <v>17</v>
      </c>
      <c r="T70" s="308">
        <f t="shared" si="13"/>
        <v>18</v>
      </c>
      <c r="U70" s="308">
        <f t="shared" si="13"/>
        <v>19</v>
      </c>
      <c r="V70" s="308">
        <f t="shared" si="13"/>
        <v>20</v>
      </c>
      <c r="W70" s="308">
        <f t="shared" si="13"/>
        <v>21</v>
      </c>
      <c r="X70" s="308">
        <f t="shared" si="13"/>
        <v>22</v>
      </c>
      <c r="Y70" s="308">
        <f t="shared" si="13"/>
        <v>23</v>
      </c>
      <c r="Z70" s="308">
        <f t="shared" si="13"/>
        <v>24</v>
      </c>
      <c r="AA70" s="308">
        <f t="shared" si="13"/>
        <v>25</v>
      </c>
      <c r="AB70" s="308">
        <f t="shared" si="13"/>
        <v>26</v>
      </c>
      <c r="AC70" s="308">
        <f t="shared" si="13"/>
        <v>27</v>
      </c>
      <c r="AD70" s="308">
        <f t="shared" si="13"/>
        <v>28</v>
      </c>
      <c r="AE70" s="308">
        <f t="shared" si="13"/>
        <v>29</v>
      </c>
      <c r="AF70" s="308">
        <f t="shared" si="13"/>
        <v>30</v>
      </c>
      <c r="AG70" s="308">
        <f t="shared" si="13"/>
        <v>31</v>
      </c>
      <c r="AH70" s="308">
        <f t="shared" si="13"/>
        <v>32</v>
      </c>
      <c r="AI70" s="308">
        <f t="shared" si="13"/>
        <v>33</v>
      </c>
      <c r="AJ70" s="308">
        <f t="shared" si="13"/>
        <v>34</v>
      </c>
      <c r="AK70" s="308">
        <f t="shared" si="13"/>
        <v>35</v>
      </c>
      <c r="AL70" s="308">
        <f t="shared" si="13"/>
        <v>36</v>
      </c>
      <c r="AM70" s="308">
        <f t="shared" si="13"/>
        <v>37</v>
      </c>
      <c r="AN70" s="308">
        <f t="shared" si="13"/>
        <v>38</v>
      </c>
      <c r="AO70" s="308">
        <f t="shared" si="13"/>
        <v>39</v>
      </c>
      <c r="AP70" s="308">
        <f t="shared" si="13"/>
        <v>40</v>
      </c>
      <c r="AQ70" s="308">
        <f t="shared" si="13"/>
        <v>41</v>
      </c>
      <c r="AR70" s="308">
        <f t="shared" si="13"/>
        <v>42</v>
      </c>
      <c r="AS70" s="308">
        <f t="shared" si="13"/>
        <v>43</v>
      </c>
      <c r="AT70" s="308">
        <f t="shared" si="13"/>
        <v>44</v>
      </c>
      <c r="AU70" s="308">
        <f t="shared" si="13"/>
        <v>45</v>
      </c>
      <c r="AV70" s="308">
        <f t="shared" si="13"/>
        <v>46</v>
      </c>
      <c r="AW70" s="308">
        <f t="shared" si="13"/>
        <v>47</v>
      </c>
      <c r="AX70" s="308">
        <f t="shared" si="13"/>
        <v>48</v>
      </c>
      <c r="AY70" s="308">
        <f t="shared" si="13"/>
        <v>49</v>
      </c>
      <c r="AZ70" s="308">
        <f t="shared" si="13"/>
        <v>50</v>
      </c>
      <c r="BA70" s="308">
        <f t="shared" si="13"/>
        <v>51</v>
      </c>
      <c r="BB70" s="308">
        <f t="shared" si="13"/>
        <v>52</v>
      </c>
      <c r="BC70" s="308">
        <f t="shared" si="13"/>
        <v>53</v>
      </c>
      <c r="BD70" s="308">
        <f t="shared" si="13"/>
        <v>54</v>
      </c>
      <c r="BE70" s="308">
        <f t="shared" si="13"/>
        <v>55</v>
      </c>
      <c r="BF70" s="308">
        <f t="shared" si="13"/>
        <v>56</v>
      </c>
      <c r="BG70" s="308">
        <f t="shared" si="13"/>
        <v>57</v>
      </c>
      <c r="BH70" s="308">
        <f t="shared" si="13"/>
        <v>58</v>
      </c>
      <c r="BI70" s="308">
        <f t="shared" si="13"/>
        <v>59</v>
      </c>
    </row>
    <row r="71" spans="1:61" x14ac:dyDescent="0.25">
      <c r="A71" s="298" t="s">
        <v>522</v>
      </c>
      <c r="B71" s="283">
        <f>B38</f>
        <v>2029</v>
      </c>
      <c r="C71" s="283">
        <f t="shared" ref="C71:BI71" si="14">C38</f>
        <v>2030</v>
      </c>
      <c r="D71" s="283">
        <f t="shared" si="14"/>
        <v>2031</v>
      </c>
      <c r="E71" s="283">
        <f t="shared" si="14"/>
        <v>2032</v>
      </c>
      <c r="F71" s="283">
        <f t="shared" si="14"/>
        <v>2033</v>
      </c>
      <c r="G71" s="283">
        <f t="shared" si="14"/>
        <v>2034</v>
      </c>
      <c r="H71" s="283">
        <f t="shared" si="14"/>
        <v>2035</v>
      </c>
      <c r="I71" s="283">
        <f t="shared" si="14"/>
        <v>2036</v>
      </c>
      <c r="J71" s="283">
        <f t="shared" si="14"/>
        <v>2037</v>
      </c>
      <c r="K71" s="283">
        <f t="shared" si="14"/>
        <v>2038</v>
      </c>
      <c r="L71" s="283">
        <f t="shared" si="14"/>
        <v>2039</v>
      </c>
      <c r="M71" s="283">
        <f t="shared" si="14"/>
        <v>2040</v>
      </c>
      <c r="N71" s="283">
        <f t="shared" si="14"/>
        <v>2041</v>
      </c>
      <c r="O71" s="283">
        <f t="shared" si="14"/>
        <v>2042</v>
      </c>
      <c r="P71" s="283">
        <f t="shared" si="14"/>
        <v>2043</v>
      </c>
      <c r="Q71" s="283">
        <f t="shared" si="14"/>
        <v>2044</v>
      </c>
      <c r="R71" s="283">
        <f t="shared" si="14"/>
        <v>2045</v>
      </c>
      <c r="S71" s="283">
        <f t="shared" si="14"/>
        <v>2046</v>
      </c>
      <c r="T71" s="283">
        <f t="shared" si="14"/>
        <v>2047</v>
      </c>
      <c r="U71" s="283">
        <f t="shared" si="14"/>
        <v>2048</v>
      </c>
      <c r="V71" s="283">
        <f t="shared" si="14"/>
        <v>2049</v>
      </c>
      <c r="W71" s="283">
        <f t="shared" si="14"/>
        <v>2050</v>
      </c>
      <c r="X71" s="283">
        <f t="shared" si="14"/>
        <v>2051</v>
      </c>
      <c r="Y71" s="283">
        <f t="shared" si="14"/>
        <v>2052</v>
      </c>
      <c r="Z71" s="283">
        <f t="shared" si="14"/>
        <v>2053</v>
      </c>
      <c r="AA71" s="283">
        <f t="shared" si="14"/>
        <v>2054</v>
      </c>
      <c r="AB71" s="283">
        <f t="shared" si="14"/>
        <v>2055</v>
      </c>
      <c r="AC71" s="283">
        <f t="shared" si="14"/>
        <v>2056</v>
      </c>
      <c r="AD71" s="283">
        <f t="shared" si="14"/>
        <v>2057</v>
      </c>
      <c r="AE71" s="283">
        <f t="shared" si="14"/>
        <v>2058</v>
      </c>
      <c r="AF71" s="283">
        <f t="shared" si="14"/>
        <v>2059</v>
      </c>
      <c r="AG71" s="283">
        <f t="shared" si="14"/>
        <v>2060</v>
      </c>
      <c r="AH71" s="283">
        <f t="shared" si="14"/>
        <v>2061</v>
      </c>
      <c r="AI71" s="283">
        <f t="shared" si="14"/>
        <v>2062</v>
      </c>
      <c r="AJ71" s="283">
        <f t="shared" si="14"/>
        <v>2063</v>
      </c>
      <c r="AK71" s="283">
        <f t="shared" si="14"/>
        <v>2064</v>
      </c>
      <c r="AL71" s="283">
        <f t="shared" si="14"/>
        <v>2065</v>
      </c>
      <c r="AM71" s="283">
        <f t="shared" si="14"/>
        <v>2066</v>
      </c>
      <c r="AN71" s="283">
        <f t="shared" si="14"/>
        <v>2067</v>
      </c>
      <c r="AO71" s="283">
        <f t="shared" si="14"/>
        <v>2068</v>
      </c>
      <c r="AP71" s="283">
        <f t="shared" si="14"/>
        <v>2069</v>
      </c>
      <c r="AQ71" s="283">
        <f t="shared" si="14"/>
        <v>2070</v>
      </c>
      <c r="AR71" s="283">
        <f t="shared" si="14"/>
        <v>2071</v>
      </c>
      <c r="AS71" s="283">
        <f t="shared" si="14"/>
        <v>2072</v>
      </c>
      <c r="AT71" s="283">
        <f t="shared" si="14"/>
        <v>2073</v>
      </c>
      <c r="AU71" s="283">
        <f t="shared" si="14"/>
        <v>2074</v>
      </c>
      <c r="AV71" s="283">
        <f t="shared" si="14"/>
        <v>2075</v>
      </c>
      <c r="AW71" s="283">
        <f t="shared" si="14"/>
        <v>2076</v>
      </c>
      <c r="AX71" s="283">
        <f t="shared" si="14"/>
        <v>2077</v>
      </c>
      <c r="AY71" s="283">
        <f t="shared" si="14"/>
        <v>2078</v>
      </c>
      <c r="AZ71" s="283">
        <f t="shared" si="14"/>
        <v>2079</v>
      </c>
      <c r="BA71" s="283" t="str">
        <f t="shared" si="14"/>
        <v xml:space="preserve"> </v>
      </c>
      <c r="BB71" s="283" t="str">
        <f t="shared" si="14"/>
        <v xml:space="preserve"> </v>
      </c>
      <c r="BC71" s="283" t="str">
        <f t="shared" si="14"/>
        <v xml:space="preserve"> </v>
      </c>
      <c r="BD71" s="283" t="str">
        <f t="shared" si="14"/>
        <v xml:space="preserve"> </v>
      </c>
      <c r="BE71" s="283" t="str">
        <f t="shared" si="14"/>
        <v xml:space="preserve"> </v>
      </c>
      <c r="BF71" s="283" t="str">
        <f t="shared" si="14"/>
        <v xml:space="preserve"> </v>
      </c>
      <c r="BG71" s="283" t="str">
        <f t="shared" si="14"/>
        <v xml:space="preserve"> </v>
      </c>
      <c r="BH71" s="283" t="str">
        <f t="shared" si="14"/>
        <v xml:space="preserve"> </v>
      </c>
      <c r="BI71" s="283" t="str">
        <f t="shared" si="14"/>
        <v xml:space="preserve"> </v>
      </c>
    </row>
    <row r="72" spans="1:61" s="249" customFormat="1" ht="14.25" x14ac:dyDescent="0.25">
      <c r="A72" s="299" t="s">
        <v>609</v>
      </c>
      <c r="B72" s="300">
        <f t="shared" ref="B72:BI72" si="15">B65</f>
        <v>0</v>
      </c>
      <c r="C72" s="300">
        <f t="shared" si="15"/>
        <v>8292904.4096714612</v>
      </c>
      <c r="D72" s="300">
        <f t="shared" si="15"/>
        <v>8643751.01624671</v>
      </c>
      <c r="E72" s="300">
        <f t="shared" si="15"/>
        <v>9008274.0248759016</v>
      </c>
      <c r="F72" s="300">
        <f t="shared" si="15"/>
        <v>9387013.5198769327</v>
      </c>
      <c r="G72" s="300">
        <f t="shared" si="15"/>
        <v>9780530.9783493802</v>
      </c>
      <c r="H72" s="300">
        <f t="shared" si="15"/>
        <v>10189410.119149206</v>
      </c>
      <c r="I72" s="300">
        <f t="shared" si="15"/>
        <v>10614257.796073709</v>
      </c>
      <c r="J72" s="300">
        <f t="shared" si="15"/>
        <v>11055704.89997413</v>
      </c>
      <c r="K72" s="300">
        <f t="shared" si="15"/>
        <v>11514407.329756826</v>
      </c>
      <c r="L72" s="300">
        <f t="shared" si="15"/>
        <v>11991046.967809489</v>
      </c>
      <c r="M72" s="300">
        <f t="shared" si="15"/>
        <v>12486332.730909707</v>
      </c>
      <c r="N72" s="300">
        <f t="shared" si="15"/>
        <v>13001001.63226955</v>
      </c>
      <c r="O72" s="300">
        <f t="shared" si="15"/>
        <v>13535819.900267279</v>
      </c>
      <c r="P72" s="300">
        <f t="shared" si="15"/>
        <v>14091584.140903225</v>
      </c>
      <c r="Q72" s="300">
        <f t="shared" si="15"/>
        <v>14669122.542067578</v>
      </c>
      <c r="R72" s="300">
        <f t="shared" si="15"/>
        <v>15269296.128761381</v>
      </c>
      <c r="S72" s="300">
        <f t="shared" si="15"/>
        <v>15893000.067501251</v>
      </c>
      <c r="T72" s="300">
        <f t="shared" si="15"/>
        <v>16541165.029197486</v>
      </c>
      <c r="U72" s="300">
        <f t="shared" si="15"/>
        <v>17214758.594245788</v>
      </c>
      <c r="V72" s="300">
        <f t="shared" si="15"/>
        <v>17914786.716605067</v>
      </c>
      <c r="W72" s="300">
        <f t="shared" si="15"/>
        <v>18642295.252735682</v>
      </c>
      <c r="X72" s="300">
        <f t="shared" si="15"/>
        <v>19398371.554038301</v>
      </c>
      <c r="Y72" s="300">
        <f t="shared" si="15"/>
        <v>20184146.103219938</v>
      </c>
      <c r="Z72" s="300">
        <f t="shared" si="15"/>
        <v>21000794.237349562</v>
      </c>
      <c r="AA72" s="300">
        <f t="shared" si="15"/>
        <v>21849537.930902522</v>
      </c>
      <c r="AB72" s="300">
        <f t="shared" si="15"/>
        <v>22731647.648808844</v>
      </c>
      <c r="AC72" s="300">
        <f t="shared" si="15"/>
        <v>23648444.272305347</v>
      </c>
      <c r="AD72" s="300">
        <f t="shared" si="15"/>
        <v>24601301.100503881</v>
      </c>
      <c r="AE72" s="300">
        <f t="shared" si="15"/>
        <v>25591645.949010137</v>
      </c>
      <c r="AF72" s="300">
        <f t="shared" si="15"/>
        <v>26620963.29748632</v>
      </c>
      <c r="AG72" s="300">
        <f t="shared" si="15"/>
        <v>27690796.562657099</v>
      </c>
      <c r="AH72" s="300">
        <f t="shared" si="15"/>
        <v>28802750.430603214</v>
      </c>
      <c r="AI72" s="300">
        <f t="shared" si="15"/>
        <v>29958493.292158715</v>
      </c>
      <c r="AJ72" s="300">
        <f t="shared" si="15"/>
        <v>31159759.785096817</v>
      </c>
      <c r="AK72" s="300">
        <f t="shared" si="15"/>
        <v>32408353.424969256</v>
      </c>
      <c r="AL72" s="300">
        <f t="shared" si="15"/>
        <v>33706149.346890844</v>
      </c>
      <c r="AM72" s="300">
        <f t="shared" si="15"/>
        <v>35055097.144107863</v>
      </c>
      <c r="AN72" s="300">
        <f t="shared" si="15"/>
        <v>36457223.847934254</v>
      </c>
      <c r="AO72" s="300">
        <f t="shared" si="15"/>
        <v>37914636.998620957</v>
      </c>
      <c r="AP72" s="300">
        <f t="shared" si="15"/>
        <v>39429527.844771475</v>
      </c>
      <c r="AQ72" s="300">
        <f t="shared" si="15"/>
        <v>41004174.679813676</v>
      </c>
      <c r="AR72" s="300">
        <f t="shared" si="15"/>
        <v>42640946.305926293</v>
      </c>
      <c r="AS72" s="300">
        <f t="shared" si="15"/>
        <v>44342305.637986802</v>
      </c>
      <c r="AT72" s="300">
        <f t="shared" si="15"/>
        <v>46110813.43835064</v>
      </c>
      <c r="AU72" s="300">
        <f t="shared" si="15"/>
        <v>47949132.221084841</v>
      </c>
      <c r="AV72" s="300">
        <f t="shared" si="15"/>
        <v>49860030.294943675</v>
      </c>
      <c r="AW72" s="300">
        <f t="shared" si="15"/>
        <v>51846385.984172702</v>
      </c>
      <c r="AX72" s="300">
        <f t="shared" si="15"/>
        <v>53911191.993248798</v>
      </c>
      <c r="AY72" s="300">
        <f t="shared" si="15"/>
        <v>56057559.969787858</v>
      </c>
      <c r="AZ72" s="300">
        <f t="shared" si="15"/>
        <v>58288725.235909909</v>
      </c>
      <c r="BA72" s="300" t="str">
        <f t="shared" si="15"/>
        <v xml:space="preserve"> </v>
      </c>
      <c r="BB72" s="300" t="str">
        <f t="shared" si="15"/>
        <v xml:space="preserve"> </v>
      </c>
      <c r="BC72" s="300" t="str">
        <f t="shared" si="15"/>
        <v xml:space="preserve"> </v>
      </c>
      <c r="BD72" s="300" t="str">
        <f t="shared" si="15"/>
        <v xml:space="preserve"> </v>
      </c>
      <c r="BE72" s="300" t="str">
        <f t="shared" si="15"/>
        <v xml:space="preserve"> </v>
      </c>
      <c r="BF72" s="300" t="str">
        <f t="shared" si="15"/>
        <v xml:space="preserve"> </v>
      </c>
      <c r="BG72" s="300" t="str">
        <f t="shared" si="15"/>
        <v xml:space="preserve"> </v>
      </c>
      <c r="BH72" s="300" t="str">
        <f t="shared" si="15"/>
        <v xml:space="preserve"> </v>
      </c>
      <c r="BI72" s="300" t="str">
        <f t="shared" si="15"/>
        <v xml:space="preserve"> </v>
      </c>
    </row>
    <row r="73" spans="1:61" x14ac:dyDescent="0.25">
      <c r="A73" s="303" t="s">
        <v>518</v>
      </c>
      <c r="B73" s="302">
        <f>-B64</f>
        <v>0</v>
      </c>
      <c r="C73" s="302">
        <v>284233.40000000002</v>
      </c>
      <c r="D73" s="302">
        <v>284233.40000000002</v>
      </c>
      <c r="E73" s="302">
        <v>284233.40000000002</v>
      </c>
      <c r="F73" s="302">
        <v>284233.40000000002</v>
      </c>
      <c r="G73" s="302">
        <v>284233.40000000002</v>
      </c>
      <c r="H73" s="302">
        <v>284233.40000000002</v>
      </c>
      <c r="I73" s="302">
        <v>284233.40000000002</v>
      </c>
      <c r="J73" s="302">
        <v>284233.40000000002</v>
      </c>
      <c r="K73" s="302">
        <v>284233.40000000002</v>
      </c>
      <c r="L73" s="302">
        <v>284233.40000000002</v>
      </c>
      <c r="M73" s="302">
        <v>284233.40000000002</v>
      </c>
      <c r="N73" s="302">
        <v>284233.40000000002</v>
      </c>
      <c r="O73" s="302">
        <v>284233.40000000002</v>
      </c>
      <c r="P73" s="302">
        <v>284233.40000000002</v>
      </c>
      <c r="Q73" s="302">
        <v>284233.40000000002</v>
      </c>
      <c r="R73" s="302">
        <v>284233.40000000002</v>
      </c>
      <c r="S73" s="302">
        <v>284233.40000000002</v>
      </c>
      <c r="T73" s="302">
        <v>284233.40000000002</v>
      </c>
      <c r="U73" s="302">
        <v>284233.40000000002</v>
      </c>
      <c r="V73" s="302">
        <v>284233.40000000002</v>
      </c>
      <c r="W73" s="302">
        <v>284233.40000000002</v>
      </c>
      <c r="X73" s="302">
        <v>284233.40000000002</v>
      </c>
      <c r="Y73" s="302">
        <v>284233.40000000002</v>
      </c>
      <c r="Z73" s="302">
        <v>284233.40000000002</v>
      </c>
      <c r="AA73" s="302">
        <v>284233.40000000002</v>
      </c>
      <c r="AB73" s="302">
        <v>284233.40000000002</v>
      </c>
      <c r="AC73" s="302">
        <v>284233.40000000002</v>
      </c>
      <c r="AD73" s="302">
        <v>284233.40000000002</v>
      </c>
      <c r="AE73" s="302">
        <v>284233.40000000002</v>
      </c>
      <c r="AF73" s="302">
        <v>284233.40000000002</v>
      </c>
      <c r="AG73" s="302">
        <v>284233.40000000002</v>
      </c>
      <c r="AH73" s="302">
        <v>284233.40000000002</v>
      </c>
      <c r="AI73" s="302">
        <v>284233.40000000002</v>
      </c>
      <c r="AJ73" s="302">
        <v>284233.40000000002</v>
      </c>
      <c r="AK73" s="302">
        <v>284233.40000000002</v>
      </c>
      <c r="AL73" s="302">
        <v>284233.40000000002</v>
      </c>
      <c r="AM73" s="302">
        <v>284233.40000000002</v>
      </c>
      <c r="AN73" s="302">
        <v>284233.40000000002</v>
      </c>
      <c r="AO73" s="302">
        <v>284233.40000000002</v>
      </c>
      <c r="AP73" s="302">
        <v>284233.40000000002</v>
      </c>
      <c r="AQ73" s="302">
        <v>284233.40000000002</v>
      </c>
      <c r="AR73" s="302">
        <v>284233.40000000002</v>
      </c>
      <c r="AS73" s="302">
        <v>284233.40000000002</v>
      </c>
      <c r="AT73" s="302">
        <v>284233.40000000002</v>
      </c>
      <c r="AU73" s="302">
        <v>284233.40000000002</v>
      </c>
      <c r="AV73" s="302">
        <v>284233.40000000002</v>
      </c>
      <c r="AW73" s="302">
        <v>284233.40000000002</v>
      </c>
      <c r="AX73" s="302">
        <v>284233.40000000002</v>
      </c>
      <c r="AY73" s="302">
        <v>284233.40000000002</v>
      </c>
      <c r="AZ73" s="302">
        <v>284233.40000000002</v>
      </c>
      <c r="BA73" s="302" t="s">
        <v>617</v>
      </c>
      <c r="BB73" s="302" t="s">
        <v>617</v>
      </c>
      <c r="BC73" s="302" t="s">
        <v>617</v>
      </c>
      <c r="BD73" s="302" t="s">
        <v>617</v>
      </c>
      <c r="BE73" s="302" t="s">
        <v>617</v>
      </c>
      <c r="BF73" s="302" t="s">
        <v>617</v>
      </c>
      <c r="BG73" s="302" t="s">
        <v>617</v>
      </c>
      <c r="BH73" s="302" t="s">
        <v>617</v>
      </c>
      <c r="BI73" s="302" t="s">
        <v>617</v>
      </c>
    </row>
    <row r="74" spans="1:61" x14ac:dyDescent="0.25">
      <c r="A74" s="303" t="s">
        <v>519</v>
      </c>
      <c r="B74" s="302">
        <f t="shared" ref="B74:BI74" si="16">B66</f>
        <v>0</v>
      </c>
      <c r="C74" s="302">
        <f t="shared" si="16"/>
        <v>0</v>
      </c>
      <c r="D74" s="302">
        <f t="shared" si="16"/>
        <v>0</v>
      </c>
      <c r="E74" s="302">
        <f t="shared" si="16"/>
        <v>0</v>
      </c>
      <c r="F74" s="302">
        <f t="shared" si="16"/>
        <v>0</v>
      </c>
      <c r="G74" s="302">
        <f t="shared" si="16"/>
        <v>0</v>
      </c>
      <c r="H74" s="302">
        <f t="shared" si="16"/>
        <v>0</v>
      </c>
      <c r="I74" s="302">
        <f t="shared" si="16"/>
        <v>0</v>
      </c>
      <c r="J74" s="302">
        <f t="shared" si="16"/>
        <v>0</v>
      </c>
      <c r="K74" s="302">
        <f t="shared" si="16"/>
        <v>0</v>
      </c>
      <c r="L74" s="302">
        <f t="shared" si="16"/>
        <v>0</v>
      </c>
      <c r="M74" s="302">
        <f t="shared" si="16"/>
        <v>0</v>
      </c>
      <c r="N74" s="302">
        <f t="shared" si="16"/>
        <v>0</v>
      </c>
      <c r="O74" s="302">
        <f t="shared" si="16"/>
        <v>0</v>
      </c>
      <c r="P74" s="302">
        <f t="shared" si="16"/>
        <v>0</v>
      </c>
      <c r="Q74" s="302">
        <f t="shared" si="16"/>
        <v>0</v>
      </c>
      <c r="R74" s="302">
        <f t="shared" si="16"/>
        <v>0</v>
      </c>
      <c r="S74" s="302">
        <f t="shared" si="16"/>
        <v>0</v>
      </c>
      <c r="T74" s="302">
        <f t="shared" si="16"/>
        <v>0</v>
      </c>
      <c r="U74" s="302">
        <f t="shared" si="16"/>
        <v>0</v>
      </c>
      <c r="V74" s="302">
        <f t="shared" si="16"/>
        <v>0</v>
      </c>
      <c r="W74" s="302">
        <f t="shared" si="16"/>
        <v>0</v>
      </c>
      <c r="X74" s="302">
        <f t="shared" si="16"/>
        <v>0</v>
      </c>
      <c r="Y74" s="302">
        <f t="shared" si="16"/>
        <v>0</v>
      </c>
      <c r="Z74" s="302">
        <f t="shared" si="16"/>
        <v>0</v>
      </c>
      <c r="AA74" s="302">
        <f t="shared" si="16"/>
        <v>0</v>
      </c>
      <c r="AB74" s="302">
        <f t="shared" si="16"/>
        <v>0</v>
      </c>
      <c r="AC74" s="302">
        <f t="shared" si="16"/>
        <v>0</v>
      </c>
      <c r="AD74" s="302">
        <f t="shared" si="16"/>
        <v>0</v>
      </c>
      <c r="AE74" s="302">
        <f t="shared" si="16"/>
        <v>0</v>
      </c>
      <c r="AF74" s="302">
        <f t="shared" si="16"/>
        <v>0</v>
      </c>
      <c r="AG74" s="302">
        <f t="shared" si="16"/>
        <v>0</v>
      </c>
      <c r="AH74" s="302">
        <f t="shared" si="16"/>
        <v>0</v>
      </c>
      <c r="AI74" s="302">
        <f t="shared" si="16"/>
        <v>0</v>
      </c>
      <c r="AJ74" s="302">
        <f t="shared" si="16"/>
        <v>0</v>
      </c>
      <c r="AK74" s="302">
        <f t="shared" si="16"/>
        <v>0</v>
      </c>
      <c r="AL74" s="302">
        <f t="shared" si="16"/>
        <v>0</v>
      </c>
      <c r="AM74" s="302">
        <f t="shared" si="16"/>
        <v>0</v>
      </c>
      <c r="AN74" s="302">
        <f t="shared" si="16"/>
        <v>0</v>
      </c>
      <c r="AO74" s="302">
        <f t="shared" si="16"/>
        <v>0</v>
      </c>
      <c r="AP74" s="302">
        <f t="shared" si="16"/>
        <v>0</v>
      </c>
      <c r="AQ74" s="302">
        <f t="shared" si="16"/>
        <v>0</v>
      </c>
      <c r="AR74" s="302">
        <f t="shared" si="16"/>
        <v>0</v>
      </c>
      <c r="AS74" s="302">
        <f t="shared" si="16"/>
        <v>0</v>
      </c>
      <c r="AT74" s="302">
        <f t="shared" si="16"/>
        <v>0</v>
      </c>
      <c r="AU74" s="302">
        <f t="shared" si="16"/>
        <v>0</v>
      </c>
      <c r="AV74" s="302">
        <f t="shared" si="16"/>
        <v>0</v>
      </c>
      <c r="AW74" s="302">
        <f t="shared" si="16"/>
        <v>0</v>
      </c>
      <c r="AX74" s="302">
        <f t="shared" si="16"/>
        <v>0</v>
      </c>
      <c r="AY74" s="302">
        <f t="shared" si="16"/>
        <v>0</v>
      </c>
      <c r="AZ74" s="302">
        <f t="shared" si="16"/>
        <v>0</v>
      </c>
      <c r="BA74" s="302">
        <f t="shared" si="16"/>
        <v>0</v>
      </c>
      <c r="BB74" s="302">
        <f t="shared" si="16"/>
        <v>0</v>
      </c>
      <c r="BC74" s="302">
        <f t="shared" si="16"/>
        <v>0</v>
      </c>
      <c r="BD74" s="302">
        <f t="shared" si="16"/>
        <v>0</v>
      </c>
      <c r="BE74" s="302">
        <f t="shared" si="16"/>
        <v>0</v>
      </c>
      <c r="BF74" s="302">
        <f t="shared" si="16"/>
        <v>0</v>
      </c>
      <c r="BG74" s="302">
        <f t="shared" si="16"/>
        <v>0</v>
      </c>
      <c r="BH74" s="302">
        <f t="shared" si="16"/>
        <v>0</v>
      </c>
      <c r="BI74" s="302">
        <f t="shared" si="16"/>
        <v>0</v>
      </c>
    </row>
    <row r="75" spans="1:61" x14ac:dyDescent="0.25">
      <c r="A75" s="303" t="s">
        <v>502</v>
      </c>
      <c r="B75" s="302">
        <f>IF(SUM($B$68:B68)+SUM($A$75:A75)&gt;0,0,SUM($B$68:B68)-SUM($A$75:A75))</f>
        <v>0</v>
      </c>
      <c r="C75" s="302">
        <f>IF(SUM($B$68:C68)+SUM($A$75:B75)&gt;0,0,SUM($B$68:C68)-SUM($A$75:B75))</f>
        <v>-1658580.8819342924</v>
      </c>
      <c r="D75" s="302">
        <f>IF(SUM($B$68:D68)+SUM($A$75:C75)&gt;0,0,SUM($B$68:D68)-SUM($A$75:C75))</f>
        <v>-1728750.203249342</v>
      </c>
      <c r="E75" s="302">
        <f>IF(SUM($B$68:E68)+SUM($A$75:D75)&gt;0,0,SUM($B$68:E68)-SUM($A$75:D75))</f>
        <v>-1801654.8049751809</v>
      </c>
      <c r="F75" s="302">
        <f>IF(SUM($B$68:F68)+SUM($A$75:E75)&gt;0,0,SUM($B$68:F68)-SUM($A$75:E75))</f>
        <v>-1877402.7039753869</v>
      </c>
      <c r="G75" s="302">
        <f>IF(SUM($B$68:G68)+SUM($A$75:F75)&gt;0,0,SUM($B$68:G68)-SUM($A$75:F75))</f>
        <v>-1956106.1956698764</v>
      </c>
      <c r="H75" s="302">
        <f>IF(SUM($B$68:H68)+SUM($A$75:G75)&gt;0,0,SUM($B$68:H68)-SUM($A$75:G75))</f>
        <v>-2037882.023829842</v>
      </c>
      <c r="I75" s="302">
        <f>IF(SUM($B$68:I68)+SUM($A$75:H75)&gt;0,0,SUM($B$68:I68)-SUM($A$75:H75))</f>
        <v>-2122851.5592147429</v>
      </c>
      <c r="J75" s="302">
        <f>IF(SUM($B$68:J68)+SUM($A$75:I75)&gt;0,0,SUM($B$68:J68)-SUM($A$75:I75))</f>
        <v>-2211140.979994826</v>
      </c>
      <c r="K75" s="302">
        <f>IF(SUM($B$68:K68)+SUM($A$75:J75)&gt;0,0,SUM($B$68:K68)-SUM($A$75:J75))</f>
        <v>-2302881.4659513645</v>
      </c>
      <c r="L75" s="302">
        <f>IF(SUM($B$68:L68)+SUM($A$75:K75)&gt;0,0,SUM($B$68:L68)-SUM($A$75:K75))</f>
        <v>-2398209.3935618997</v>
      </c>
      <c r="M75" s="302">
        <f>IF(SUM($B$68:M68)+SUM($A$75:L75)&gt;0,0,SUM($B$68:M68)-SUM($A$75:L75))</f>
        <v>-2497266.5461819395</v>
      </c>
      <c r="N75" s="302">
        <f>IF(SUM($B$68:N68)+SUM($A$75:M75)&gt;0,0,SUM($B$68:N68)-SUM($A$75:M75))</f>
        <v>-2600200.3264539093</v>
      </c>
      <c r="O75" s="302">
        <f>IF(SUM($B$68:O68)+SUM($A$75:N75)&gt;0,0,SUM($B$68:O68)-SUM($A$75:N75))</f>
        <v>-2707163.9800534546</v>
      </c>
      <c r="P75" s="302">
        <f>IF(SUM($B$68:P68)+SUM($A$75:O75)&gt;0,0,SUM($B$68:P68)-SUM($A$75:O75))</f>
        <v>-2818316.8281806447</v>
      </c>
      <c r="Q75" s="302">
        <f>IF(SUM($B$68:Q68)+SUM($A$75:P75)&gt;0,0,SUM($B$68:Q68)-SUM($A$75:P75))</f>
        <v>-2933824.5084135197</v>
      </c>
      <c r="R75" s="302">
        <f>IF(SUM($B$68:R68)+SUM($A$75:Q75)&gt;0,0,SUM($B$68:R68)-SUM($A$75:Q75))</f>
        <v>-3053859.2257522792</v>
      </c>
      <c r="S75" s="302">
        <f>IF(SUM($B$68:S68)+SUM($A$75:R75)&gt;0,0,SUM($B$68:S68)-SUM($A$75:R75))</f>
        <v>-3178600.0135002509</v>
      </c>
      <c r="T75" s="302">
        <f>IF(SUM($B$68:T68)+SUM($A$75:S75)&gt;0,0,SUM($B$68:T68)-SUM($A$75:S75))</f>
        <v>-3308233.0058394969</v>
      </c>
      <c r="U75" s="302">
        <f>IF(SUM($B$68:U68)+SUM($A$75:T75)&gt;0,0,SUM($B$68:U68)-SUM($A$75:T75))</f>
        <v>-3442951.7188491598</v>
      </c>
      <c r="V75" s="302">
        <f>IF(SUM($B$68:V68)+SUM($A$75:U75)&gt;0,0,SUM($B$68:V68)-SUM($A$75:U75))</f>
        <v>-3582957.3433210105</v>
      </c>
      <c r="W75" s="302">
        <f>IF(SUM($B$68:W68)+SUM($A$75:V75)&gt;0,0,SUM($B$68:W68)-SUM($A$75:V75))</f>
        <v>-3728459.0505471379</v>
      </c>
      <c r="X75" s="302">
        <f>IF(SUM($B$68:X68)+SUM($A$75:W75)&gt;0,0,SUM($B$68:X68)-SUM($A$75:W75))</f>
        <v>-3879674.3108076602</v>
      </c>
      <c r="Y75" s="302">
        <f>IF(SUM($B$68:Y68)+SUM($A$75:X75)&gt;0,0,SUM($B$68:Y68)-SUM($A$75:X75))</f>
        <v>-4036829.2206439897</v>
      </c>
      <c r="Z75" s="302">
        <f>IF(SUM($B$68:Z68)+SUM($A$75:Y75)&gt;0,0,SUM($B$68:Z68)-SUM($A$75:Y75))</f>
        <v>-4200158.847469911</v>
      </c>
      <c r="AA75" s="302">
        <f>IF(SUM($B$68:AA68)+SUM($A$75:Z75)&gt;0,0,SUM($B$68:AA68)-SUM($A$75:Z75))</f>
        <v>-4369907.5861805007</v>
      </c>
      <c r="AB75" s="302">
        <f>IF(SUM($B$68:AB68)+SUM($A$75:AA75)&gt;0,0,SUM($B$68:AB68)-SUM($A$75:AA75))</f>
        <v>-4546329.5297617614</v>
      </c>
      <c r="AC75" s="302">
        <f>IF(SUM($B$68:AC68)+SUM($A$75:AB75)&gt;0,0,SUM($B$68:AC68)-SUM($A$75:AB75))</f>
        <v>-4729688.8544610739</v>
      </c>
      <c r="AD75" s="302">
        <f>IF(SUM($B$68:AD68)+SUM($A$75:AC75)&gt;0,0,SUM($B$68:AD68)-SUM($A$75:AC75))</f>
        <v>-4920260.2201007754</v>
      </c>
      <c r="AE75" s="302">
        <f>IF(SUM($B$68:AE68)+SUM($A$75:AD75)&gt;0,0,SUM($B$68:AE68)-SUM($A$75:AD75))</f>
        <v>-5118329.1898020357</v>
      </c>
      <c r="AF75" s="302">
        <f>IF(SUM($B$68:AF68)+SUM($A$75:AE75)&gt;0,0,SUM($B$68:AF68)-SUM($A$75:AE75))</f>
        <v>-5324192.659497261</v>
      </c>
      <c r="AG75" s="302">
        <f>IF(SUM($B$68:AG68)+SUM($A$75:AF75)&gt;0,0,SUM($B$68:AG68)-SUM($A$75:AF75))</f>
        <v>-5538159.3125314265</v>
      </c>
      <c r="AH75" s="302">
        <f>IF(SUM($B$68:AH68)+SUM($A$75:AG75)&gt;0,0,SUM($B$68:AH68)-SUM($A$75:AG75))</f>
        <v>-5760550.0861206502</v>
      </c>
      <c r="AI75" s="302">
        <f>IF(SUM($B$68:AI68)+SUM($A$75:AH75)&gt;0,0,SUM($B$68:AI68)-SUM($A$75:AH75))</f>
        <v>-5991698.6584317386</v>
      </c>
      <c r="AJ75" s="302">
        <f>IF(SUM($B$68:AJ68)+SUM($A$75:AI75)&gt;0,0,SUM($B$68:AJ68)-SUM($A$75:AI75))</f>
        <v>-6231951.9570193589</v>
      </c>
      <c r="AK75" s="302">
        <f>IF(SUM($B$68:AK68)+SUM($A$75:AJ75)&gt;0,0,SUM($B$68:AK68)-SUM($A$75:AJ75))</f>
        <v>-6481670.6849938482</v>
      </c>
      <c r="AL75" s="302">
        <f>IF(SUM($B$68:AL68)+SUM($A$75:AK75)&gt;0,0,SUM($B$68:AL68)-SUM($A$75:AK75))</f>
        <v>-6741229.8693781644</v>
      </c>
      <c r="AM75" s="302">
        <f>IF(SUM($B$68:AM68)+SUM($A$75:AL75)&gt;0,0,SUM($B$68:AM68)-SUM($A$75:AL75))</f>
        <v>-7011019.4288215637</v>
      </c>
      <c r="AN75" s="302">
        <f>IF(SUM($B$68:AN68)+SUM($A$75:AM75)&gt;0,0,SUM($B$68:AN68)-SUM($A$75:AM75))</f>
        <v>-7291444.7695868611</v>
      </c>
      <c r="AO75" s="302">
        <f>IF(SUM($B$68:AO68)+SUM($A$75:AN75)&gt;0,0,SUM($B$68:AO68)-SUM($A$75:AN75))</f>
        <v>-7582927.3997241855</v>
      </c>
      <c r="AP75" s="302">
        <f>IF(SUM($B$68:AP68)+SUM($A$75:AO75)&gt;0,0,SUM($B$68:AP68)-SUM($A$75:AO75))</f>
        <v>-7885905.568954289</v>
      </c>
      <c r="AQ75" s="302">
        <f>IF(SUM($B$68:AQ68)+SUM($A$75:AP75)&gt;0,0,SUM($B$68:AQ68)-SUM($A$75:AP75))</f>
        <v>-8200834.9359627366</v>
      </c>
      <c r="AR75" s="302">
        <f>IF(SUM($B$68:AR68)+SUM($A$75:AQ75)&gt;0,0,SUM($B$68:AR68)-SUM($A$75:AQ75))</f>
        <v>-8528189.2611852586</v>
      </c>
      <c r="AS75" s="302">
        <f>IF(SUM($B$68:AS68)+SUM($A$75:AR75)&gt;0,0,SUM($B$68:AS68)-SUM($A$75:AR75))</f>
        <v>-8868461.1275973618</v>
      </c>
      <c r="AT75" s="302">
        <f>IF(SUM($B$68:AT68)+SUM($A$75:AS75)&gt;0,0,SUM($B$68:AT68)-SUM($A$75:AS75))</f>
        <v>-9222162.6876701415</v>
      </c>
      <c r="AU75" s="302">
        <f>IF(SUM($B$68:AU68)+SUM($A$75:AT75)&gt;0,0,SUM($B$68:AU68)-SUM($A$75:AT75))</f>
        <v>-9589826.4442169666</v>
      </c>
      <c r="AV75" s="302">
        <f>IF(SUM($B$68:AV68)+SUM($A$75:AU75)&gt;0,0,SUM($B$68:AV68)-SUM($A$75:AU75))</f>
        <v>-9972006.05898875</v>
      </c>
      <c r="AW75" s="302">
        <f>IF(SUM($B$68:AW68)+SUM($A$75:AV75)&gt;0,0,SUM($B$68:AW68)-SUM($A$75:AV75))</f>
        <v>-10369277.196834534</v>
      </c>
      <c r="AX75" s="302">
        <f>IF(SUM($B$68:AX68)+SUM($A$75:AW75)&gt;0,0,SUM($B$68:AX68)-SUM($A$75:AW75))</f>
        <v>-10782238.398649752</v>
      </c>
      <c r="AY75" s="302">
        <f>IF(SUM($B$68:AY68)+SUM($A$75:AX75)&gt;0,0,SUM($B$68:AY68)-SUM($A$75:AX75))</f>
        <v>-11211511.993957579</v>
      </c>
      <c r="AZ75" s="302">
        <f>IF(SUM($B$68:AZ68)+SUM($A$75:AY75)&gt;0,0,SUM($B$68:AZ68)-SUM($A$75:AY75))</f>
        <v>-11657745.047181994</v>
      </c>
      <c r="BA75" s="302" t="e">
        <f>IF(SUM($B$68:BA68)+SUM($A$75:AZ75)&gt;0,0,SUM($B$68:BA68)-SUM($A$75:AZ75))</f>
        <v>#VALUE!</v>
      </c>
      <c r="BB75" s="302" t="e">
        <f>IF(SUM($B$68:BB68)+SUM($A$75:BA75)&gt;0,0,SUM($B$68:BB68)-SUM($A$75:BA75))</f>
        <v>#VALUE!</v>
      </c>
      <c r="BC75" s="302" t="e">
        <f>IF(SUM($B$68:BC68)+SUM($A$75:BB75)&gt;0,0,SUM($B$68:BC68)-SUM($A$75:BB75))</f>
        <v>#VALUE!</v>
      </c>
      <c r="BD75" s="302" t="e">
        <f>IF(SUM($B$68:BD68)+SUM($A$75:BC75)&gt;0,0,SUM($B$68:BD68)-SUM($A$75:BC75))</f>
        <v>#VALUE!</v>
      </c>
      <c r="BE75" s="302" t="e">
        <f>IF(SUM($B$68:BE68)+SUM($A$75:BD75)&gt;0,0,SUM($B$68:BE68)-SUM($A$75:BD75))</f>
        <v>#VALUE!</v>
      </c>
      <c r="BF75" s="302" t="e">
        <f>IF(SUM($B$68:BF68)+SUM($A$75:BE75)&gt;0,0,SUM($B$68:BF68)-SUM($A$75:BE75))</f>
        <v>#VALUE!</v>
      </c>
      <c r="BG75" s="302" t="e">
        <f>IF(SUM($B$68:BG68)+SUM($A$75:BF75)&gt;0,0,SUM($B$68:BG68)-SUM($A$75:BF75))</f>
        <v>#VALUE!</v>
      </c>
      <c r="BH75" s="302" t="e">
        <f>IF(SUM($B$68:BH68)+SUM($A$75:BG75)&gt;0,0,SUM($B$68:BH68)-SUM($A$75:BG75))</f>
        <v>#VALUE!</v>
      </c>
      <c r="BI75" s="302" t="e">
        <f>IF(SUM($B$68:BI68)+SUM($A$75:BH75)&gt;0,0,SUM($B$68:BI68)-SUM($A$75:BH75))</f>
        <v>#VALUE!</v>
      </c>
    </row>
    <row r="76" spans="1:61" x14ac:dyDescent="0.25">
      <c r="A76" s="303" t="s">
        <v>523</v>
      </c>
      <c r="B76" s="310">
        <f>IF(((SUM($B$55:B55)+SUM($B$57:B61))+SUM($B$78:B78))&lt;0,((SUM($B$55:B55)+SUM($B$57:B61))+SUM($B$78:B78))*0.2-SUM($A$76:A76),IF(SUM(A$76:$A76)&lt;0,0-SUM(A$76:$A76),0))</f>
        <v>-2870832</v>
      </c>
      <c r="C76" s="310">
        <f>IF(((SUM($B$55:C55)+SUM($B$57:C61))+SUM($B$78:C78))&lt;0,((SUM($B$55:C55)+SUM($B$57:C61))+SUM($B$78:C78))*0.2-SUM($A$76:B76),IF(SUM($A$76:B76)&lt;0,0-SUM($A$76:B76),0))</f>
        <v>1777333.5964542921</v>
      </c>
      <c r="D76" s="310">
        <f>IF(((SUM($B$55:D55)+SUM($B$57:D61))+SUM($B$78:D78))&lt;0,((SUM($B$55:D55)+SUM($B$57:D61))+SUM($B$78:D78))*0.2-SUM($A$76:C76),IF(SUM($A$76:C76)&lt;0,0-SUM($A$76:C76),0))</f>
        <v>1093498.4035457079</v>
      </c>
      <c r="E76" s="310">
        <f>IF(((SUM($B$55:E55)+SUM($B$57:E61))+SUM($B$78:E78))&lt;0,((SUM($B$55:E55)+SUM($B$57:E61))+SUM($B$78:E78))*0.2-SUM($A$76:D76),IF(SUM($A$76:D76)&lt;0,0-SUM($A$76:D76),0))</f>
        <v>0</v>
      </c>
      <c r="F76" s="310">
        <f>IF(((SUM($B$55:F55)+SUM($B$57:F61))+SUM($B$78:F78))&lt;0,((SUM($B$55:F55)+SUM($B$57:F61))+SUM($B$78:F78))*0.2-SUM($A$76:E76),IF(SUM($A$76:E76)&lt;0,0-SUM($A$76:E76),0))</f>
        <v>0</v>
      </c>
      <c r="G76" s="310">
        <f>IF(((SUM($B$55:G55)+SUM($B$57:G61))+SUM($B$78:G78))&lt;0,((SUM($B$55:G55)+SUM($B$57:G61))+SUM($B$78:G78))*0.2-SUM($A$76:F76),IF(SUM($A$76:F76)&lt;0,0-SUM($A$76:F76),0))</f>
        <v>0</v>
      </c>
      <c r="H76" s="310">
        <f>IF(((SUM($B$55:H55)+SUM($B$57:H61))+SUM($B$78:H78))&lt;0,((SUM($B$55:H55)+SUM($B$57:H61))+SUM($B$78:H78))*0.2-SUM($A$76:G76),IF(SUM($A$76:G76)&lt;0,0-SUM($A$76:G76),0))</f>
        <v>0</v>
      </c>
      <c r="I76" s="310">
        <f>IF(((SUM($B$55:I55)+SUM($B$57:I61))+SUM($B$78:I78))&lt;0,((SUM($B$55:I55)+SUM($B$57:I61))+SUM($B$78:I78))*0.2-SUM($A$76:H76),IF(SUM($A$76:H76)&lt;0,0-SUM($A$76:H76),0))</f>
        <v>0</v>
      </c>
      <c r="J76" s="310">
        <f>IF(((SUM($B$55:J55)+SUM($B$57:J61))+SUM($B$78:J78))&lt;0,((SUM($B$55:J55)+SUM($B$57:J61))+SUM($B$78:J78))*0.2-SUM($A$76:I76),IF(SUM($A$76:I76)&lt;0,0-SUM($A$76:I76),0))</f>
        <v>0</v>
      </c>
      <c r="K76" s="310">
        <f>IF(((SUM($B$55:K55)+SUM($B$57:K61))+SUM($B$78:K78))&lt;0,((SUM($B$55:K55)+SUM($B$57:K61))+SUM($B$78:K78))*0.2-SUM($A$76:J76),IF(SUM($A$76:J76)&lt;0,0-SUM($A$76:J76),0))</f>
        <v>0</v>
      </c>
      <c r="L76" s="310">
        <f>IF(((SUM($B$55:L55)+SUM($B$57:L61))+SUM($B$78:L78))&lt;0,((SUM($B$55:L55)+SUM($B$57:L61))+SUM($B$78:L78))*0.2-SUM($A$76:K76),IF(SUM($A$76:K76)&lt;0,0-SUM($A$76:K76),0))</f>
        <v>0</v>
      </c>
      <c r="M76" s="310">
        <f>IF(((SUM($B$55:M55)+SUM($B$57:M61))+SUM($B$78:M78))&lt;0,((SUM($B$55:M55)+SUM($B$57:M61))+SUM($B$78:M78))*0.2-SUM($A$76:L76),IF(SUM($A$76:L76)&lt;0,0-SUM($A$76:L76),0))</f>
        <v>0</v>
      </c>
      <c r="N76" s="310">
        <f>IF(((SUM($B$55:N55)+SUM($B$57:N61))+SUM($B$78:N78))&lt;0,((SUM($B$55:N55)+SUM($B$57:N61))+SUM($B$78:N78))*0.2-SUM($A$76:M76),IF(SUM($A$76:M76)&lt;0,0-SUM($A$76:M76),0))</f>
        <v>0</v>
      </c>
      <c r="O76" s="310">
        <f>IF(((SUM($B$55:O55)+SUM($B$57:O61))+SUM($B$78:O78))&lt;0,((SUM($B$55:O55)+SUM($B$57:O61))+SUM($B$78:O78))*0.2-SUM($A$76:N76),IF(SUM($A$76:N76)&lt;0,0-SUM($A$76:N76),0))</f>
        <v>0</v>
      </c>
      <c r="P76" s="310">
        <f>IF(((SUM($B$55:P55)+SUM($B$57:P61))+SUM($B$78:P78))&lt;0,((SUM($B$55:P55)+SUM($B$57:P61))+SUM($B$78:P78))*0.2-SUM($A$76:O76),IF(SUM($A$76:O76)&lt;0,0-SUM($A$76:O76),0))</f>
        <v>0</v>
      </c>
      <c r="Q76" s="310">
        <f>IF(((SUM($B$55:Q55)+SUM($B$57:Q61))+SUM($B$78:Q78))&lt;0,((SUM($B$55:Q55)+SUM($B$57:Q61))+SUM($B$78:Q78))*0.2-SUM($A$76:P76),IF(SUM($A$76:P76)&lt;0,0-SUM($A$76:P76),0))</f>
        <v>0</v>
      </c>
      <c r="R76" s="310">
        <f>IF(((SUM($B$55:R55)+SUM($B$57:R61))+SUM($B$78:R78))&lt;0,((SUM($B$55:R55)+SUM($B$57:R61))+SUM($B$78:R78))*0.2-SUM($A$76:Q76),IF(SUM($A$76:Q76)&lt;0,0-SUM($A$76:Q76),0))</f>
        <v>0</v>
      </c>
      <c r="S76" s="310">
        <f>IF(((SUM($B$55:S55)+SUM($B$57:S61))+SUM($B$78:S78))&lt;0,((SUM($B$55:S55)+SUM($B$57:S61))+SUM($B$78:S78))*0.2-SUM($A$76:R76),IF(SUM($A$76:R76)&lt;0,0-SUM($A$76:R76),0))</f>
        <v>0</v>
      </c>
      <c r="T76" s="310">
        <f>IF(((SUM($B$55:T55)+SUM($B$57:T61))+SUM($B$78:T78))&lt;0,((SUM($B$55:T55)+SUM($B$57:T61))+SUM($B$78:T78))*0.2-SUM($A$76:S76),IF(SUM($A$76:S76)&lt;0,0-SUM($A$76:S76),0))</f>
        <v>0</v>
      </c>
      <c r="U76" s="310">
        <f>IF(((SUM($B$55:U55)+SUM($B$57:U61))+SUM($B$78:U78))&lt;0,((SUM($B$55:U55)+SUM($B$57:U61))+SUM($B$78:U78))*0.2-SUM($A$76:T76),IF(SUM($A$76:T76)&lt;0,0-SUM($A$76:T76),0))</f>
        <v>0</v>
      </c>
      <c r="V76" s="310">
        <f>IF(((SUM($B$55:V55)+SUM($B$57:V61))+SUM($B$78:V78))&lt;0,((SUM($B$55:V55)+SUM($B$57:V61))+SUM($B$78:V78))*0.2-SUM($A$76:U76),IF(SUM($A$76:U76)&lt;0,0-SUM($A$76:U76),0))</f>
        <v>0</v>
      </c>
      <c r="W76" s="310">
        <f>IF(((SUM($B$55:W55)+SUM($B$57:W61))+SUM($B$78:W78))&lt;0,((SUM($B$55:W55)+SUM($B$57:W61))+SUM($B$78:W78))*0.2-SUM($A$76:V76),IF(SUM($A$76:V76)&lt;0,0-SUM($A$76:V76),0))</f>
        <v>0</v>
      </c>
      <c r="X76" s="310">
        <f>IF(((SUM($B$55:X55)+SUM($B$57:X61))+SUM($B$78:X78))&lt;0,((SUM($B$55:X55)+SUM($B$57:X61))+SUM($B$78:X78))*0.2-SUM($A$76:W76),IF(SUM($A$76:W76)&lt;0,0-SUM($A$76:W76),0))</f>
        <v>0</v>
      </c>
      <c r="Y76" s="310">
        <f>IF(((SUM($B$55:Y55)+SUM($B$57:Y61))+SUM($B$78:Y78))&lt;0,((SUM($B$55:Y55)+SUM($B$57:Y61))+SUM($B$78:Y78))*0.2-SUM($A$76:X76),IF(SUM($A$76:X76)&lt;0,0-SUM($A$76:X76),0))</f>
        <v>0</v>
      </c>
      <c r="Z76" s="310">
        <f>IF(((SUM($B$55:Z55)+SUM($B$57:Z61))+SUM($B$78:Z78))&lt;0,((SUM($B$55:Z55)+SUM($B$57:Z61))+SUM($B$78:Z78))*0.2-SUM($A$76:Y76),IF(SUM($A$76:Y76)&lt;0,0-SUM($A$76:Y76),0))</f>
        <v>0</v>
      </c>
      <c r="AA76" s="310">
        <f>IF(((SUM($B$55:AA55)+SUM($B$57:AA61))+SUM($B$78:AA78))&lt;0,((SUM($B$55:AA55)+SUM($B$57:AA61))+SUM($B$78:AA78))*0.2-SUM($A$76:Z76),IF(SUM($A$76:Z76)&lt;0,0-SUM($A$76:Z76),0))</f>
        <v>0</v>
      </c>
      <c r="AB76" s="310">
        <f>IF(((SUM($B$55:AB55)+SUM($B$57:AB61))+SUM($B$78:AB78))&lt;0,((SUM($B$55:AB55)+SUM($B$57:AB61))+SUM($B$78:AB78))*0.2-SUM($A$76:AA76),IF(SUM($A$76:AA76)&lt;0,0-SUM($A$76:AA76),0))</f>
        <v>0</v>
      </c>
      <c r="AC76" s="310">
        <f>IF(((SUM($B$55:AC55)+SUM($B$57:AC61))+SUM($B$78:AC78))&lt;0,((SUM($B$55:AC55)+SUM($B$57:AC61))+SUM($B$78:AC78))*0.2-SUM($A$76:AB76),IF(SUM($A$76:AB76)&lt;0,0-SUM($A$76:AB76),0))</f>
        <v>0</v>
      </c>
      <c r="AD76" s="310">
        <f>IF(((SUM($B$55:AD55)+SUM($B$57:AD61))+SUM($B$78:AD78))&lt;0,((SUM($B$55:AD55)+SUM($B$57:AD61))+SUM($B$78:AD78))*0.2-SUM($A$76:AC76),IF(SUM($A$76:AC76)&lt;0,0-SUM($A$76:AC76),0))</f>
        <v>0</v>
      </c>
      <c r="AE76" s="310">
        <f>IF(((SUM($B$55:AE55)+SUM($B$57:AE61))+SUM($B$78:AE78))&lt;0,((SUM($B$55:AE55)+SUM($B$57:AE61))+SUM($B$78:AE78))*0.2-SUM($A$76:AD76),IF(SUM($A$76:AD76)&lt;0,0-SUM($A$76:AD76),0))</f>
        <v>0</v>
      </c>
      <c r="AF76" s="310">
        <f>IF(((SUM($B$55:AF55)+SUM($B$57:AF61))+SUM($B$78:AF78))&lt;0,((SUM($B$55:AF55)+SUM($B$57:AF61))+SUM($B$78:AF78))*0.2-SUM($A$76:AE76),IF(SUM($A$76:AE76)&lt;0,0-SUM($A$76:AE76),0))</f>
        <v>0</v>
      </c>
      <c r="AG76" s="310">
        <f>IF(((SUM($B$55:AG55)+SUM($B$57:AG61))+SUM($B$78:AG78))&lt;0,((SUM($B$55:AG55)+SUM($B$57:AG61))+SUM($B$78:AG78))*0.2-SUM($A$76:AF76),IF(SUM($A$76:AF76)&lt;0,0-SUM($A$76:AF76),0))</f>
        <v>0</v>
      </c>
      <c r="AH76" s="310">
        <f>IF(((SUM($B$55:AH55)+SUM($B$57:AH61))+SUM($B$78:AH78))&lt;0,((SUM($B$55:AH55)+SUM($B$57:AH61))+SUM($B$78:AH78))*0.2-SUM($A$76:AG76),IF(SUM($A$76:AG76)&lt;0,0-SUM($A$76:AG76),0))</f>
        <v>0</v>
      </c>
      <c r="AI76" s="310">
        <f>IF(((SUM($B$55:AI55)+SUM($B$57:AI61))+SUM($B$78:AI78))&lt;0,((SUM($B$55:AI55)+SUM($B$57:AI61))+SUM($B$78:AI78))*0.2-SUM($A$76:AH76),IF(SUM($A$76:AH76)&lt;0,0-SUM($A$76:AH76),0))</f>
        <v>0</v>
      </c>
      <c r="AJ76" s="310">
        <f>IF(((SUM($B$55:AJ55)+SUM($B$57:AJ61))+SUM($B$78:AJ78))&lt;0,((SUM($B$55:AJ55)+SUM($B$57:AJ61))+SUM($B$78:AJ78))*0.2-SUM($A$76:AI76),IF(SUM($A$76:AI76)&lt;0,0-SUM($A$76:AI76),0))</f>
        <v>0</v>
      </c>
      <c r="AK76" s="310">
        <f>IF(((SUM($B$55:AK55)+SUM($B$57:AK61))+SUM($B$78:AK78))&lt;0,((SUM($B$55:AK55)+SUM($B$57:AK61))+SUM($B$78:AK78))*0.2-SUM($A$76:AJ76),IF(SUM($A$76:AJ76)&lt;0,0-SUM($A$76:AJ76),0))</f>
        <v>0</v>
      </c>
      <c r="AL76" s="310">
        <f>IF(((SUM($B$55:AL55)+SUM($B$57:AL61))+SUM($B$78:AL78))&lt;0,((SUM($B$55:AL55)+SUM($B$57:AL61))+SUM($B$78:AL78))*0.2-SUM($A$76:AK76),IF(SUM($A$76:AK76)&lt;0,0-SUM($A$76:AK76),0))</f>
        <v>0</v>
      </c>
      <c r="AM76" s="310">
        <f>IF(((SUM($B$55:AM55)+SUM($B$57:AM61))+SUM($B$78:AM78))&lt;0,((SUM($B$55:AM55)+SUM($B$57:AM61))+SUM($B$78:AM78))*0.2-SUM($A$76:AL76),IF(SUM($A$76:AL76)&lt;0,0-SUM($A$76:AL76),0))</f>
        <v>0</v>
      </c>
      <c r="AN76" s="310">
        <f>IF(((SUM($B$55:AN55)+SUM($B$57:AN61))+SUM($B$78:AN78))&lt;0,((SUM($B$55:AN55)+SUM($B$57:AN61))+SUM($B$78:AN78))*0.2-SUM($A$76:AM76),IF(SUM($A$76:AM76)&lt;0,0-SUM($A$76:AM76),0))</f>
        <v>0</v>
      </c>
      <c r="AO76" s="310">
        <f>IF(((SUM($B$55:AO55)+SUM($B$57:AO61))+SUM($B$78:AO78))&lt;0,((SUM($B$55:AO55)+SUM($B$57:AO61))+SUM($B$78:AO78))*0.2-SUM($A$76:AN76),IF(SUM($A$76:AN76)&lt;0,0-SUM($A$76:AN76),0))</f>
        <v>0</v>
      </c>
      <c r="AP76" s="310">
        <f>IF(((SUM($B$55:AP55)+SUM($B$57:AP61))+SUM($B$78:AP78))&lt;0,((SUM($B$55:AP55)+SUM($B$57:AP61))+SUM($B$78:AP78))*0.2-SUM($A$76:AO76),IF(SUM($A$76:AO76)&lt;0,0-SUM($A$76:AO76),0))</f>
        <v>0</v>
      </c>
      <c r="AQ76" s="310">
        <f>IF(((SUM($B$55:AQ55)+SUM($B$57:AQ61))+SUM($B$78:AQ78))&lt;0,((SUM($B$55:AQ55)+SUM($B$57:AQ61))+SUM($B$78:AQ78))*0.2-SUM($A$76:AP76),IF(SUM($A$76:AP76)&lt;0,0-SUM($A$76:AP76),0))</f>
        <v>0</v>
      </c>
      <c r="AR76" s="310">
        <f>IF(((SUM($B$55:AR55)+SUM($B$57:AR61))+SUM($B$78:AR78))&lt;0,((SUM($B$55:AR55)+SUM($B$57:AR61))+SUM($B$78:AR78))*0.2-SUM($A$76:AQ76),IF(SUM($A$76:AQ76)&lt;0,0-SUM($A$76:AQ76),0))</f>
        <v>0</v>
      </c>
      <c r="AS76" s="310">
        <f>IF(((SUM($B$55:AS55)+SUM($B$57:AS61))+SUM($B$78:AS78))&lt;0,((SUM($B$55:AS55)+SUM($B$57:AS61))+SUM($B$78:AS78))*0.2-SUM($A$76:AR76),IF(SUM($A$76:AR76)&lt;0,0-SUM($A$76:AR76),0))</f>
        <v>0</v>
      </c>
      <c r="AT76" s="310">
        <f>IF(((SUM($B$55:AT55)+SUM($B$57:AT61))+SUM($B$78:AT78))&lt;0,((SUM($B$55:AT55)+SUM($B$57:AT61))+SUM($B$78:AT78))*0.2-SUM($A$76:AS76),IF(SUM($A$76:AS76)&lt;0,0-SUM($A$76:AS76),0))</f>
        <v>0</v>
      </c>
      <c r="AU76" s="310">
        <f>IF(((SUM($B$55:AU55)+SUM($B$57:AU61))+SUM($B$78:AU78))&lt;0,((SUM($B$55:AU55)+SUM($B$57:AU61))+SUM($B$78:AU78))*0.2-SUM($A$76:AT76),IF(SUM($A$76:AT76)&lt;0,0-SUM($A$76:AT76),0))</f>
        <v>0</v>
      </c>
      <c r="AV76" s="310">
        <f>IF(((SUM($B$55:AV55)+SUM($B$57:AV61))+SUM($B$78:AV78))&lt;0,((SUM($B$55:AV55)+SUM($B$57:AV61))+SUM($B$78:AV78))*0.2-SUM($A$76:AU76),IF(SUM($A$76:AU76)&lt;0,0-SUM($A$76:AU76),0))</f>
        <v>0</v>
      </c>
      <c r="AW76" s="310">
        <f>IF(((SUM($B$55:AW55)+SUM($B$57:AW61))+SUM($B$78:AW78))&lt;0,((SUM($B$55:AW55)+SUM($B$57:AW61))+SUM($B$78:AW78))*0.2-SUM($A$76:AV76),IF(SUM($A$76:AV76)&lt;0,0-SUM($A$76:AV76),0))</f>
        <v>0</v>
      </c>
      <c r="AX76" s="310">
        <f>IF(((SUM($B$55:AX55)+SUM($B$57:AX61))+SUM($B$78:AX78))&lt;0,((SUM($B$55:AX55)+SUM($B$57:AX61))+SUM($B$78:AX78))*0.2-SUM($A$76:AW76),IF(SUM($A$76:AW76)&lt;0,0-SUM($A$76:AW76),0))</f>
        <v>0</v>
      </c>
      <c r="AY76" s="310">
        <f>IF(((SUM($B$55:AY55)+SUM($B$57:AY61))+SUM($B$78:AY78))&lt;0,((SUM($B$55:AY55)+SUM($B$57:AY61))+SUM($B$78:AY78))*0.2-SUM($A$76:AX76),IF(SUM($A$76:AX76)&lt;0,0-SUM($A$76:AX76),0))</f>
        <v>0</v>
      </c>
      <c r="AZ76" s="310">
        <f>IF(((SUM($B$55:AZ55)+SUM($B$57:AZ61))+SUM($B$78:AZ78))&lt;0,((SUM($B$55:AZ55)+SUM($B$57:AZ61))+SUM($B$78:AZ78))*0.2-SUM($A$76:AY76),IF(SUM($A$76:AY76)&lt;0,0-SUM($A$76:AY76),0))</f>
        <v>0</v>
      </c>
      <c r="BA76" s="310">
        <f>IF(((SUM($B$55:BA55)+SUM($B$57:BA61))+SUM($B$78:BA78))&lt;0,((SUM($B$55:BA55)+SUM($B$57:BA61))+SUM($B$78:BA78))*0.2-SUM($A$76:AZ76),IF(SUM($A$76:AZ76)&lt;0,0-SUM($A$76:AZ76),0))</f>
        <v>0</v>
      </c>
      <c r="BB76" s="310">
        <f>IF(((SUM($B$55:BB55)+SUM($B$57:BB61))+SUM($B$78:BB78))&lt;0,((SUM($B$55:BB55)+SUM($B$57:BB61))+SUM($B$78:BB78))*0.2-SUM($A$76:BA76),IF(SUM($A$76:BA76)&lt;0,0-SUM($A$76:BA76),0))</f>
        <v>0</v>
      </c>
      <c r="BC76" s="310">
        <f>IF(((SUM($B$55:BC55)+SUM($B$57:BC61))+SUM($B$78:BC78))&lt;0,((SUM($B$55:BC55)+SUM($B$57:BC61))+SUM($B$78:BC78))*0.2-SUM($A$76:BB76),IF(SUM($A$76:BB76)&lt;0,0-SUM($A$76:BB76),0))</f>
        <v>0</v>
      </c>
      <c r="BD76" s="310">
        <f>IF(((SUM($B$55:BD55)+SUM($B$57:BD61))+SUM($B$78:BD78))&lt;0,((SUM($B$55:BD55)+SUM($B$57:BD61))+SUM($B$78:BD78))*0.2-SUM($A$76:BC76),IF(SUM($A$76:BC76)&lt;0,0-SUM($A$76:BC76),0))</f>
        <v>0</v>
      </c>
      <c r="BE76" s="310">
        <f>IF(((SUM($B$55:BE55)+SUM($B$57:BE61))+SUM($B$78:BE78))&lt;0,((SUM($B$55:BE55)+SUM($B$57:BE61))+SUM($B$78:BE78))*0.2-SUM($A$76:BD76),IF(SUM($A$76:BD76)&lt;0,0-SUM($A$76:BD76),0))</f>
        <v>0</v>
      </c>
      <c r="BF76" s="310">
        <f>IF(((SUM($B$55:BF55)+SUM($B$57:BF61))+SUM($B$78:BF78))&lt;0,((SUM($B$55:BF55)+SUM($B$57:BF61))+SUM($B$78:BF78))*0.2-SUM($A$76:BE76),IF(SUM($A$76:BE76)&lt;0,0-SUM($A$76:BE76),0))</f>
        <v>0</v>
      </c>
      <c r="BG76" s="310">
        <f>IF(((SUM($B$55:BG55)+SUM($B$57:BG61))+SUM($B$78:BG78))&lt;0,((SUM($B$55:BG55)+SUM($B$57:BG61))+SUM($B$78:BG78))*0.2-SUM($A$76:BF76),IF(SUM($A$76:BF76)&lt;0,0-SUM($A$76:BF76),0))</f>
        <v>0</v>
      </c>
      <c r="BH76" s="310">
        <f>IF(((SUM($B$55:BH55)+SUM($B$57:BH61))+SUM($B$78:BH78))&lt;0,((SUM($B$55:BH55)+SUM($B$57:BH61))+SUM($B$78:BH78))*0.2-SUM($A$76:BG76),IF(SUM($A$76:BG76)&lt;0,0-SUM($A$76:BG76),0))</f>
        <v>0</v>
      </c>
      <c r="BI76" s="310">
        <f>IF(((SUM($B$55:BI55)+SUM($B$57:BI61))+SUM($B$78:BI78))&lt;0,((SUM($B$55:BI55)+SUM($B$57:BI61))+SUM($B$78:BI78))*0.2-SUM($A$76:BH76),IF(SUM($A$76:BH76)&lt;0,0-SUM($A$76:BH76),0))</f>
        <v>0</v>
      </c>
    </row>
    <row r="77" spans="1:61" x14ac:dyDescent="0.25">
      <c r="A77" s="303" t="s">
        <v>524</v>
      </c>
      <c r="B77" s="302">
        <f>-B55*(B30)</f>
        <v>0</v>
      </c>
      <c r="C77" s="302">
        <v>0</v>
      </c>
      <c r="D77" s="302">
        <v>0</v>
      </c>
      <c r="E77" s="302">
        <v>0</v>
      </c>
      <c r="F77" s="302">
        <v>0</v>
      </c>
      <c r="G77" s="302">
        <v>0</v>
      </c>
      <c r="H77" s="302">
        <v>0</v>
      </c>
      <c r="I77" s="302">
        <v>0</v>
      </c>
      <c r="J77" s="302">
        <v>0</v>
      </c>
      <c r="K77" s="302">
        <v>0</v>
      </c>
      <c r="L77" s="302">
        <v>0</v>
      </c>
      <c r="M77" s="302">
        <v>0</v>
      </c>
      <c r="N77" s="302">
        <v>0</v>
      </c>
      <c r="O77" s="302">
        <v>0</v>
      </c>
      <c r="P77" s="302">
        <v>0</v>
      </c>
      <c r="Q77" s="302">
        <v>0</v>
      </c>
      <c r="R77" s="302">
        <v>0</v>
      </c>
      <c r="S77" s="302">
        <v>0</v>
      </c>
      <c r="T77" s="302">
        <v>0</v>
      </c>
      <c r="U77" s="302">
        <v>0</v>
      </c>
      <c r="V77" s="302">
        <v>0</v>
      </c>
      <c r="W77" s="302">
        <v>0</v>
      </c>
      <c r="X77" s="302">
        <v>0</v>
      </c>
      <c r="Y77" s="302">
        <v>0</v>
      </c>
      <c r="Z77" s="302">
        <v>0</v>
      </c>
      <c r="AA77" s="302">
        <v>0</v>
      </c>
      <c r="AB77" s="302">
        <v>0</v>
      </c>
      <c r="AC77" s="302">
        <v>0</v>
      </c>
      <c r="AD77" s="302">
        <v>0</v>
      </c>
      <c r="AE77" s="302">
        <v>0</v>
      </c>
      <c r="AF77" s="302">
        <v>0</v>
      </c>
      <c r="AG77" s="302">
        <v>0</v>
      </c>
      <c r="AH77" s="302">
        <v>0</v>
      </c>
      <c r="AI77" s="302">
        <v>0</v>
      </c>
      <c r="AJ77" s="302">
        <v>0</v>
      </c>
      <c r="AK77" s="302">
        <v>0</v>
      </c>
      <c r="AL77" s="302">
        <v>0</v>
      </c>
      <c r="AM77" s="302">
        <v>0</v>
      </c>
      <c r="AN77" s="302">
        <v>0</v>
      </c>
      <c r="AO77" s="302">
        <v>0</v>
      </c>
      <c r="AP77" s="302">
        <v>0</v>
      </c>
      <c r="AQ77" s="302">
        <v>0</v>
      </c>
      <c r="AR77" s="302">
        <v>0</v>
      </c>
      <c r="AS77" s="302">
        <v>0</v>
      </c>
      <c r="AT77" s="302">
        <v>0</v>
      </c>
      <c r="AU77" s="302">
        <v>0</v>
      </c>
      <c r="AV77" s="302">
        <v>0</v>
      </c>
      <c r="AW77" s="302">
        <v>0</v>
      </c>
      <c r="AX77" s="302">
        <v>0</v>
      </c>
      <c r="AY77" s="302">
        <v>0</v>
      </c>
      <c r="AZ77" s="302">
        <v>0</v>
      </c>
      <c r="BA77" s="302" t="s">
        <v>503</v>
      </c>
      <c r="BB77" s="302" t="s">
        <v>503</v>
      </c>
      <c r="BC77" s="302" t="s">
        <v>503</v>
      </c>
      <c r="BD77" s="302" t="s">
        <v>503</v>
      </c>
      <c r="BE77" s="302" t="s">
        <v>503</v>
      </c>
      <c r="BF77" s="302" t="s">
        <v>503</v>
      </c>
      <c r="BG77" s="302" t="s">
        <v>503</v>
      </c>
      <c r="BH77" s="302" t="s">
        <v>503</v>
      </c>
      <c r="BI77" s="302" t="s">
        <v>503</v>
      </c>
    </row>
    <row r="78" spans="1:61" x14ac:dyDescent="0.25">
      <c r="A78" s="303" t="s">
        <v>525</v>
      </c>
      <c r="B78" s="302">
        <f>-($B$16+$B$17)*$B$19</f>
        <v>-14354160</v>
      </c>
      <c r="C78" s="302">
        <v>0</v>
      </c>
      <c r="D78" s="302">
        <v>0</v>
      </c>
      <c r="E78" s="302">
        <v>0</v>
      </c>
      <c r="F78" s="302">
        <v>0</v>
      </c>
      <c r="G78" s="302">
        <v>0</v>
      </c>
      <c r="H78" s="302">
        <v>0</v>
      </c>
      <c r="I78" s="302">
        <v>0</v>
      </c>
      <c r="J78" s="302">
        <v>0</v>
      </c>
      <c r="K78" s="302">
        <v>0</v>
      </c>
      <c r="L78" s="302">
        <v>0</v>
      </c>
      <c r="M78" s="302">
        <v>0</v>
      </c>
      <c r="N78" s="302">
        <v>0</v>
      </c>
      <c r="O78" s="302">
        <v>0</v>
      </c>
      <c r="P78" s="302">
        <v>0</v>
      </c>
      <c r="Q78" s="302">
        <v>0</v>
      </c>
      <c r="R78" s="302">
        <v>0</v>
      </c>
      <c r="S78" s="302">
        <v>0</v>
      </c>
      <c r="T78" s="302">
        <v>0</v>
      </c>
      <c r="U78" s="302">
        <v>0</v>
      </c>
      <c r="V78" s="302">
        <v>0</v>
      </c>
      <c r="W78" s="302">
        <v>0</v>
      </c>
      <c r="X78" s="302">
        <v>0</v>
      </c>
      <c r="Y78" s="302">
        <v>0</v>
      </c>
      <c r="Z78" s="302">
        <v>0</v>
      </c>
      <c r="AA78" s="302">
        <v>0</v>
      </c>
      <c r="AB78" s="302">
        <v>0</v>
      </c>
      <c r="AC78" s="302">
        <v>0</v>
      </c>
      <c r="AD78" s="302">
        <v>0</v>
      </c>
      <c r="AE78" s="302">
        <v>0</v>
      </c>
      <c r="AF78" s="302">
        <v>0</v>
      </c>
      <c r="AG78" s="302">
        <v>0</v>
      </c>
      <c r="AH78" s="302">
        <v>0</v>
      </c>
      <c r="AI78" s="302">
        <v>0</v>
      </c>
      <c r="AJ78" s="302">
        <v>0</v>
      </c>
      <c r="AK78" s="302">
        <v>0</v>
      </c>
      <c r="AL78" s="302">
        <v>0</v>
      </c>
      <c r="AM78" s="302">
        <v>0</v>
      </c>
      <c r="AN78" s="302">
        <v>0</v>
      </c>
      <c r="AO78" s="302">
        <v>0</v>
      </c>
      <c r="AP78" s="302">
        <v>0</v>
      </c>
      <c r="AQ78" s="302">
        <v>0</v>
      </c>
      <c r="AR78" s="302">
        <v>0</v>
      </c>
      <c r="AS78" s="302">
        <v>0</v>
      </c>
      <c r="AT78" s="302">
        <v>0</v>
      </c>
      <c r="AU78" s="302">
        <v>0</v>
      </c>
      <c r="AV78" s="302">
        <v>0</v>
      </c>
      <c r="AW78" s="302">
        <v>0</v>
      </c>
      <c r="AX78" s="302">
        <v>0</v>
      </c>
      <c r="AY78" s="302">
        <v>0</v>
      </c>
      <c r="AZ78" s="302">
        <v>0</v>
      </c>
      <c r="BA78" s="302">
        <v>1</v>
      </c>
      <c r="BB78" s="302">
        <v>2</v>
      </c>
      <c r="BC78" s="302">
        <v>3</v>
      </c>
      <c r="BD78" s="302">
        <v>4</v>
      </c>
      <c r="BE78" s="302">
        <v>5</v>
      </c>
      <c r="BF78" s="302">
        <v>6</v>
      </c>
      <c r="BG78" s="302">
        <v>7</v>
      </c>
      <c r="BH78" s="302">
        <v>8</v>
      </c>
      <c r="BI78" s="302">
        <v>9</v>
      </c>
    </row>
    <row r="79" spans="1:61" x14ac:dyDescent="0.25">
      <c r="A79" s="303" t="s">
        <v>526</v>
      </c>
      <c r="B79" s="302">
        <f t="shared" ref="B79:BI79" si="17">B50-B51</f>
        <v>0</v>
      </c>
      <c r="C79" s="302">
        <v>0</v>
      </c>
      <c r="D79" s="302">
        <f t="shared" si="17"/>
        <v>0</v>
      </c>
      <c r="E79" s="302">
        <f t="shared" si="17"/>
        <v>0</v>
      </c>
      <c r="F79" s="302">
        <f t="shared" si="17"/>
        <v>0</v>
      </c>
      <c r="G79" s="302">
        <f t="shared" si="17"/>
        <v>0</v>
      </c>
      <c r="H79" s="302">
        <f t="shared" si="17"/>
        <v>0</v>
      </c>
      <c r="I79" s="302">
        <f t="shared" si="17"/>
        <v>0</v>
      </c>
      <c r="J79" s="302">
        <f t="shared" si="17"/>
        <v>0</v>
      </c>
      <c r="K79" s="302">
        <f t="shared" si="17"/>
        <v>0</v>
      </c>
      <c r="L79" s="302">
        <f t="shared" si="17"/>
        <v>0</v>
      </c>
      <c r="M79" s="302">
        <f t="shared" si="17"/>
        <v>0</v>
      </c>
      <c r="N79" s="302">
        <f t="shared" si="17"/>
        <v>0</v>
      </c>
      <c r="O79" s="302">
        <f t="shared" si="17"/>
        <v>0</v>
      </c>
      <c r="P79" s="302">
        <f t="shared" si="17"/>
        <v>0</v>
      </c>
      <c r="Q79" s="302">
        <f t="shared" si="17"/>
        <v>0</v>
      </c>
      <c r="R79" s="302">
        <f t="shared" si="17"/>
        <v>0</v>
      </c>
      <c r="S79" s="302">
        <f t="shared" si="17"/>
        <v>0</v>
      </c>
      <c r="T79" s="302">
        <f t="shared" si="17"/>
        <v>0</v>
      </c>
      <c r="U79" s="302">
        <f t="shared" si="17"/>
        <v>0</v>
      </c>
      <c r="V79" s="302">
        <f t="shared" si="17"/>
        <v>0</v>
      </c>
      <c r="W79" s="302">
        <f t="shared" si="17"/>
        <v>0</v>
      </c>
      <c r="X79" s="302">
        <f t="shared" si="17"/>
        <v>0</v>
      </c>
      <c r="Y79" s="302">
        <f t="shared" si="17"/>
        <v>0</v>
      </c>
      <c r="Z79" s="302">
        <f t="shared" si="17"/>
        <v>0</v>
      </c>
      <c r="AA79" s="302">
        <f t="shared" si="17"/>
        <v>0</v>
      </c>
      <c r="AB79" s="302">
        <f t="shared" si="17"/>
        <v>0</v>
      </c>
      <c r="AC79" s="302">
        <f t="shared" si="17"/>
        <v>0</v>
      </c>
      <c r="AD79" s="302">
        <f t="shared" si="17"/>
        <v>0</v>
      </c>
      <c r="AE79" s="302">
        <f t="shared" si="17"/>
        <v>0</v>
      </c>
      <c r="AF79" s="302">
        <f t="shared" si="17"/>
        <v>0</v>
      </c>
      <c r="AG79" s="302">
        <f t="shared" si="17"/>
        <v>0</v>
      </c>
      <c r="AH79" s="302">
        <f t="shared" si="17"/>
        <v>0</v>
      </c>
      <c r="AI79" s="302">
        <f t="shared" si="17"/>
        <v>0</v>
      </c>
      <c r="AJ79" s="302">
        <f t="shared" si="17"/>
        <v>0</v>
      </c>
      <c r="AK79" s="302">
        <f t="shared" si="17"/>
        <v>0</v>
      </c>
      <c r="AL79" s="302">
        <f t="shared" si="17"/>
        <v>0</v>
      </c>
      <c r="AM79" s="302">
        <f t="shared" si="17"/>
        <v>0</v>
      </c>
      <c r="AN79" s="302">
        <f t="shared" si="17"/>
        <v>0</v>
      </c>
      <c r="AO79" s="302">
        <f t="shared" si="17"/>
        <v>0</v>
      </c>
      <c r="AP79" s="302">
        <f t="shared" si="17"/>
        <v>0</v>
      </c>
      <c r="AQ79" s="302">
        <f t="shared" si="17"/>
        <v>0</v>
      </c>
      <c r="AR79" s="302">
        <f t="shared" si="17"/>
        <v>0</v>
      </c>
      <c r="AS79" s="302">
        <f t="shared" si="17"/>
        <v>0</v>
      </c>
      <c r="AT79" s="302">
        <f t="shared" si="17"/>
        <v>0</v>
      </c>
      <c r="AU79" s="302">
        <f t="shared" si="17"/>
        <v>0</v>
      </c>
      <c r="AV79" s="302">
        <f t="shared" si="17"/>
        <v>0</v>
      </c>
      <c r="AW79" s="302">
        <f t="shared" si="17"/>
        <v>0</v>
      </c>
      <c r="AX79" s="302">
        <f t="shared" si="17"/>
        <v>0</v>
      </c>
      <c r="AY79" s="302">
        <f t="shared" si="17"/>
        <v>0</v>
      </c>
      <c r="AZ79" s="302">
        <f t="shared" si="17"/>
        <v>0</v>
      </c>
      <c r="BA79" s="302">
        <f t="shared" si="17"/>
        <v>0</v>
      </c>
      <c r="BB79" s="302">
        <f t="shared" si="17"/>
        <v>0</v>
      </c>
      <c r="BC79" s="302">
        <f t="shared" si="17"/>
        <v>0</v>
      </c>
      <c r="BD79" s="302">
        <f t="shared" si="17"/>
        <v>0</v>
      </c>
      <c r="BE79" s="302">
        <f t="shared" si="17"/>
        <v>0</v>
      </c>
      <c r="BF79" s="302">
        <f t="shared" si="17"/>
        <v>0</v>
      </c>
      <c r="BG79" s="302">
        <f t="shared" si="17"/>
        <v>0</v>
      </c>
      <c r="BH79" s="302">
        <f t="shared" si="17"/>
        <v>0</v>
      </c>
      <c r="BI79" s="302">
        <f t="shared" si="17"/>
        <v>0</v>
      </c>
    </row>
    <row r="80" spans="1:61" s="249" customFormat="1" ht="14.25" x14ac:dyDescent="0.25">
      <c r="A80" s="311" t="s">
        <v>527</v>
      </c>
      <c r="B80" s="300">
        <f>SUM(B72:B79)</f>
        <v>-17224992</v>
      </c>
      <c r="C80" s="300">
        <v>8695890.5241914615</v>
      </c>
      <c r="D80" s="300">
        <v>8264234.6165430769</v>
      </c>
      <c r="E80" s="300">
        <v>7490852.6199007211</v>
      </c>
      <c r="F80" s="300">
        <v>7793844.2159015462</v>
      </c>
      <c r="G80" s="300">
        <v>8108658.1826795042</v>
      </c>
      <c r="H80" s="300">
        <v>8435761.4953193646</v>
      </c>
      <c r="I80" s="300">
        <v>8775639.6368589662</v>
      </c>
      <c r="J80" s="300">
        <v>9128797.3199793044</v>
      </c>
      <c r="K80" s="300">
        <v>9495759.263805462</v>
      </c>
      <c r="L80" s="300">
        <v>9877070.9742475897</v>
      </c>
      <c r="M80" s="300">
        <v>10273299.584727768</v>
      </c>
      <c r="N80" s="300">
        <v>10685034.705815641</v>
      </c>
      <c r="O80" s="300">
        <v>11112889.320213825</v>
      </c>
      <c r="P80" s="300">
        <v>11557500.712722581</v>
      </c>
      <c r="Q80" s="300">
        <v>12019531.433654059</v>
      </c>
      <c r="R80" s="300">
        <v>12499670.303009102</v>
      </c>
      <c r="S80" s="300">
        <v>12998633.454001</v>
      </c>
      <c r="T80" s="300">
        <v>13517165.42335799</v>
      </c>
      <c r="U80" s="300">
        <v>14056040.275396626</v>
      </c>
      <c r="V80" s="300">
        <v>14616062.773284055</v>
      </c>
      <c r="W80" s="300">
        <v>15198069.602188542</v>
      </c>
      <c r="X80" s="300">
        <v>15802930.643230639</v>
      </c>
      <c r="Y80" s="300">
        <v>16431550.282575946</v>
      </c>
      <c r="Z80" s="300">
        <v>17084868.78987965</v>
      </c>
      <c r="AA80" s="300">
        <v>17763863.74472202</v>
      </c>
      <c r="AB80" s="300">
        <v>18469551.519047081</v>
      </c>
      <c r="AC80" s="300">
        <v>19202988.817844272</v>
      </c>
      <c r="AD80" s="300">
        <v>19965274.280403104</v>
      </c>
      <c r="AE80" s="300">
        <v>20757550.1592081</v>
      </c>
      <c r="AF80" s="300">
        <v>21581004.037989058</v>
      </c>
      <c r="AG80" s="300">
        <v>22436870.650125671</v>
      </c>
      <c r="AH80" s="300">
        <v>23326433.744482562</v>
      </c>
      <c r="AI80" s="300">
        <v>24251028.033726975</v>
      </c>
      <c r="AJ80" s="300">
        <v>25212041.228077456</v>
      </c>
      <c r="AK80" s="300">
        <v>26210916.139975406</v>
      </c>
      <c r="AL80" s="300">
        <v>27249152.877512679</v>
      </c>
      <c r="AM80" s="300">
        <v>28328311.115286298</v>
      </c>
      <c r="AN80" s="300">
        <v>29450012.478347391</v>
      </c>
      <c r="AO80" s="300">
        <v>30615942.99889677</v>
      </c>
      <c r="AP80" s="300">
        <v>31827855.675817184</v>
      </c>
      <c r="AQ80" s="300">
        <v>33087573.143850937</v>
      </c>
      <c r="AR80" s="300">
        <v>34396990.444741033</v>
      </c>
      <c r="AS80" s="300">
        <v>35758077.910389438</v>
      </c>
      <c r="AT80" s="300">
        <v>37172884.150680497</v>
      </c>
      <c r="AU80" s="300">
        <v>38643539.176867872</v>
      </c>
      <c r="AV80" s="300">
        <v>40172257.635954924</v>
      </c>
      <c r="AW80" s="300">
        <v>41761342.187338166</v>
      </c>
      <c r="AX80" s="300">
        <v>43413186.994599044</v>
      </c>
      <c r="AY80" s="300">
        <v>45130281.375830278</v>
      </c>
      <c r="AZ80" s="300">
        <v>46915213.588727914</v>
      </c>
      <c r="BA80" s="300" t="s">
        <v>617</v>
      </c>
      <c r="BB80" s="300" t="s">
        <v>617</v>
      </c>
      <c r="BC80" s="300" t="s">
        <v>617</v>
      </c>
      <c r="BD80" s="300" t="s">
        <v>617</v>
      </c>
      <c r="BE80" s="300" t="s">
        <v>617</v>
      </c>
      <c r="BF80" s="300" t="s">
        <v>617</v>
      </c>
      <c r="BG80" s="300" t="s">
        <v>617</v>
      </c>
      <c r="BH80" s="300" t="s">
        <v>617</v>
      </c>
      <c r="BI80" s="300" t="s">
        <v>617</v>
      </c>
    </row>
    <row r="81" spans="1:61" s="249" customFormat="1" ht="14.25" x14ac:dyDescent="0.25">
      <c r="A81" s="311" t="s">
        <v>610</v>
      </c>
      <c r="B81" s="300">
        <f>SUM($B$80:B80)</f>
        <v>-17224992</v>
      </c>
      <c r="C81" s="300">
        <v>-8358113.4758085422</v>
      </c>
      <c r="D81" s="300">
        <v>-93878.859265465289</v>
      </c>
      <c r="E81" s="300">
        <v>7396973.7606352558</v>
      </c>
      <c r="F81" s="300">
        <v>15190817.976536803</v>
      </c>
      <c r="G81" s="300">
        <v>23299476.159216307</v>
      </c>
      <c r="H81" s="300">
        <v>31735237.654535674</v>
      </c>
      <c r="I81" s="300">
        <v>40510877.291394636</v>
      </c>
      <c r="J81" s="300">
        <v>49639674.611373939</v>
      </c>
      <c r="K81" s="300">
        <v>59135433.875179403</v>
      </c>
      <c r="L81" s="300">
        <v>69012504.849426985</v>
      </c>
      <c r="M81" s="300">
        <v>79285804.434154749</v>
      </c>
      <c r="N81" s="300">
        <v>89970839.139970392</v>
      </c>
      <c r="O81" s="300">
        <v>101083728.46018422</v>
      </c>
      <c r="P81" s="300">
        <v>112641229.1729068</v>
      </c>
      <c r="Q81" s="300">
        <v>124660760.60656086</v>
      </c>
      <c r="R81" s="300">
        <v>137160430.90956995</v>
      </c>
      <c r="S81" s="300">
        <v>150159064.36357096</v>
      </c>
      <c r="T81" s="300">
        <v>163676229.78692895</v>
      </c>
      <c r="U81" s="300">
        <v>177732270.06232557</v>
      </c>
      <c r="V81" s="300">
        <v>192348332.83560961</v>
      </c>
      <c r="W81" s="300">
        <v>207546402.43779814</v>
      </c>
      <c r="X81" s="300">
        <v>223349333.08102879</v>
      </c>
      <c r="Y81" s="300">
        <v>239780883.36360472</v>
      </c>
      <c r="Z81" s="300">
        <v>256865752.15348437</v>
      </c>
      <c r="AA81" s="300">
        <v>274629615.89820641</v>
      </c>
      <c r="AB81" s="300">
        <v>293099167.41725349</v>
      </c>
      <c r="AC81" s="300">
        <v>312302156.23509777</v>
      </c>
      <c r="AD81" s="300">
        <v>332267430.51550084</v>
      </c>
      <c r="AE81" s="300">
        <v>353024980.67470896</v>
      </c>
      <c r="AF81" s="300">
        <v>374605984.71269804</v>
      </c>
      <c r="AG81" s="300">
        <v>397042855.36282372</v>
      </c>
      <c r="AH81" s="300">
        <v>420369289.1073063</v>
      </c>
      <c r="AI81" s="300">
        <v>444620317.14103329</v>
      </c>
      <c r="AJ81" s="300">
        <v>469832358.36911076</v>
      </c>
      <c r="AK81" s="300">
        <v>496043274.50908619</v>
      </c>
      <c r="AL81" s="300">
        <v>523292427.38659889</v>
      </c>
      <c r="AM81" s="300">
        <v>551620738.50188518</v>
      </c>
      <c r="AN81" s="300">
        <v>581070750.9802326</v>
      </c>
      <c r="AO81" s="300">
        <v>611686693.97912931</v>
      </c>
      <c r="AP81" s="300">
        <v>643514549.65494645</v>
      </c>
      <c r="AQ81" s="300">
        <v>676602122.79879737</v>
      </c>
      <c r="AR81" s="300">
        <v>710999113.24353838</v>
      </c>
      <c r="AS81" s="300">
        <v>746757191.1539278</v>
      </c>
      <c r="AT81" s="300">
        <v>783930075.30460835</v>
      </c>
      <c r="AU81" s="300">
        <v>822573614.48147619</v>
      </c>
      <c r="AV81" s="300">
        <v>862745872.11743116</v>
      </c>
      <c r="AW81" s="300">
        <v>904507214.30476928</v>
      </c>
      <c r="AX81" s="300">
        <v>947920401.29936838</v>
      </c>
      <c r="AY81" s="300">
        <v>993050682.67519867</v>
      </c>
      <c r="AZ81" s="300">
        <v>1039965896.2639266</v>
      </c>
      <c r="BA81" s="300" t="s">
        <v>617</v>
      </c>
      <c r="BB81" s="300" t="s">
        <v>617</v>
      </c>
      <c r="BC81" s="300" t="s">
        <v>617</v>
      </c>
      <c r="BD81" s="300" t="s">
        <v>617</v>
      </c>
      <c r="BE81" s="300" t="s">
        <v>617</v>
      </c>
      <c r="BF81" s="300" t="s">
        <v>617</v>
      </c>
      <c r="BG81" s="300" t="s">
        <v>617</v>
      </c>
      <c r="BH81" s="300" t="s">
        <v>617</v>
      </c>
      <c r="BI81" s="300" t="s">
        <v>617</v>
      </c>
    </row>
    <row r="82" spans="1:61" x14ac:dyDescent="0.25">
      <c r="A82" s="312" t="s">
        <v>528</v>
      </c>
      <c r="B82" s="313">
        <f t="shared" ref="B82" si="18">1/POWER((1+$B$35),B70)</f>
        <v>1</v>
      </c>
      <c r="C82" s="313">
        <v>0.88105726872246692</v>
      </c>
      <c r="D82" s="313">
        <v>0.77626191076869333</v>
      </c>
      <c r="E82" s="313">
        <v>0.68393119891514842</v>
      </c>
      <c r="F82" s="313">
        <v>0.60258255411026285</v>
      </c>
      <c r="G82" s="313">
        <v>0.53090973930419638</v>
      </c>
      <c r="H82" s="313">
        <v>0.4677618848495122</v>
      </c>
      <c r="I82" s="313">
        <v>0.41212500867798435</v>
      </c>
      <c r="J82" s="313">
        <v>0.3631057345180479</v>
      </c>
      <c r="K82" s="313">
        <v>0.31991694671193649</v>
      </c>
      <c r="L82" s="313">
        <v>0.28186515128804979</v>
      </c>
      <c r="M82" s="313">
        <v>0.24833934034189409</v>
      </c>
      <c r="N82" s="313">
        <v>0.21880118091796832</v>
      </c>
      <c r="O82" s="313">
        <v>0.19277637085283555</v>
      </c>
      <c r="P82" s="313">
        <v>0.16984702277782865</v>
      </c>
      <c r="Q82" s="313">
        <v>0.14964495398927638</v>
      </c>
      <c r="R82" s="313">
        <v>0.13184577443989109</v>
      </c>
      <c r="S82" s="313">
        <v>0.11616367792060887</v>
      </c>
      <c r="T82" s="313">
        <v>0.102346852793488</v>
      </c>
      <c r="U82" s="313">
        <v>9.0173438584570942E-2</v>
      </c>
      <c r="V82" s="313">
        <v>7.9447963510635183E-2</v>
      </c>
      <c r="W82" s="313">
        <v>6.999820573624245E-2</v>
      </c>
      <c r="X82" s="313">
        <v>6.1672427961447097E-2</v>
      </c>
      <c r="Y82" s="313">
        <v>5.4336940935195678E-2</v>
      </c>
      <c r="Z82" s="313">
        <v>4.7873956771097514E-2</v>
      </c>
      <c r="AA82" s="313">
        <v>4.2179697595680632E-2</v>
      </c>
      <c r="AB82" s="313">
        <v>3.7162729159189986E-2</v>
      </c>
      <c r="AC82" s="313">
        <v>3.2742492651268711E-2</v>
      </c>
      <c r="AD82" s="313">
        <v>2.8848011146492256E-2</v>
      </c>
      <c r="AE82" s="313">
        <v>2.5416749908803746E-2</v>
      </c>
      <c r="AF82" s="313">
        <v>2.239361225445264E-2</v>
      </c>
      <c r="AG82" s="313">
        <v>1.9730054849738013E-2</v>
      </c>
      <c r="AH82" s="313">
        <v>1.7383308237654636E-2</v>
      </c>
      <c r="AI82" s="313">
        <v>1.5315690077228756E-2</v>
      </c>
      <c r="AJ82" s="313">
        <v>1.3494000068042956E-2</v>
      </c>
      <c r="AK82" s="313">
        <v>1.1888986844090711E-2</v>
      </c>
      <c r="AL82" s="313">
        <v>1.0474878276731903E-2</v>
      </c>
      <c r="AM82" s="313">
        <v>9.228967644697713E-3</v>
      </c>
      <c r="AN82" s="313">
        <v>8.1312490261653842E-3</v>
      </c>
      <c r="AO82" s="313">
        <v>7.1640960582954934E-3</v>
      </c>
      <c r="AP82" s="313">
        <v>6.3119789059872195E-3</v>
      </c>
      <c r="AQ82" s="313">
        <v>5.5612148951429243E-3</v>
      </c>
      <c r="AR82" s="313">
        <v>4.8997488062933253E-3</v>
      </c>
      <c r="AS82" s="313">
        <v>4.3169593006989653E-3</v>
      </c>
      <c r="AT82" s="313">
        <v>3.8034883706598811E-3</v>
      </c>
      <c r="AU82" s="313">
        <v>3.3510910754712612E-3</v>
      </c>
      <c r="AV82" s="313">
        <v>2.9525031501949437E-3</v>
      </c>
      <c r="AW82" s="313">
        <v>2.6013243614052368E-3</v>
      </c>
      <c r="AX82" s="313">
        <v>2.2919157369209139E-3</v>
      </c>
      <c r="AY82" s="313">
        <v>2.0193090193135802E-3</v>
      </c>
      <c r="AZ82" s="313">
        <v>1.7791268892630662E-3</v>
      </c>
      <c r="BA82" s="313" t="s">
        <v>617</v>
      </c>
      <c r="BB82" s="313" t="s">
        <v>617</v>
      </c>
      <c r="BC82" s="313" t="s">
        <v>617</v>
      </c>
      <c r="BD82" s="313" t="s">
        <v>617</v>
      </c>
      <c r="BE82" s="313" t="s">
        <v>617</v>
      </c>
      <c r="BF82" s="313" t="s">
        <v>617</v>
      </c>
      <c r="BG82" s="313" t="s">
        <v>617</v>
      </c>
      <c r="BH82" s="313" t="s">
        <v>617</v>
      </c>
      <c r="BI82" s="313" t="s">
        <v>617</v>
      </c>
    </row>
    <row r="83" spans="1:61" s="249" customFormat="1" ht="14.25" x14ac:dyDescent="0.25">
      <c r="A83" s="314" t="s">
        <v>611</v>
      </c>
      <c r="B83" s="315">
        <f t="shared" ref="B83" si="19">B80*B82</f>
        <v>-17224992</v>
      </c>
      <c r="C83" s="315">
        <v>7661577.5543537103</v>
      </c>
      <c r="D83" s="315">
        <v>6415210.5544785084</v>
      </c>
      <c r="E83" s="315">
        <v>5123227.8132253811</v>
      </c>
      <c r="F83" s="315">
        <v>4696434.5539554525</v>
      </c>
      <c r="G83" s="315">
        <v>4304965.6018732144</v>
      </c>
      <c r="H83" s="315">
        <v>3945927.6971915253</v>
      </c>
      <c r="I83" s="315">
        <v>3616660.5614953651</v>
      </c>
      <c r="J83" s="315">
        <v>3314718.6561374725</v>
      </c>
      <c r="K83" s="315">
        <v>3037854.3103882293</v>
      </c>
      <c r="L83" s="315">
        <v>2784002.1044391021</v>
      </c>
      <c r="M83" s="315">
        <v>2551264.4420059482</v>
      </c>
      <c r="N83" s="315">
        <v>2337898.2117819386</v>
      </c>
      <c r="O83" s="315">
        <v>2142302.4728400558</v>
      </c>
      <c r="P83" s="315">
        <v>1963007.086808563</v>
      </c>
      <c r="Q83" s="315">
        <v>1798662.2283618229</v>
      </c>
      <c r="R83" s="315">
        <v>1648028.7113435431</v>
      </c>
      <c r="S83" s="315">
        <v>1509969.0699586237</v>
      </c>
      <c r="T83" s="315">
        <v>1383439.3397696461</v>
      </c>
      <c r="U83" s="315">
        <v>1267481.4845157333</v>
      </c>
      <c r="V83" s="315">
        <v>1161216.421881025</v>
      </c>
      <c r="W83" s="315">
        <v>1063837.602807726</v>
      </c>
      <c r="X83" s="315">
        <v>974605.10167438642</v>
      </c>
      <c r="Y83" s="315">
        <v>892840.17717802699</v>
      </c>
      <c r="Z83" s="315">
        <v>817920.26988657145</v>
      </c>
      <c r="AA83" s="315">
        <v>749274.40088324971</v>
      </c>
      <c r="AB83" s="315">
        <v>686378.94079405267</v>
      </c>
      <c r="AC83" s="315">
        <v>628753.72025066125</v>
      </c>
      <c r="AD83" s="315">
        <v>575958.45498384384</v>
      </c>
      <c r="AE83" s="315">
        <v>527589.46111604164</v>
      </c>
      <c r="AF83" s="315">
        <v>483276.63648850366</v>
      </c>
      <c r="AG83" s="315">
        <v>442680.6885834565</v>
      </c>
      <c r="AH83" s="315">
        <v>405490.58786556881</v>
      </c>
      <c r="AI83" s="315">
        <v>371421.22941874864</v>
      </c>
      <c r="AJ83" s="315">
        <v>340211.28604717902</v>
      </c>
      <c r="AK83" s="315">
        <v>311621.2371597325</v>
      </c>
      <c r="AL83" s="315">
        <v>285431.55953600421</v>
      </c>
      <c r="AM83" s="315">
        <v>261441.06671190783</v>
      </c>
      <c r="AN83" s="315">
        <v>239465.38528512063</v>
      </c>
      <c r="AO83" s="315">
        <v>219335.55655939586</v>
      </c>
      <c r="AP83" s="315">
        <v>200896.75364856367</v>
      </c>
      <c r="AQ83" s="315">
        <v>184007.10461171484</v>
      </c>
      <c r="AR83" s="315">
        <v>168536.61287170279</v>
      </c>
      <c r="AS83" s="315">
        <v>154366.1670103739</v>
      </c>
      <c r="AT83" s="315">
        <v>141386.63257100029</v>
      </c>
      <c r="AU83" s="315">
        <v>129498.01926022598</v>
      </c>
      <c r="AV83" s="315">
        <v>118608.71722059979</v>
      </c>
      <c r="AW83" s="315">
        <v>108634.79679690303</v>
      </c>
      <c r="AX83" s="315">
        <v>99499.3664628119</v>
      </c>
      <c r="AY83" s="315">
        <v>91131.984226373766</v>
      </c>
      <c r="AZ83" s="315">
        <v>83468.11801122583</v>
      </c>
      <c r="BA83" s="315" t="s">
        <v>617</v>
      </c>
      <c r="BB83" s="315" t="s">
        <v>617</v>
      </c>
      <c r="BC83" s="315" t="s">
        <v>617</v>
      </c>
      <c r="BD83" s="315" t="s">
        <v>617</v>
      </c>
      <c r="BE83" s="315" t="s">
        <v>617</v>
      </c>
      <c r="BF83" s="315" t="s">
        <v>617</v>
      </c>
      <c r="BG83" s="315" t="s">
        <v>617</v>
      </c>
      <c r="BH83" s="315" t="s">
        <v>617</v>
      </c>
      <c r="BI83" s="315" t="s">
        <v>617</v>
      </c>
    </row>
    <row r="84" spans="1:61" s="249" customFormat="1" ht="14.25" x14ac:dyDescent="0.25">
      <c r="A84" s="314" t="s">
        <v>612</v>
      </c>
      <c r="B84" s="315">
        <f>SUM($B$83:B83)</f>
        <v>-17224992</v>
      </c>
      <c r="C84" s="315">
        <v>-9392426.4456462935</v>
      </c>
      <c r="D84" s="315">
        <v>-2977215.891167785</v>
      </c>
      <c r="E84" s="315">
        <v>2146011.922057596</v>
      </c>
      <c r="F84" s="315">
        <v>6842446.4760130486</v>
      </c>
      <c r="G84" s="315">
        <v>11147412.077886263</v>
      </c>
      <c r="H84" s="315">
        <v>15093339.775077788</v>
      </c>
      <c r="I84" s="315">
        <v>18710000.336573154</v>
      </c>
      <c r="J84" s="315">
        <v>22024718.992710628</v>
      </c>
      <c r="K84" s="315">
        <v>25062573.303098857</v>
      </c>
      <c r="L84" s="315">
        <v>27846575.40753796</v>
      </c>
      <c r="M84" s="315">
        <v>30397839.849543907</v>
      </c>
      <c r="N84" s="315">
        <v>32735738.061325844</v>
      </c>
      <c r="O84" s="315">
        <v>34878040.534165904</v>
      </c>
      <c r="P84" s="315">
        <v>36841047.620974466</v>
      </c>
      <c r="Q84" s="315">
        <v>38639709.849336289</v>
      </c>
      <c r="R84" s="315">
        <v>40287738.560679831</v>
      </c>
      <c r="S84" s="315">
        <v>41797707.630638458</v>
      </c>
      <c r="T84" s="315">
        <v>43181146.970408104</v>
      </c>
      <c r="U84" s="315">
        <v>44448628.454923838</v>
      </c>
      <c r="V84" s="315">
        <v>45609844.876804866</v>
      </c>
      <c r="W84" s="315">
        <v>46673682.479612589</v>
      </c>
      <c r="X84" s="315">
        <v>47648287.581286974</v>
      </c>
      <c r="Y84" s="315">
        <v>48541127.758464999</v>
      </c>
      <c r="Z84" s="315">
        <v>49359048.028351568</v>
      </c>
      <c r="AA84" s="315">
        <v>50108322.429234818</v>
      </c>
      <c r="AB84" s="315">
        <v>50794701.370028868</v>
      </c>
      <c r="AC84" s="315">
        <v>51423455.090279527</v>
      </c>
      <c r="AD84" s="315">
        <v>51999413.545263372</v>
      </c>
      <c r="AE84" s="315">
        <v>52527003.006379411</v>
      </c>
      <c r="AF84" s="315">
        <v>53010279.642867915</v>
      </c>
      <c r="AG84" s="315">
        <v>53452960.331451371</v>
      </c>
      <c r="AH84" s="315">
        <v>53858450.91931694</v>
      </c>
      <c r="AI84" s="315">
        <v>54229872.148735687</v>
      </c>
      <c r="AJ84" s="315">
        <v>54570083.434782863</v>
      </c>
      <c r="AK84" s="315">
        <v>54881704.671942592</v>
      </c>
      <c r="AL84" s="315">
        <v>55167136.231478594</v>
      </c>
      <c r="AM84" s="315">
        <v>55428577.298190504</v>
      </c>
      <c r="AN84" s="315">
        <v>55668042.683475628</v>
      </c>
      <c r="AO84" s="315">
        <v>55887378.240035027</v>
      </c>
      <c r="AP84" s="315">
        <v>56088274.993683591</v>
      </c>
      <c r="AQ84" s="315">
        <v>56272282.098295309</v>
      </c>
      <c r="AR84" s="315">
        <v>56440818.711167015</v>
      </c>
      <c r="AS84" s="315">
        <v>56595184.87817739</v>
      </c>
      <c r="AT84" s="315">
        <v>56736571.510748386</v>
      </c>
      <c r="AU84" s="315">
        <v>56866069.530008614</v>
      </c>
      <c r="AV84" s="315">
        <v>56984678.247229211</v>
      </c>
      <c r="AW84" s="315">
        <v>57093313.044026114</v>
      </c>
      <c r="AX84" s="315">
        <v>57192812.410488926</v>
      </c>
      <c r="AY84" s="315">
        <v>57283944.394715302</v>
      </c>
      <c r="AZ84" s="315">
        <v>57367412.51272653</v>
      </c>
      <c r="BA84" s="315" t="s">
        <v>617</v>
      </c>
      <c r="BB84" s="315" t="s">
        <v>617</v>
      </c>
      <c r="BC84" s="315" t="s">
        <v>617</v>
      </c>
      <c r="BD84" s="315" t="s">
        <v>617</v>
      </c>
      <c r="BE84" s="315" t="s">
        <v>617</v>
      </c>
      <c r="BF84" s="315" t="s">
        <v>617</v>
      </c>
      <c r="BG84" s="315" t="s">
        <v>617</v>
      </c>
      <c r="BH84" s="315" t="s">
        <v>617</v>
      </c>
      <c r="BI84" s="315" t="s">
        <v>617</v>
      </c>
    </row>
    <row r="85" spans="1:61" s="249" customFormat="1" ht="14.25" x14ac:dyDescent="0.25">
      <c r="A85" s="314" t="s">
        <v>613</v>
      </c>
      <c r="B85" s="316">
        <f>IF((ISERR(IRR($B$80:B80))),0,IF(IRR($B$80:B80)&lt;0,0,IRR($B$80:B80)))</f>
        <v>0</v>
      </c>
      <c r="C85" s="316">
        <v>0</v>
      </c>
      <c r="D85" s="316">
        <v>0</v>
      </c>
      <c r="E85" s="316">
        <v>0.2102197217081212</v>
      </c>
      <c r="F85" s="316">
        <v>0.32370794993567498</v>
      </c>
      <c r="G85" s="316">
        <v>0.38715463950671558</v>
      </c>
      <c r="H85" s="316">
        <v>0.42448083685797888</v>
      </c>
      <c r="I85" s="316">
        <v>0.44734481658410052</v>
      </c>
      <c r="J85" s="316">
        <v>0.46178948161945987</v>
      </c>
      <c r="K85" s="316">
        <v>0.47113247904634714</v>
      </c>
      <c r="L85" s="316">
        <v>0.477285224610416</v>
      </c>
      <c r="M85" s="316">
        <v>0.48139315972573926</v>
      </c>
      <c r="N85" s="316">
        <v>0.48416491446135823</v>
      </c>
      <c r="O85" s="316">
        <v>0.48605027292580716</v>
      </c>
      <c r="P85" s="316">
        <v>0.48734065722832587</v>
      </c>
      <c r="Q85" s="316">
        <v>0.48822801076594402</v>
      </c>
      <c r="R85" s="316">
        <v>0.48884041509827125</v>
      </c>
      <c r="S85" s="316">
        <v>0.48926422145254289</v>
      </c>
      <c r="T85" s="316">
        <v>0.48955811839714292</v>
      </c>
      <c r="U85" s="316">
        <v>0.48976224491918741</v>
      </c>
      <c r="V85" s="316">
        <v>0.4899041870558698</v>
      </c>
      <c r="W85" s="316">
        <v>0.4900029745793768</v>
      </c>
      <c r="X85" s="316">
        <v>0.49007177233606414</v>
      </c>
      <c r="Y85" s="316">
        <v>0.49011970752169076</v>
      </c>
      <c r="Z85" s="316">
        <v>0.49015311835931374</v>
      </c>
      <c r="AA85" s="316">
        <v>0.49017641170737547</v>
      </c>
      <c r="AB85" s="316">
        <v>0.49019265437680337</v>
      </c>
      <c r="AC85" s="316">
        <v>0.49020398206051752</v>
      </c>
      <c r="AD85" s="316">
        <v>0.4902118827735602</v>
      </c>
      <c r="AE85" s="316">
        <v>0.49021739364943584</v>
      </c>
      <c r="AF85" s="316">
        <v>0.49022123775366899</v>
      </c>
      <c r="AG85" s="316">
        <v>0.490223919287881</v>
      </c>
      <c r="AH85" s="316">
        <v>0.490225789885955</v>
      </c>
      <c r="AI85" s="316">
        <v>0.49022709480390469</v>
      </c>
      <c r="AJ85" s="316">
        <v>0.49022800511349485</v>
      </c>
      <c r="AK85" s="316">
        <v>0.49022864014686207</v>
      </c>
      <c r="AL85" s="316">
        <v>0.49022908314748048</v>
      </c>
      <c r="AM85" s="316">
        <v>0.49022939218535155</v>
      </c>
      <c r="AN85" s="316">
        <v>0.49022960777015845</v>
      </c>
      <c r="AO85" s="316">
        <v>0.49022975816168524</v>
      </c>
      <c r="AP85" s="316">
        <v>0.49022986307417282</v>
      </c>
      <c r="AQ85" s="316">
        <v>0.49022993626042788</v>
      </c>
      <c r="AR85" s="316">
        <v>0.4902299873145004</v>
      </c>
      <c r="AS85" s="316">
        <v>0.49023002292924422</v>
      </c>
      <c r="AT85" s="316">
        <v>0.49023004777360901</v>
      </c>
      <c r="AU85" s="316">
        <v>0.49023006510465206</v>
      </c>
      <c r="AV85" s="316">
        <v>0.49023007719448719</v>
      </c>
      <c r="AW85" s="316">
        <v>0.49023008562812564</v>
      </c>
      <c r="AX85" s="316">
        <v>0.49023009151125896</v>
      </c>
      <c r="AY85" s="316">
        <v>0.49023009561520459</v>
      </c>
      <c r="AZ85" s="316">
        <v>0.49023009847802279</v>
      </c>
      <c r="BA85" s="316" t="s">
        <v>617</v>
      </c>
      <c r="BB85" s="316" t="s">
        <v>617</v>
      </c>
      <c r="BC85" s="316" t="s">
        <v>617</v>
      </c>
      <c r="BD85" s="316" t="s">
        <v>617</v>
      </c>
      <c r="BE85" s="316" t="s">
        <v>617</v>
      </c>
      <c r="BF85" s="316" t="s">
        <v>617</v>
      </c>
      <c r="BG85" s="316" t="s">
        <v>617</v>
      </c>
      <c r="BH85" s="316" t="s">
        <v>617</v>
      </c>
      <c r="BI85" s="316" t="s">
        <v>617</v>
      </c>
    </row>
    <row r="86" spans="1:61" s="249" customFormat="1" ht="14.25" x14ac:dyDescent="0.25">
      <c r="A86" s="314" t="s">
        <v>614</v>
      </c>
      <c r="B86" s="317">
        <f>IF(AND(B81&gt;0,A81&lt;0),(B70-(B81/(B81-A81))),0)</f>
        <v>0</v>
      </c>
      <c r="C86" s="317">
        <v>0</v>
      </c>
      <c r="D86" s="317">
        <v>0</v>
      </c>
      <c r="E86" s="317">
        <v>2.0125324664666424</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c r="BA86" s="317" t="s">
        <v>617</v>
      </c>
      <c r="BB86" s="317" t="s">
        <v>617</v>
      </c>
      <c r="BC86" s="317" t="s">
        <v>617</v>
      </c>
      <c r="BD86" s="317" t="s">
        <v>617</v>
      </c>
      <c r="BE86" s="317" t="s">
        <v>617</v>
      </c>
      <c r="BF86" s="317" t="s">
        <v>617</v>
      </c>
      <c r="BG86" s="317" t="s">
        <v>617</v>
      </c>
      <c r="BH86" s="317" t="s">
        <v>617</v>
      </c>
      <c r="BI86" s="317" t="s">
        <v>617</v>
      </c>
    </row>
    <row r="87" spans="1:61" s="249" customFormat="1" ht="15" thickBot="1" x14ac:dyDescent="0.3">
      <c r="A87" s="318" t="s">
        <v>615</v>
      </c>
      <c r="B87" s="319">
        <f>IF(AND(B84&gt;0,A84&lt;0),(B70-(B84/(B84-A84))),0)</f>
        <v>0</v>
      </c>
      <c r="C87" s="319">
        <v>0</v>
      </c>
      <c r="D87" s="319">
        <v>0</v>
      </c>
      <c r="E87" s="319">
        <v>2.5811211212357641</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t="s">
        <v>617</v>
      </c>
      <c r="BB87" s="319" t="s">
        <v>617</v>
      </c>
      <c r="BC87" s="319" t="s">
        <v>617</v>
      </c>
      <c r="BD87" s="319" t="s">
        <v>617</v>
      </c>
      <c r="BE87" s="319" t="s">
        <v>617</v>
      </c>
      <c r="BF87" s="319" t="s">
        <v>617</v>
      </c>
      <c r="BG87" s="319" t="s">
        <v>617</v>
      </c>
      <c r="BH87" s="319" t="s">
        <v>617</v>
      </c>
      <c r="BI87" s="319" t="s">
        <v>617</v>
      </c>
    </row>
    <row r="88" spans="1:61" x14ac:dyDescent="0.25">
      <c r="C88" s="320"/>
      <c r="D88" s="320"/>
      <c r="E88" s="320"/>
      <c r="F88" s="320"/>
      <c r="G88" s="320"/>
      <c r="H88" s="320"/>
      <c r="I88" s="320"/>
      <c r="J88" s="320"/>
    </row>
    <row r="89" spans="1:61" x14ac:dyDescent="0.25">
      <c r="A89" s="373"/>
      <c r="B89" s="373"/>
      <c r="C89" s="373"/>
      <c r="D89" s="373"/>
      <c r="E89" s="373"/>
      <c r="F89" s="373"/>
      <c r="G89" s="373"/>
      <c r="H89" s="373"/>
      <c r="I89" s="373"/>
      <c r="J89" s="373"/>
      <c r="K89" s="373"/>
    </row>
    <row r="91" spans="1:61" x14ac:dyDescent="0.25">
      <c r="C91" s="320"/>
    </row>
    <row r="93" spans="1:61" x14ac:dyDescent="0.25">
      <c r="C93" s="242" t="s">
        <v>503</v>
      </c>
      <c r="AZ93" s="321"/>
      <c r="BA93" s="321"/>
      <c r="BB93" s="321"/>
      <c r="BC93" s="321"/>
      <c r="BD93" s="321"/>
      <c r="BE93" s="321"/>
      <c r="BF93" s="321"/>
      <c r="BG93" s="321"/>
      <c r="BH93" s="321"/>
      <c r="BI93" s="321"/>
    </row>
    <row r="94" spans="1:61" ht="27.75" x14ac:dyDescent="0.25">
      <c r="B94" s="248"/>
    </row>
    <row r="95" spans="1:61" ht="27.75" x14ac:dyDescent="0.25">
      <c r="B95" s="248"/>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47" zoomScaleSheetLayoutView="100" workbookViewId="0">
      <selection activeCell="J52" sqref="J5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25" t="str">
        <f>'1. паспорт местоположение'!A5:C5</f>
        <v>Год раскрытия информации: 2024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6" t="s">
        <v>8</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2" t="str">
        <f>'1. паспорт местоположение'!A12:C12</f>
        <v>M_TP2000.PS.0058</v>
      </c>
      <c r="B12" s="332"/>
      <c r="C12" s="332"/>
      <c r="D12" s="332"/>
      <c r="E12" s="332"/>
      <c r="F12" s="332"/>
      <c r="G12" s="332"/>
      <c r="H12" s="332"/>
      <c r="I12" s="332"/>
      <c r="J12" s="332"/>
      <c r="K12" s="332"/>
      <c r="L12" s="332"/>
    </row>
    <row r="13" spans="1:44" x14ac:dyDescent="0.25">
      <c r="A13" s="326" t="s">
        <v>7</v>
      </c>
      <c r="B13" s="326"/>
      <c r="C13" s="326"/>
      <c r="D13" s="326"/>
      <c r="E13" s="326"/>
      <c r="F13" s="326"/>
      <c r="G13" s="326"/>
      <c r="H13" s="326"/>
      <c r="I13" s="326"/>
      <c r="J13" s="326"/>
      <c r="K13" s="326"/>
      <c r="L13" s="326"/>
    </row>
    <row r="14" spans="1:44" ht="18.75" x14ac:dyDescent="0.25">
      <c r="A14" s="335"/>
      <c r="B14" s="335"/>
      <c r="C14" s="335"/>
      <c r="D14" s="335"/>
      <c r="E14" s="335"/>
      <c r="F14" s="335"/>
      <c r="G14" s="335"/>
      <c r="H14" s="335"/>
      <c r="I14" s="335"/>
      <c r="J14" s="335"/>
      <c r="K14" s="335"/>
      <c r="L14" s="335"/>
    </row>
    <row r="15" spans="1:44" x14ac:dyDescent="0.25">
      <c r="A15" s="332" t="str">
        <f>'1. паспорт местоположение'!A15:C15</f>
        <v>Реконструкция ПС 110 кВ УГП-4 (замена систем оперативного тока и собственных нужд)</v>
      </c>
      <c r="B15" s="332"/>
      <c r="C15" s="332"/>
      <c r="D15" s="332"/>
      <c r="E15" s="332"/>
      <c r="F15" s="332"/>
      <c r="G15" s="332"/>
      <c r="H15" s="332"/>
      <c r="I15" s="332"/>
      <c r="J15" s="332"/>
      <c r="K15" s="332"/>
      <c r="L15" s="332"/>
    </row>
    <row r="16" spans="1:44" x14ac:dyDescent="0.25">
      <c r="A16" s="326" t="s">
        <v>6</v>
      </c>
      <c r="B16" s="326"/>
      <c r="C16" s="326"/>
      <c r="D16" s="326"/>
      <c r="E16" s="326"/>
      <c r="F16" s="326"/>
      <c r="G16" s="326"/>
      <c r="H16" s="326"/>
      <c r="I16" s="326"/>
      <c r="J16" s="326"/>
      <c r="K16" s="326"/>
      <c r="L16" s="326"/>
    </row>
    <row r="17" spans="1:12" ht="15.75" customHeight="1" x14ac:dyDescent="0.25">
      <c r="L17" s="83"/>
    </row>
    <row r="18" spans="1:12" x14ac:dyDescent="0.25">
      <c r="K18" s="82"/>
    </row>
    <row r="19" spans="1:12" ht="15.75" customHeight="1" x14ac:dyDescent="0.25">
      <c r="A19" s="384" t="s">
        <v>451</v>
      </c>
      <c r="B19" s="384"/>
      <c r="C19" s="384"/>
      <c r="D19" s="384"/>
      <c r="E19" s="384"/>
      <c r="F19" s="384"/>
      <c r="G19" s="384"/>
      <c r="H19" s="384"/>
      <c r="I19" s="384"/>
      <c r="J19" s="384"/>
      <c r="K19" s="384"/>
      <c r="L19" s="384"/>
    </row>
    <row r="20" spans="1:12" x14ac:dyDescent="0.25">
      <c r="A20" s="205"/>
      <c r="B20" s="206"/>
      <c r="C20" s="207"/>
      <c r="D20" s="207"/>
      <c r="E20" s="207"/>
      <c r="F20" s="207"/>
      <c r="G20" s="208"/>
      <c r="H20" s="208"/>
      <c r="I20" s="208"/>
      <c r="J20" s="208"/>
      <c r="K20" s="208"/>
      <c r="L20" s="208"/>
    </row>
    <row r="21" spans="1:12" ht="28.5" customHeight="1" x14ac:dyDescent="0.25">
      <c r="A21" s="385" t="s">
        <v>228</v>
      </c>
      <c r="B21" s="385" t="s">
        <v>227</v>
      </c>
      <c r="C21" s="391" t="s">
        <v>384</v>
      </c>
      <c r="D21" s="391"/>
      <c r="E21" s="391"/>
      <c r="F21" s="391"/>
      <c r="G21" s="391"/>
      <c r="H21" s="391"/>
      <c r="I21" s="386" t="s">
        <v>226</v>
      </c>
      <c r="J21" s="388" t="s">
        <v>386</v>
      </c>
      <c r="K21" s="385" t="s">
        <v>225</v>
      </c>
      <c r="L21" s="387" t="s">
        <v>385</v>
      </c>
    </row>
    <row r="22" spans="1:12" ht="58.5" customHeight="1" x14ac:dyDescent="0.25">
      <c r="A22" s="385"/>
      <c r="B22" s="385"/>
      <c r="C22" s="392" t="s">
        <v>2</v>
      </c>
      <c r="D22" s="392"/>
      <c r="E22" s="140"/>
      <c r="F22" s="141"/>
      <c r="G22" s="393" t="s">
        <v>1</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204">
        <v>1</v>
      </c>
      <c r="B24" s="204">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09" t="s">
        <v>490</v>
      </c>
      <c r="D26" s="209" t="s">
        <v>490</v>
      </c>
      <c r="E26" s="209"/>
      <c r="F26" s="209"/>
      <c r="G26" s="209" t="s">
        <v>490</v>
      </c>
      <c r="H26" s="209" t="s">
        <v>490</v>
      </c>
      <c r="I26" s="210"/>
      <c r="J26" s="210"/>
      <c r="K26" s="74"/>
      <c r="L26" s="74"/>
    </row>
    <row r="27" spans="1:12" s="70" customFormat="1" ht="39" customHeight="1" x14ac:dyDescent="0.25">
      <c r="A27" s="76" t="s">
        <v>220</v>
      </c>
      <c r="B27" s="80" t="s">
        <v>393</v>
      </c>
      <c r="C27" s="209" t="s">
        <v>490</v>
      </c>
      <c r="D27" s="209" t="s">
        <v>490</v>
      </c>
      <c r="E27" s="209"/>
      <c r="F27" s="209"/>
      <c r="G27" s="209" t="s">
        <v>490</v>
      </c>
      <c r="H27" s="209" t="s">
        <v>490</v>
      </c>
      <c r="I27" s="210"/>
      <c r="J27" s="210"/>
      <c r="K27" s="74"/>
      <c r="L27" s="74"/>
    </row>
    <row r="28" spans="1:12" s="70" customFormat="1" ht="70.5" customHeight="1" x14ac:dyDescent="0.25">
      <c r="A28" s="76" t="s">
        <v>392</v>
      </c>
      <c r="B28" s="80" t="s">
        <v>397</v>
      </c>
      <c r="C28" s="209" t="s">
        <v>490</v>
      </c>
      <c r="D28" s="209" t="s">
        <v>490</v>
      </c>
      <c r="E28" s="209"/>
      <c r="F28" s="209"/>
      <c r="G28" s="209" t="s">
        <v>490</v>
      </c>
      <c r="H28" s="209" t="s">
        <v>490</v>
      </c>
      <c r="I28" s="210"/>
      <c r="J28" s="210"/>
      <c r="K28" s="74"/>
      <c r="L28" s="74"/>
    </row>
    <row r="29" spans="1:12" s="70" customFormat="1" ht="54" customHeight="1" x14ac:dyDescent="0.25">
      <c r="A29" s="76" t="s">
        <v>219</v>
      </c>
      <c r="B29" s="80" t="s">
        <v>396</v>
      </c>
      <c r="C29" s="209" t="s">
        <v>490</v>
      </c>
      <c r="D29" s="209" t="s">
        <v>490</v>
      </c>
      <c r="E29" s="209"/>
      <c r="F29" s="209"/>
      <c r="G29" s="209" t="s">
        <v>490</v>
      </c>
      <c r="H29" s="209" t="s">
        <v>490</v>
      </c>
      <c r="I29" s="210"/>
      <c r="J29" s="210"/>
      <c r="K29" s="74"/>
      <c r="L29" s="74"/>
    </row>
    <row r="30" spans="1:12" s="70" customFormat="1" ht="42" customHeight="1" x14ac:dyDescent="0.25">
      <c r="A30" s="76" t="s">
        <v>218</v>
      </c>
      <c r="B30" s="80" t="s">
        <v>398</v>
      </c>
      <c r="C30" s="209" t="s">
        <v>490</v>
      </c>
      <c r="D30" s="209" t="s">
        <v>490</v>
      </c>
      <c r="E30" s="209"/>
      <c r="F30" s="209"/>
      <c r="G30" s="209" t="s">
        <v>490</v>
      </c>
      <c r="H30" s="209" t="s">
        <v>490</v>
      </c>
      <c r="I30" s="210"/>
      <c r="J30" s="210"/>
      <c r="K30" s="74"/>
      <c r="L30" s="74"/>
    </row>
    <row r="31" spans="1:12" s="70" customFormat="1" ht="37.5" customHeight="1" x14ac:dyDescent="0.25">
      <c r="A31" s="76" t="s">
        <v>217</v>
      </c>
      <c r="B31" s="75" t="s">
        <v>394</v>
      </c>
      <c r="C31" s="209">
        <v>45366</v>
      </c>
      <c r="D31" s="209">
        <v>45376</v>
      </c>
      <c r="E31" s="209"/>
      <c r="F31" s="209"/>
      <c r="G31" s="209">
        <v>46827</v>
      </c>
      <c r="H31" s="209">
        <v>46837</v>
      </c>
      <c r="I31" s="210"/>
      <c r="J31" s="210"/>
      <c r="K31" s="74"/>
      <c r="L31" s="74"/>
    </row>
    <row r="32" spans="1:12" s="70" customFormat="1" ht="31.5" x14ac:dyDescent="0.25">
      <c r="A32" s="76" t="s">
        <v>215</v>
      </c>
      <c r="B32" s="75" t="s">
        <v>399</v>
      </c>
      <c r="C32" s="209">
        <v>45529</v>
      </c>
      <c r="D32" s="209">
        <v>45534</v>
      </c>
      <c r="E32" s="209"/>
      <c r="F32" s="209"/>
      <c r="G32" s="209">
        <v>46990</v>
      </c>
      <c r="H32" s="209">
        <v>46995</v>
      </c>
      <c r="I32" s="210"/>
      <c r="J32" s="210"/>
      <c r="K32" s="74"/>
      <c r="L32" s="74"/>
    </row>
    <row r="33" spans="1:12" s="70" customFormat="1" ht="37.5" customHeight="1" x14ac:dyDescent="0.25">
      <c r="A33" s="76" t="s">
        <v>410</v>
      </c>
      <c r="B33" s="75" t="s">
        <v>327</v>
      </c>
      <c r="C33" s="209" t="s">
        <v>490</v>
      </c>
      <c r="D33" s="209" t="s">
        <v>490</v>
      </c>
      <c r="E33" s="209"/>
      <c r="F33" s="209"/>
      <c r="G33" s="209" t="s">
        <v>490</v>
      </c>
      <c r="H33" s="209" t="s">
        <v>490</v>
      </c>
      <c r="I33" s="210"/>
      <c r="J33" s="210"/>
      <c r="K33" s="74"/>
      <c r="L33" s="74"/>
    </row>
    <row r="34" spans="1:12" s="70" customFormat="1" ht="47.25" customHeight="1" x14ac:dyDescent="0.25">
      <c r="A34" s="76" t="s">
        <v>411</v>
      </c>
      <c r="B34" s="75" t="s">
        <v>403</v>
      </c>
      <c r="C34" s="209" t="s">
        <v>490</v>
      </c>
      <c r="D34" s="209" t="s">
        <v>490</v>
      </c>
      <c r="E34" s="209"/>
      <c r="F34" s="209"/>
      <c r="G34" s="209" t="s">
        <v>490</v>
      </c>
      <c r="H34" s="209" t="s">
        <v>490</v>
      </c>
      <c r="I34" s="210"/>
      <c r="J34" s="210"/>
      <c r="K34" s="78"/>
      <c r="L34" s="74"/>
    </row>
    <row r="35" spans="1:12" s="70" customFormat="1" ht="49.5" customHeight="1" x14ac:dyDescent="0.25">
      <c r="A35" s="76" t="s">
        <v>412</v>
      </c>
      <c r="B35" s="75" t="s">
        <v>216</v>
      </c>
      <c r="C35" s="209">
        <v>45641</v>
      </c>
      <c r="D35" s="209">
        <v>45646</v>
      </c>
      <c r="E35" s="209"/>
      <c r="F35" s="209"/>
      <c r="G35" s="209">
        <v>47102</v>
      </c>
      <c r="H35" s="209">
        <v>47107</v>
      </c>
      <c r="I35" s="210"/>
      <c r="J35" s="210"/>
      <c r="K35" s="78"/>
      <c r="L35" s="74"/>
    </row>
    <row r="36" spans="1:12" ht="37.5" customHeight="1" x14ac:dyDescent="0.25">
      <c r="A36" s="76" t="s">
        <v>413</v>
      </c>
      <c r="B36" s="75" t="s">
        <v>395</v>
      </c>
      <c r="C36" s="209" t="s">
        <v>490</v>
      </c>
      <c r="D36" s="209" t="s">
        <v>490</v>
      </c>
      <c r="E36" s="209"/>
      <c r="F36" s="209"/>
      <c r="G36" s="209" t="s">
        <v>490</v>
      </c>
      <c r="H36" s="209" t="s">
        <v>490</v>
      </c>
      <c r="I36" s="210"/>
      <c r="J36" s="210"/>
      <c r="K36" s="74"/>
      <c r="L36" s="74"/>
    </row>
    <row r="37" spans="1:12" x14ac:dyDescent="0.25">
      <c r="A37" s="76" t="s">
        <v>414</v>
      </c>
      <c r="B37" s="75" t="s">
        <v>214</v>
      </c>
      <c r="C37" s="209">
        <v>45534</v>
      </c>
      <c r="D37" s="209">
        <v>45626</v>
      </c>
      <c r="E37" s="209"/>
      <c r="F37" s="209"/>
      <c r="G37" s="209">
        <v>46995</v>
      </c>
      <c r="H37" s="209">
        <v>47087</v>
      </c>
      <c r="I37" s="210"/>
      <c r="J37" s="210"/>
      <c r="K37" s="74"/>
      <c r="L37" s="74"/>
    </row>
    <row r="38" spans="1:12" x14ac:dyDescent="0.25">
      <c r="A38" s="76" t="s">
        <v>545</v>
      </c>
      <c r="B38" s="77" t="s">
        <v>213</v>
      </c>
      <c r="C38" s="209"/>
      <c r="D38" s="209"/>
      <c r="E38" s="209"/>
      <c r="F38" s="209"/>
      <c r="G38" s="209"/>
      <c r="H38" s="209"/>
      <c r="I38" s="210"/>
      <c r="J38" s="210"/>
      <c r="K38" s="74"/>
      <c r="L38" s="74"/>
    </row>
    <row r="39" spans="1:12" ht="63" x14ac:dyDescent="0.25">
      <c r="A39" s="76">
        <v>2</v>
      </c>
      <c r="B39" s="75" t="s">
        <v>400</v>
      </c>
      <c r="C39" s="209">
        <v>45748</v>
      </c>
      <c r="D39" s="209">
        <v>45762</v>
      </c>
      <c r="E39" s="209"/>
      <c r="F39" s="209"/>
      <c r="G39" s="209">
        <v>47209</v>
      </c>
      <c r="H39" s="209">
        <v>47223</v>
      </c>
      <c r="I39" s="210"/>
      <c r="J39" s="210"/>
      <c r="K39" s="74"/>
      <c r="L39" s="74"/>
    </row>
    <row r="40" spans="1:12" ht="33.75" customHeight="1" x14ac:dyDescent="0.25">
      <c r="A40" s="76" t="s">
        <v>212</v>
      </c>
      <c r="B40" s="75" t="s">
        <v>402</v>
      </c>
      <c r="C40" s="209">
        <v>45762</v>
      </c>
      <c r="D40" s="209">
        <v>45772</v>
      </c>
      <c r="E40" s="209"/>
      <c r="F40" s="209"/>
      <c r="G40" s="209">
        <v>47223</v>
      </c>
      <c r="H40" s="209">
        <v>47233</v>
      </c>
      <c r="I40" s="210"/>
      <c r="J40" s="210"/>
      <c r="K40" s="74"/>
      <c r="L40" s="74"/>
    </row>
    <row r="41" spans="1:12" ht="63" customHeight="1" x14ac:dyDescent="0.25">
      <c r="A41" s="76" t="s">
        <v>211</v>
      </c>
      <c r="B41" s="77" t="s">
        <v>480</v>
      </c>
      <c r="C41" s="209"/>
      <c r="D41" s="209"/>
      <c r="E41" s="209"/>
      <c r="F41" s="209"/>
      <c r="G41" s="209"/>
      <c r="H41" s="209"/>
      <c r="I41" s="210"/>
      <c r="J41" s="210"/>
      <c r="K41" s="74"/>
      <c r="L41" s="74"/>
    </row>
    <row r="42" spans="1:12" ht="58.5" customHeight="1" x14ac:dyDescent="0.25">
      <c r="A42" s="76">
        <v>3</v>
      </c>
      <c r="B42" s="75" t="s">
        <v>401</v>
      </c>
      <c r="C42" s="209">
        <v>45762</v>
      </c>
      <c r="D42" s="209">
        <v>45823</v>
      </c>
      <c r="E42" s="209"/>
      <c r="F42" s="209"/>
      <c r="G42" s="209">
        <v>47223</v>
      </c>
      <c r="H42" s="209">
        <v>47284</v>
      </c>
      <c r="I42" s="210"/>
      <c r="J42" s="210"/>
      <c r="K42" s="74"/>
      <c r="L42" s="74"/>
    </row>
    <row r="43" spans="1:12" ht="34.5" customHeight="1" x14ac:dyDescent="0.25">
      <c r="A43" s="76" t="s">
        <v>210</v>
      </c>
      <c r="B43" s="75" t="s">
        <v>208</v>
      </c>
      <c r="C43" s="209">
        <v>45772</v>
      </c>
      <c r="D43" s="209">
        <v>45869</v>
      </c>
      <c r="E43" s="209"/>
      <c r="F43" s="209"/>
      <c r="G43" s="209">
        <v>47233</v>
      </c>
      <c r="H43" s="209">
        <v>47330</v>
      </c>
      <c r="I43" s="211"/>
      <c r="J43" s="211"/>
      <c r="K43" s="74"/>
      <c r="L43" s="74"/>
    </row>
    <row r="44" spans="1:12" ht="24.75" customHeight="1" x14ac:dyDescent="0.25">
      <c r="A44" s="76" t="s">
        <v>209</v>
      </c>
      <c r="B44" s="75" t="s">
        <v>206</v>
      </c>
      <c r="C44" s="209">
        <v>45823</v>
      </c>
      <c r="D44" s="209">
        <v>45915</v>
      </c>
      <c r="E44" s="209"/>
      <c r="F44" s="209"/>
      <c r="G44" s="209" t="s">
        <v>591</v>
      </c>
      <c r="H44" s="209">
        <v>47376</v>
      </c>
      <c r="I44" s="210"/>
      <c r="J44" s="210"/>
      <c r="K44" s="74"/>
      <c r="L44" s="74"/>
    </row>
    <row r="45" spans="1:12" ht="90.75" customHeight="1" x14ac:dyDescent="0.25">
      <c r="A45" s="76" t="s">
        <v>207</v>
      </c>
      <c r="B45" s="75" t="s">
        <v>406</v>
      </c>
      <c r="C45" s="209" t="s">
        <v>490</v>
      </c>
      <c r="D45" s="209" t="s">
        <v>490</v>
      </c>
      <c r="E45" s="209"/>
      <c r="F45" s="209"/>
      <c r="G45" s="209" t="s">
        <v>490</v>
      </c>
      <c r="H45" s="209" t="s">
        <v>490</v>
      </c>
      <c r="I45" s="210"/>
      <c r="J45" s="210"/>
      <c r="K45" s="212"/>
      <c r="L45" s="74"/>
    </row>
    <row r="46" spans="1:12" ht="167.25" customHeight="1" x14ac:dyDescent="0.25">
      <c r="A46" s="76" t="s">
        <v>205</v>
      </c>
      <c r="B46" s="75" t="s">
        <v>404</v>
      </c>
      <c r="C46" s="209" t="s">
        <v>490</v>
      </c>
      <c r="D46" s="209" t="s">
        <v>490</v>
      </c>
      <c r="E46" s="209"/>
      <c r="F46" s="209"/>
      <c r="G46" s="209" t="s">
        <v>490</v>
      </c>
      <c r="H46" s="209" t="s">
        <v>490</v>
      </c>
      <c r="I46" s="210"/>
      <c r="J46" s="210"/>
      <c r="K46" s="74"/>
      <c r="L46" s="74"/>
    </row>
    <row r="47" spans="1:12" ht="30.75" customHeight="1" x14ac:dyDescent="0.25">
      <c r="A47" s="76" t="s">
        <v>203</v>
      </c>
      <c r="B47" s="75" t="s">
        <v>204</v>
      </c>
      <c r="C47" s="209">
        <v>45915</v>
      </c>
      <c r="D47" s="209">
        <v>45920</v>
      </c>
      <c r="E47" s="209"/>
      <c r="F47" s="209"/>
      <c r="G47" s="209">
        <v>47376</v>
      </c>
      <c r="H47" s="209">
        <v>47381</v>
      </c>
      <c r="I47" s="210"/>
      <c r="J47" s="210"/>
      <c r="K47" s="74"/>
      <c r="L47" s="74"/>
    </row>
    <row r="48" spans="1:12" ht="37.5" customHeight="1" x14ac:dyDescent="0.25">
      <c r="A48" s="76" t="s">
        <v>546</v>
      </c>
      <c r="B48" s="77" t="s">
        <v>202</v>
      </c>
      <c r="C48" s="182"/>
      <c r="D48" s="182"/>
      <c r="E48" s="74"/>
      <c r="F48" s="74"/>
      <c r="G48" s="182"/>
      <c r="H48" s="182"/>
      <c r="I48" s="210"/>
      <c r="J48" s="210"/>
      <c r="K48" s="74"/>
      <c r="L48" s="74"/>
    </row>
    <row r="49" spans="1:12" ht="35.25" customHeight="1" x14ac:dyDescent="0.25">
      <c r="A49" s="76">
        <v>4</v>
      </c>
      <c r="B49" s="75" t="s">
        <v>200</v>
      </c>
      <c r="C49" s="209">
        <v>45920</v>
      </c>
      <c r="D49" s="209">
        <v>45925</v>
      </c>
      <c r="E49" s="74"/>
      <c r="F49" s="74"/>
      <c r="G49" s="209">
        <v>47381</v>
      </c>
      <c r="H49" s="209">
        <v>47386</v>
      </c>
      <c r="I49" s="210"/>
      <c r="J49" s="210"/>
      <c r="K49" s="74"/>
      <c r="L49" s="74"/>
    </row>
    <row r="50" spans="1:12" ht="86.25" customHeight="1" x14ac:dyDescent="0.25">
      <c r="A50" s="76" t="s">
        <v>201</v>
      </c>
      <c r="B50" s="75" t="s">
        <v>405</v>
      </c>
      <c r="C50" s="209">
        <v>45925</v>
      </c>
      <c r="D50" s="209">
        <v>45930</v>
      </c>
      <c r="E50" s="74"/>
      <c r="F50" s="74"/>
      <c r="G50" s="209">
        <v>47386</v>
      </c>
      <c r="H50" s="209">
        <v>47391</v>
      </c>
      <c r="I50" s="210"/>
      <c r="J50" s="210"/>
      <c r="K50" s="74"/>
      <c r="L50" s="74"/>
    </row>
    <row r="51" spans="1:12" ht="77.25" customHeight="1" x14ac:dyDescent="0.25">
      <c r="A51" s="76" t="s">
        <v>199</v>
      </c>
      <c r="B51" s="75" t="s">
        <v>407</v>
      </c>
      <c r="C51" s="209" t="s">
        <v>490</v>
      </c>
      <c r="D51" s="209" t="s">
        <v>490</v>
      </c>
      <c r="E51" s="209"/>
      <c r="F51" s="209"/>
      <c r="G51" s="209" t="s">
        <v>490</v>
      </c>
      <c r="H51" s="209" t="s">
        <v>490</v>
      </c>
      <c r="I51" s="210"/>
      <c r="J51" s="210"/>
      <c r="K51" s="74"/>
      <c r="L51" s="74"/>
    </row>
    <row r="52" spans="1:12" ht="71.25" customHeight="1" x14ac:dyDescent="0.25">
      <c r="A52" s="76" t="s">
        <v>197</v>
      </c>
      <c r="B52" s="75" t="s">
        <v>198</v>
      </c>
      <c r="C52" s="209" t="s">
        <v>490</v>
      </c>
      <c r="D52" s="209" t="s">
        <v>490</v>
      </c>
      <c r="E52" s="209"/>
      <c r="F52" s="209"/>
      <c r="G52" s="209" t="s">
        <v>490</v>
      </c>
      <c r="H52" s="209" t="s">
        <v>490</v>
      </c>
      <c r="I52" s="210"/>
      <c r="J52" s="210"/>
      <c r="K52" s="74"/>
      <c r="L52" s="74"/>
    </row>
    <row r="53" spans="1:12" ht="48" customHeight="1" x14ac:dyDescent="0.25">
      <c r="A53" s="76" t="s">
        <v>195</v>
      </c>
      <c r="B53" s="148" t="s">
        <v>408</v>
      </c>
      <c r="C53" s="209">
        <v>45930</v>
      </c>
      <c r="D53" s="209">
        <v>45940</v>
      </c>
      <c r="E53" s="209"/>
      <c r="F53" s="209"/>
      <c r="G53" s="209">
        <v>47391</v>
      </c>
      <c r="H53" s="209">
        <v>47401</v>
      </c>
      <c r="I53" s="210"/>
      <c r="J53" s="210"/>
      <c r="K53" s="74"/>
      <c r="L53" s="74"/>
    </row>
    <row r="54" spans="1:12" ht="46.5" customHeight="1" x14ac:dyDescent="0.25">
      <c r="A54" s="76" t="s">
        <v>409</v>
      </c>
      <c r="B54" s="75" t="s">
        <v>196</v>
      </c>
      <c r="C54" s="209" t="s">
        <v>490</v>
      </c>
      <c r="D54" s="209" t="s">
        <v>490</v>
      </c>
      <c r="E54" s="209"/>
      <c r="F54" s="209"/>
      <c r="G54" s="209" t="s">
        <v>490</v>
      </c>
      <c r="H54" s="209" t="s">
        <v>490</v>
      </c>
      <c r="I54" s="210"/>
      <c r="J54" s="210"/>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583</v>
      </c>
    </row>
    <row r="4" spans="1:29"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row>
    <row r="5" spans="1:29" x14ac:dyDescent="0.25">
      <c r="A5" s="69"/>
      <c r="B5" s="69"/>
      <c r="C5" s="69"/>
      <c r="D5" s="69"/>
      <c r="E5" s="69"/>
      <c r="F5" s="69"/>
    </row>
    <row r="6" spans="1:29"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row>
    <row r="7" spans="1:29"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9" x14ac:dyDescent="0.25">
      <c r="A8" s="332" t="s">
        <v>529</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9"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9"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9" ht="18.75" x14ac:dyDescent="0.25">
      <c r="A11" s="328" t="s">
        <v>530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9"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9" x14ac:dyDescent="0.25">
      <c r="A14" s="332" t="str">
        <f>'1. паспорт местоположение'!A15:C15</f>
        <v>Реконструкция ПС 110 кВ УГП-4 (замена систем оперативного тока и собственных нужд)</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9"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9" t="s">
        <v>452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0" t="s">
        <v>194</v>
      </c>
      <c r="B20" s="400" t="s">
        <v>193</v>
      </c>
      <c r="C20" s="397" t="s">
        <v>192</v>
      </c>
      <c r="D20" s="397"/>
      <c r="E20" s="403" t="s">
        <v>191</v>
      </c>
      <c r="F20" s="403"/>
      <c r="G20" s="400" t="s">
        <v>589</v>
      </c>
      <c r="H20" s="395" t="s">
        <v>531</v>
      </c>
      <c r="I20" s="396"/>
      <c r="J20" s="396"/>
      <c r="K20" s="396"/>
      <c r="L20" s="395" t="s">
        <v>532</v>
      </c>
      <c r="M20" s="396"/>
      <c r="N20" s="396"/>
      <c r="O20" s="396"/>
      <c r="P20" s="395" t="s">
        <v>533</v>
      </c>
      <c r="Q20" s="396"/>
      <c r="R20" s="396"/>
      <c r="S20" s="396"/>
      <c r="T20" s="395" t="s">
        <v>534</v>
      </c>
      <c r="U20" s="396"/>
      <c r="V20" s="396"/>
      <c r="W20" s="396"/>
      <c r="X20" s="395" t="s">
        <v>590</v>
      </c>
      <c r="Y20" s="396"/>
      <c r="Z20" s="396"/>
      <c r="AA20" s="396"/>
      <c r="AB20" s="404" t="s">
        <v>190</v>
      </c>
      <c r="AC20" s="405"/>
    </row>
    <row r="21" spans="1:29" ht="99.75" customHeight="1" x14ac:dyDescent="0.25">
      <c r="A21" s="401"/>
      <c r="B21" s="401"/>
      <c r="C21" s="397"/>
      <c r="D21" s="397"/>
      <c r="E21" s="403"/>
      <c r="F21" s="403"/>
      <c r="G21" s="401"/>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6"/>
      <c r="AC21" s="407"/>
    </row>
    <row r="22" spans="1:29" ht="89.25" customHeight="1" x14ac:dyDescent="0.25">
      <c r="A22" s="402"/>
      <c r="B22" s="402"/>
      <c r="C22" s="217" t="s">
        <v>2</v>
      </c>
      <c r="D22" s="217" t="s">
        <v>188</v>
      </c>
      <c r="E22" s="218" t="s">
        <v>587</v>
      </c>
      <c r="F22" s="218" t="s">
        <v>588</v>
      </c>
      <c r="G22" s="402"/>
      <c r="H22" s="219" t="s">
        <v>432</v>
      </c>
      <c r="I22" s="219" t="s">
        <v>433</v>
      </c>
      <c r="J22" s="219" t="s">
        <v>432</v>
      </c>
      <c r="K22" s="219" t="s">
        <v>433</v>
      </c>
      <c r="L22" s="219" t="s">
        <v>432</v>
      </c>
      <c r="M22" s="219" t="s">
        <v>433</v>
      </c>
      <c r="N22" s="219" t="s">
        <v>432</v>
      </c>
      <c r="O22" s="219" t="s">
        <v>433</v>
      </c>
      <c r="P22" s="219" t="s">
        <v>432</v>
      </c>
      <c r="Q22" s="219" t="s">
        <v>433</v>
      </c>
      <c r="R22" s="219" t="s">
        <v>432</v>
      </c>
      <c r="S22" s="219" t="s">
        <v>433</v>
      </c>
      <c r="T22" s="219" t="s">
        <v>432</v>
      </c>
      <c r="U22" s="219" t="s">
        <v>433</v>
      </c>
      <c r="V22" s="219" t="s">
        <v>432</v>
      </c>
      <c r="W22" s="219" t="s">
        <v>433</v>
      </c>
      <c r="X22" s="219" t="s">
        <v>432</v>
      </c>
      <c r="Y22" s="219" t="s">
        <v>433</v>
      </c>
      <c r="Z22" s="219" t="s">
        <v>432</v>
      </c>
      <c r="AA22" s="219" t="s">
        <v>433</v>
      </c>
      <c r="AB22" s="217" t="s">
        <v>189</v>
      </c>
      <c r="AC22" s="217" t="s">
        <v>188</v>
      </c>
    </row>
    <row r="23" spans="1:29" ht="19.5" customHeight="1" x14ac:dyDescent="0.25">
      <c r="A23" s="220">
        <v>1</v>
      </c>
      <c r="B23" s="220">
        <v>2</v>
      </c>
      <c r="C23" s="220">
        <v>3</v>
      </c>
      <c r="D23" s="220">
        <v>4</v>
      </c>
      <c r="E23" s="220">
        <v>5</v>
      </c>
      <c r="F23" s="220">
        <v>6</v>
      </c>
      <c r="G23" s="220">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16" customFormat="1" ht="47.25" customHeight="1" x14ac:dyDescent="0.25">
      <c r="A24" s="221" t="s">
        <v>65</v>
      </c>
      <c r="B24" s="222" t="s">
        <v>187</v>
      </c>
      <c r="C24" s="223">
        <v>14.061587646563124</v>
      </c>
      <c r="D24" s="223">
        <v>14.061587646563112</v>
      </c>
      <c r="E24" s="223">
        <v>14.061587646563112</v>
      </c>
      <c r="F24" s="223">
        <v>14.061587646563112</v>
      </c>
      <c r="G24" s="223">
        <v>0</v>
      </c>
      <c r="H24" s="223">
        <v>0</v>
      </c>
      <c r="I24" s="223"/>
      <c r="J24" s="223">
        <v>0</v>
      </c>
      <c r="K24" s="223"/>
      <c r="L24" s="223">
        <v>1.6486701257107244</v>
      </c>
      <c r="M24" s="223"/>
      <c r="N24" s="223">
        <v>0</v>
      </c>
      <c r="O24" s="223"/>
      <c r="P24" s="223">
        <v>12.4129175208524</v>
      </c>
      <c r="Q24" s="223"/>
      <c r="R24" s="223">
        <v>0</v>
      </c>
      <c r="S24" s="223"/>
      <c r="T24" s="223">
        <v>0</v>
      </c>
      <c r="U24" s="223"/>
      <c r="V24" s="223">
        <v>0</v>
      </c>
      <c r="W24" s="223"/>
      <c r="X24" s="223">
        <v>1.6486701257107241</v>
      </c>
      <c r="Y24" s="223"/>
      <c r="Z24" s="223" t="s">
        <v>619</v>
      </c>
      <c r="AA24" s="223"/>
      <c r="AB24" s="223">
        <v>14.061587646563124</v>
      </c>
      <c r="AC24" s="223">
        <v>1.6486701257107241</v>
      </c>
    </row>
    <row r="25" spans="1:29"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619</v>
      </c>
      <c r="AA25" s="223"/>
      <c r="AB25" s="223">
        <v>0</v>
      </c>
      <c r="AC25" s="223">
        <v>0</v>
      </c>
    </row>
    <row r="26" spans="1:29"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619</v>
      </c>
      <c r="AA26" s="223"/>
      <c r="AB26" s="223">
        <v>0</v>
      </c>
      <c r="AC26" s="223">
        <v>0</v>
      </c>
    </row>
    <row r="27" spans="1:29" ht="31.5" x14ac:dyDescent="0.25">
      <c r="A27" s="224" t="s">
        <v>182</v>
      </c>
      <c r="B27" s="225" t="s">
        <v>390</v>
      </c>
      <c r="C27" s="223"/>
      <c r="D27" s="223"/>
      <c r="E27" s="223"/>
      <c r="F27" s="223"/>
      <c r="G27" s="223">
        <v>0</v>
      </c>
      <c r="H27" s="223">
        <v>0</v>
      </c>
      <c r="I27" s="223"/>
      <c r="J27" s="223">
        <v>0</v>
      </c>
      <c r="K27" s="223"/>
      <c r="L27" s="223">
        <v>1.3738917714256036</v>
      </c>
      <c r="M27" s="223"/>
      <c r="N27" s="223">
        <v>0</v>
      </c>
      <c r="O27" s="223"/>
      <c r="P27" s="223">
        <v>10.40440190780528</v>
      </c>
      <c r="Q27" s="223"/>
      <c r="R27" s="223">
        <v>0</v>
      </c>
      <c r="S27" s="223"/>
      <c r="T27" s="223">
        <v>0</v>
      </c>
      <c r="U27" s="223"/>
      <c r="V27" s="223">
        <v>0</v>
      </c>
      <c r="W27" s="223"/>
      <c r="X27" s="223">
        <v>1.3738917714256036</v>
      </c>
      <c r="Y27" s="223"/>
      <c r="Z27" s="223" t="s">
        <v>619</v>
      </c>
      <c r="AA27" s="223"/>
      <c r="AB27" s="223">
        <v>11.778293679230883</v>
      </c>
      <c r="AC27" s="223">
        <v>1.3738917714256036</v>
      </c>
    </row>
    <row r="28" spans="1:29"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x14ac:dyDescent="0.25">
      <c r="A29" s="224" t="s">
        <v>179</v>
      </c>
      <c r="B29" s="226" t="s">
        <v>178</v>
      </c>
      <c r="C29" s="223"/>
      <c r="D29" s="223"/>
      <c r="E29" s="223"/>
      <c r="F29" s="223"/>
      <c r="G29" s="223">
        <v>0</v>
      </c>
      <c r="H29" s="223">
        <v>0</v>
      </c>
      <c r="I29" s="223"/>
      <c r="J29" s="223">
        <v>0</v>
      </c>
      <c r="K29" s="223"/>
      <c r="L29" s="223">
        <v>0.27477835428512076</v>
      </c>
      <c r="M29" s="223"/>
      <c r="N29" s="223">
        <v>0</v>
      </c>
      <c r="O29" s="223"/>
      <c r="P29" s="223">
        <v>2.0085156130471198</v>
      </c>
      <c r="Q29" s="223"/>
      <c r="R29" s="223">
        <v>0</v>
      </c>
      <c r="S29" s="223"/>
      <c r="T29" s="223">
        <v>0</v>
      </c>
      <c r="U29" s="223"/>
      <c r="V29" s="223">
        <v>0</v>
      </c>
      <c r="W29" s="223"/>
      <c r="X29" s="223">
        <v>0.27477835428512054</v>
      </c>
      <c r="Y29" s="223"/>
      <c r="Z29" s="223" t="s">
        <v>619</v>
      </c>
      <c r="AA29" s="223"/>
      <c r="AB29" s="223">
        <v>2.2832939673322405</v>
      </c>
      <c r="AC29" s="223">
        <v>0.27477835428512054</v>
      </c>
    </row>
    <row r="30" spans="1:29" s="216" customFormat="1" ht="47.25" x14ac:dyDescent="0.25">
      <c r="A30" s="221" t="s">
        <v>63</v>
      </c>
      <c r="B30" s="222" t="s">
        <v>177</v>
      </c>
      <c r="C30" s="223">
        <v>11.778293679230854</v>
      </c>
      <c r="D30" s="223">
        <v>11.778293679230872</v>
      </c>
      <c r="E30" s="223">
        <v>11.778293679230872</v>
      </c>
      <c r="F30" s="223">
        <v>11.778293679230872</v>
      </c>
      <c r="G30" s="223">
        <v>0</v>
      </c>
      <c r="H30" s="223">
        <v>0</v>
      </c>
      <c r="I30" s="223"/>
      <c r="J30" s="223">
        <v>0</v>
      </c>
      <c r="K30" s="223"/>
      <c r="L30" s="223">
        <v>1.3738917714256036</v>
      </c>
      <c r="M30" s="223"/>
      <c r="N30" s="223">
        <v>0</v>
      </c>
      <c r="O30" s="223"/>
      <c r="P30" s="223">
        <v>10.404401907805278</v>
      </c>
      <c r="Q30" s="223"/>
      <c r="R30" s="223">
        <v>0</v>
      </c>
      <c r="S30" s="223"/>
      <c r="T30" s="223">
        <v>0</v>
      </c>
      <c r="U30" s="223"/>
      <c r="V30" s="223">
        <v>0</v>
      </c>
      <c r="W30" s="223"/>
      <c r="X30" s="223">
        <v>1.3738917714256034</v>
      </c>
      <c r="Y30" s="223"/>
      <c r="Z30" s="223" t="s">
        <v>619</v>
      </c>
      <c r="AA30" s="223"/>
      <c r="AB30" s="223">
        <v>11.778293679230881</v>
      </c>
      <c r="AC30" s="223">
        <v>1.3738917714256034</v>
      </c>
    </row>
    <row r="31" spans="1:29" x14ac:dyDescent="0.25">
      <c r="A31" s="221" t="s">
        <v>176</v>
      </c>
      <c r="B31" s="225" t="s">
        <v>175</v>
      </c>
      <c r="C31" s="223">
        <v>1.3738917714256036</v>
      </c>
      <c r="D31" s="223">
        <v>1.4427097972811636</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ht="31.5" x14ac:dyDescent="0.25">
      <c r="A32" s="221" t="s">
        <v>174</v>
      </c>
      <c r="B32" s="225" t="s">
        <v>173</v>
      </c>
      <c r="C32" s="223">
        <v>2.5191620495340961</v>
      </c>
      <c r="D32" s="223">
        <v>2.5018991756054105</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6.583899937112105</v>
      </c>
      <c r="D33" s="223">
        <v>6.5387829369594321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1.3013399211590482</v>
      </c>
      <c r="D34" s="223">
        <v>1.2949017693848663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6" customFormat="1"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5" t="s">
        <v>571</v>
      </c>
      <c r="C36" s="223"/>
      <c r="D36" s="223"/>
      <c r="E36" s="223"/>
      <c r="F36" s="223"/>
      <c r="G36" s="223">
        <v>0</v>
      </c>
      <c r="H36" s="223">
        <v>0</v>
      </c>
      <c r="I36" s="228" t="s">
        <v>503</v>
      </c>
      <c r="J36" s="223">
        <v>0</v>
      </c>
      <c r="K36" s="223" t="s">
        <v>503</v>
      </c>
      <c r="L36" s="223">
        <v>0</v>
      </c>
      <c r="M36" s="228" t="s">
        <v>503</v>
      </c>
      <c r="N36" s="223">
        <v>0</v>
      </c>
      <c r="O36" s="223" t="s">
        <v>503</v>
      </c>
      <c r="P36" s="223">
        <v>0</v>
      </c>
      <c r="Q36" s="223" t="s">
        <v>503</v>
      </c>
      <c r="R36" s="223">
        <v>0</v>
      </c>
      <c r="S36" s="223" t="s">
        <v>503</v>
      </c>
      <c r="T36" s="223">
        <v>0</v>
      </c>
      <c r="U36" s="228" t="s">
        <v>503</v>
      </c>
      <c r="V36" s="223">
        <v>0</v>
      </c>
      <c r="W36" s="223" t="s">
        <v>503</v>
      </c>
      <c r="X36" s="223">
        <v>0</v>
      </c>
      <c r="Y36" s="228" t="s">
        <v>503</v>
      </c>
      <c r="Z36" s="223" t="s">
        <v>619</v>
      </c>
      <c r="AA36" s="223" t="s">
        <v>619</v>
      </c>
      <c r="AB36" s="223">
        <v>0</v>
      </c>
      <c r="AC36" s="223">
        <v>0</v>
      </c>
    </row>
    <row r="37" spans="1:29" ht="31.5" x14ac:dyDescent="0.25">
      <c r="A37" s="224" t="s">
        <v>166</v>
      </c>
      <c r="B37" s="227" t="s">
        <v>569</v>
      </c>
      <c r="C37" s="223"/>
      <c r="D37" s="223"/>
      <c r="E37" s="223"/>
      <c r="F37" s="223"/>
      <c r="G37" s="223">
        <v>0</v>
      </c>
      <c r="H37" s="223">
        <v>0</v>
      </c>
      <c r="I37" s="228" t="s">
        <v>503</v>
      </c>
      <c r="J37" s="223">
        <v>0</v>
      </c>
      <c r="K37" s="223" t="s">
        <v>503</v>
      </c>
      <c r="L37" s="223">
        <v>0</v>
      </c>
      <c r="M37" s="228" t="s">
        <v>503</v>
      </c>
      <c r="N37" s="223">
        <v>0</v>
      </c>
      <c r="O37" s="223" t="s">
        <v>503</v>
      </c>
      <c r="P37" s="223">
        <v>0</v>
      </c>
      <c r="Q37" s="223" t="s">
        <v>503</v>
      </c>
      <c r="R37" s="223">
        <v>0</v>
      </c>
      <c r="S37" s="223" t="s">
        <v>503</v>
      </c>
      <c r="T37" s="223">
        <v>0</v>
      </c>
      <c r="U37" s="228" t="s">
        <v>503</v>
      </c>
      <c r="V37" s="223">
        <v>0</v>
      </c>
      <c r="W37" s="223" t="s">
        <v>503</v>
      </c>
      <c r="X37" s="223">
        <v>0</v>
      </c>
      <c r="Y37" s="228" t="s">
        <v>503</v>
      </c>
      <c r="Z37" s="223" t="s">
        <v>619</v>
      </c>
      <c r="AA37" s="223" t="s">
        <v>619</v>
      </c>
      <c r="AB37" s="223">
        <v>0</v>
      </c>
      <c r="AC37" s="223">
        <v>0</v>
      </c>
    </row>
    <row r="38" spans="1:29" x14ac:dyDescent="0.25">
      <c r="A38" s="224" t="s">
        <v>165</v>
      </c>
      <c r="B38" s="227" t="s">
        <v>156</v>
      </c>
      <c r="C38" s="223"/>
      <c r="D38" s="223"/>
      <c r="E38" s="223"/>
      <c r="F38" s="223"/>
      <c r="G38" s="223">
        <v>0</v>
      </c>
      <c r="H38" s="223">
        <v>0</v>
      </c>
      <c r="I38" s="228" t="s">
        <v>503</v>
      </c>
      <c r="J38" s="223">
        <v>0</v>
      </c>
      <c r="K38" s="223" t="s">
        <v>503</v>
      </c>
      <c r="L38" s="223">
        <v>0</v>
      </c>
      <c r="M38" s="228" t="s">
        <v>503</v>
      </c>
      <c r="N38" s="223">
        <v>0</v>
      </c>
      <c r="O38" s="223" t="s">
        <v>503</v>
      </c>
      <c r="P38" s="223">
        <v>0</v>
      </c>
      <c r="Q38" s="223" t="s">
        <v>503</v>
      </c>
      <c r="R38" s="223">
        <v>0</v>
      </c>
      <c r="S38" s="223" t="s">
        <v>503</v>
      </c>
      <c r="T38" s="223">
        <v>0</v>
      </c>
      <c r="U38" s="228" t="s">
        <v>503</v>
      </c>
      <c r="V38" s="223">
        <v>0</v>
      </c>
      <c r="W38" s="223" t="s">
        <v>503</v>
      </c>
      <c r="X38" s="223">
        <v>0</v>
      </c>
      <c r="Y38" s="228" t="s">
        <v>503</v>
      </c>
      <c r="Z38" s="223" t="s">
        <v>619</v>
      </c>
      <c r="AA38" s="223" t="s">
        <v>619</v>
      </c>
      <c r="AB38" s="223">
        <v>0</v>
      </c>
      <c r="AC38" s="223">
        <v>0</v>
      </c>
    </row>
    <row r="39" spans="1:29" x14ac:dyDescent="0.25">
      <c r="A39" s="224" t="s">
        <v>164</v>
      </c>
      <c r="B39" s="225" t="s">
        <v>570</v>
      </c>
      <c r="C39" s="223"/>
      <c r="D39" s="223"/>
      <c r="E39" s="223"/>
      <c r="F39" s="223"/>
      <c r="G39" s="223">
        <v>0</v>
      </c>
      <c r="H39" s="223">
        <v>0</v>
      </c>
      <c r="I39" s="228" t="s">
        <v>503</v>
      </c>
      <c r="J39" s="223">
        <v>0</v>
      </c>
      <c r="K39" s="223" t="s">
        <v>503</v>
      </c>
      <c r="L39" s="223">
        <v>0</v>
      </c>
      <c r="M39" s="228" t="s">
        <v>503</v>
      </c>
      <c r="N39" s="223">
        <v>0</v>
      </c>
      <c r="O39" s="223" t="s">
        <v>503</v>
      </c>
      <c r="P39" s="223">
        <v>0</v>
      </c>
      <c r="Q39" s="223" t="s">
        <v>503</v>
      </c>
      <c r="R39" s="223">
        <v>0</v>
      </c>
      <c r="S39" s="223" t="s">
        <v>503</v>
      </c>
      <c r="T39" s="223">
        <v>0</v>
      </c>
      <c r="U39" s="228" t="s">
        <v>503</v>
      </c>
      <c r="V39" s="223">
        <v>0</v>
      </c>
      <c r="W39" s="223" t="s">
        <v>503</v>
      </c>
      <c r="X39" s="223">
        <v>0</v>
      </c>
      <c r="Y39" s="228" t="s">
        <v>503</v>
      </c>
      <c r="Z39" s="223" t="s">
        <v>619</v>
      </c>
      <c r="AA39" s="223" t="s">
        <v>619</v>
      </c>
      <c r="AB39" s="223">
        <v>0</v>
      </c>
      <c r="AC39" s="223">
        <v>0</v>
      </c>
    </row>
    <row r="40" spans="1:29" x14ac:dyDescent="0.25">
      <c r="A40" s="224" t="s">
        <v>163</v>
      </c>
      <c r="B40" s="225" t="s">
        <v>572</v>
      </c>
      <c r="C40" s="223"/>
      <c r="D40" s="223"/>
      <c r="E40" s="223"/>
      <c r="F40" s="223"/>
      <c r="G40" s="223">
        <v>0</v>
      </c>
      <c r="H40" s="223">
        <v>0</v>
      </c>
      <c r="I40" s="228" t="s">
        <v>503</v>
      </c>
      <c r="J40" s="223">
        <v>0</v>
      </c>
      <c r="K40" s="223" t="s">
        <v>503</v>
      </c>
      <c r="L40" s="223">
        <v>0</v>
      </c>
      <c r="M40" s="228" t="s">
        <v>503</v>
      </c>
      <c r="N40" s="223">
        <v>0</v>
      </c>
      <c r="O40" s="223" t="s">
        <v>503</v>
      </c>
      <c r="P40" s="223">
        <v>0</v>
      </c>
      <c r="Q40" s="223" t="s">
        <v>503</v>
      </c>
      <c r="R40" s="223">
        <v>0</v>
      </c>
      <c r="S40" s="223" t="s">
        <v>503</v>
      </c>
      <c r="T40" s="223">
        <v>0</v>
      </c>
      <c r="U40" s="228" t="s">
        <v>503</v>
      </c>
      <c r="V40" s="223">
        <v>0</v>
      </c>
      <c r="W40" s="223" t="s">
        <v>503</v>
      </c>
      <c r="X40" s="223">
        <v>0</v>
      </c>
      <c r="Y40" s="228" t="s">
        <v>503</v>
      </c>
      <c r="Z40" s="223" t="s">
        <v>619</v>
      </c>
      <c r="AA40" s="223" t="s">
        <v>619</v>
      </c>
      <c r="AB40" s="223">
        <v>0</v>
      </c>
      <c r="AC40" s="223">
        <v>0</v>
      </c>
    </row>
    <row r="41" spans="1:29" x14ac:dyDescent="0.25">
      <c r="A41" s="224" t="s">
        <v>162</v>
      </c>
      <c r="B41" s="225" t="s">
        <v>573</v>
      </c>
      <c r="C41" s="223"/>
      <c r="D41" s="223"/>
      <c r="E41" s="223"/>
      <c r="F41" s="223"/>
      <c r="G41" s="223">
        <v>0</v>
      </c>
      <c r="H41" s="223">
        <v>0</v>
      </c>
      <c r="I41" s="228" t="s">
        <v>503</v>
      </c>
      <c r="J41" s="223">
        <v>0</v>
      </c>
      <c r="K41" s="223" t="s">
        <v>503</v>
      </c>
      <c r="L41" s="223">
        <v>0</v>
      </c>
      <c r="M41" s="228" t="s">
        <v>503</v>
      </c>
      <c r="N41" s="223">
        <v>0</v>
      </c>
      <c r="O41" s="223" t="s">
        <v>503</v>
      </c>
      <c r="P41" s="223">
        <v>0</v>
      </c>
      <c r="Q41" s="223" t="s">
        <v>503</v>
      </c>
      <c r="R41" s="223">
        <v>0</v>
      </c>
      <c r="S41" s="223" t="s">
        <v>503</v>
      </c>
      <c r="T41" s="223">
        <v>0</v>
      </c>
      <c r="U41" s="228" t="s">
        <v>503</v>
      </c>
      <c r="V41" s="223">
        <v>0</v>
      </c>
      <c r="W41" s="223" t="s">
        <v>503</v>
      </c>
      <c r="X41" s="223">
        <v>0</v>
      </c>
      <c r="Y41" s="228" t="s">
        <v>503</v>
      </c>
      <c r="Z41" s="223" t="s">
        <v>619</v>
      </c>
      <c r="AA41" s="223" t="s">
        <v>619</v>
      </c>
      <c r="AB41" s="223">
        <v>0</v>
      </c>
      <c r="AC41" s="223">
        <v>0</v>
      </c>
    </row>
    <row r="42" spans="1:29" x14ac:dyDescent="0.25">
      <c r="A42" s="224" t="s">
        <v>161</v>
      </c>
      <c r="B42" s="225" t="s">
        <v>574</v>
      </c>
      <c r="C42" s="223"/>
      <c r="D42" s="223"/>
      <c r="E42" s="223"/>
      <c r="F42" s="223"/>
      <c r="G42" s="223">
        <v>0</v>
      </c>
      <c r="H42" s="223">
        <v>0</v>
      </c>
      <c r="I42" s="228" t="s">
        <v>503</v>
      </c>
      <c r="J42" s="223">
        <v>0</v>
      </c>
      <c r="K42" s="223" t="s">
        <v>503</v>
      </c>
      <c r="L42" s="223">
        <v>0</v>
      </c>
      <c r="M42" s="228" t="s">
        <v>503</v>
      </c>
      <c r="N42" s="223">
        <v>0</v>
      </c>
      <c r="O42" s="223" t="s">
        <v>503</v>
      </c>
      <c r="P42" s="223">
        <v>0</v>
      </c>
      <c r="Q42" s="223" t="s">
        <v>503</v>
      </c>
      <c r="R42" s="223">
        <v>0</v>
      </c>
      <c r="S42" s="223" t="s">
        <v>503</v>
      </c>
      <c r="T42" s="223">
        <v>0</v>
      </c>
      <c r="U42" s="228" t="s">
        <v>503</v>
      </c>
      <c r="V42" s="223">
        <v>0</v>
      </c>
      <c r="W42" s="223" t="s">
        <v>503</v>
      </c>
      <c r="X42" s="223">
        <v>0</v>
      </c>
      <c r="Y42" s="228" t="s">
        <v>503</v>
      </c>
      <c r="Z42" s="223" t="s">
        <v>619</v>
      </c>
      <c r="AA42" s="223" t="s">
        <v>619</v>
      </c>
      <c r="AB42" s="223">
        <v>0</v>
      </c>
      <c r="AC42" s="223">
        <v>0</v>
      </c>
    </row>
    <row r="43" spans="1:29" x14ac:dyDescent="0.25">
      <c r="A43" s="224" t="s">
        <v>547</v>
      </c>
      <c r="B43" s="225" t="s">
        <v>575</v>
      </c>
      <c r="C43" s="223"/>
      <c r="D43" s="223"/>
      <c r="E43" s="223"/>
      <c r="F43" s="223"/>
      <c r="G43" s="223">
        <v>0</v>
      </c>
      <c r="H43" s="223">
        <v>0</v>
      </c>
      <c r="I43" s="228" t="s">
        <v>503</v>
      </c>
      <c r="J43" s="223">
        <v>0</v>
      </c>
      <c r="K43" s="223" t="s">
        <v>503</v>
      </c>
      <c r="L43" s="223">
        <v>0</v>
      </c>
      <c r="M43" s="228" t="s">
        <v>503</v>
      </c>
      <c r="N43" s="223">
        <v>0</v>
      </c>
      <c r="O43" s="223" t="s">
        <v>503</v>
      </c>
      <c r="P43" s="223">
        <v>0</v>
      </c>
      <c r="Q43" s="223" t="s">
        <v>503</v>
      </c>
      <c r="R43" s="223">
        <v>0</v>
      </c>
      <c r="S43" s="223" t="s">
        <v>503</v>
      </c>
      <c r="T43" s="223">
        <v>0</v>
      </c>
      <c r="U43" s="228" t="s">
        <v>503</v>
      </c>
      <c r="V43" s="223">
        <v>0</v>
      </c>
      <c r="W43" s="223" t="s">
        <v>503</v>
      </c>
      <c r="X43" s="223">
        <v>0</v>
      </c>
      <c r="Y43" s="228" t="s">
        <v>503</v>
      </c>
      <c r="Z43" s="223" t="s">
        <v>619</v>
      </c>
      <c r="AA43" s="223" t="s">
        <v>619</v>
      </c>
      <c r="AB43" s="223">
        <v>0</v>
      </c>
      <c r="AC43" s="223">
        <v>0</v>
      </c>
    </row>
    <row r="44" spans="1:29" x14ac:dyDescent="0.25">
      <c r="A44" s="224" t="s">
        <v>548</v>
      </c>
      <c r="B44" s="225" t="s">
        <v>576</v>
      </c>
      <c r="C44" s="223"/>
      <c r="D44" s="223"/>
      <c r="E44" s="223"/>
      <c r="F44" s="223"/>
      <c r="G44" s="223">
        <v>0</v>
      </c>
      <c r="H44" s="223">
        <v>0</v>
      </c>
      <c r="I44" s="228" t="s">
        <v>503</v>
      </c>
      <c r="J44" s="223">
        <v>0</v>
      </c>
      <c r="K44" s="223" t="s">
        <v>503</v>
      </c>
      <c r="L44" s="223">
        <v>0</v>
      </c>
      <c r="M44" s="228" t="s">
        <v>503</v>
      </c>
      <c r="N44" s="223">
        <v>0</v>
      </c>
      <c r="O44" s="223" t="s">
        <v>503</v>
      </c>
      <c r="P44" s="223">
        <v>0</v>
      </c>
      <c r="Q44" s="223" t="s">
        <v>503</v>
      </c>
      <c r="R44" s="223">
        <v>0</v>
      </c>
      <c r="S44" s="223" t="s">
        <v>503</v>
      </c>
      <c r="T44" s="223">
        <v>0</v>
      </c>
      <c r="U44" s="228" t="s">
        <v>503</v>
      </c>
      <c r="V44" s="223">
        <v>0</v>
      </c>
      <c r="W44" s="223" t="s">
        <v>503</v>
      </c>
      <c r="X44" s="223">
        <v>0</v>
      </c>
      <c r="Y44" s="228" t="s">
        <v>503</v>
      </c>
      <c r="Z44" s="223" t="s">
        <v>619</v>
      </c>
      <c r="AA44" s="223" t="s">
        <v>619</v>
      </c>
      <c r="AB44" s="223">
        <v>0</v>
      </c>
      <c r="AC44" s="223">
        <v>0</v>
      </c>
    </row>
    <row r="45" spans="1:29" x14ac:dyDescent="0.25">
      <c r="A45" s="224" t="s">
        <v>549</v>
      </c>
      <c r="B45" s="225" t="s">
        <v>577</v>
      </c>
      <c r="C45" s="223"/>
      <c r="D45" s="223"/>
      <c r="E45" s="223"/>
      <c r="F45" s="223"/>
      <c r="G45" s="223">
        <v>0</v>
      </c>
      <c r="H45" s="223">
        <v>0</v>
      </c>
      <c r="I45" s="228" t="s">
        <v>503</v>
      </c>
      <c r="J45" s="223">
        <v>0</v>
      </c>
      <c r="K45" s="223" t="s">
        <v>503</v>
      </c>
      <c r="L45" s="223">
        <v>0</v>
      </c>
      <c r="M45" s="228" t="s">
        <v>503</v>
      </c>
      <c r="N45" s="223">
        <v>0</v>
      </c>
      <c r="O45" s="223" t="s">
        <v>503</v>
      </c>
      <c r="P45" s="223">
        <v>0</v>
      </c>
      <c r="Q45" s="223" t="s">
        <v>503</v>
      </c>
      <c r="R45" s="223">
        <v>0</v>
      </c>
      <c r="S45" s="223" t="s">
        <v>503</v>
      </c>
      <c r="T45" s="223">
        <v>0</v>
      </c>
      <c r="U45" s="228" t="s">
        <v>503</v>
      </c>
      <c r="V45" s="223">
        <v>0</v>
      </c>
      <c r="W45" s="223" t="s">
        <v>503</v>
      </c>
      <c r="X45" s="223">
        <v>0</v>
      </c>
      <c r="Y45" s="228" t="s">
        <v>503</v>
      </c>
      <c r="Z45" s="223" t="s">
        <v>619</v>
      </c>
      <c r="AA45" s="223" t="s">
        <v>619</v>
      </c>
      <c r="AB45" s="223">
        <v>0</v>
      </c>
      <c r="AC45" s="223">
        <v>0</v>
      </c>
    </row>
    <row r="46" spans="1:29" x14ac:dyDescent="0.25">
      <c r="A46" s="224" t="s">
        <v>550</v>
      </c>
      <c r="B46" s="225" t="s">
        <v>578</v>
      </c>
      <c r="C46" s="223"/>
      <c r="D46" s="223"/>
      <c r="E46" s="223"/>
      <c r="F46" s="223"/>
      <c r="G46" s="223">
        <v>0</v>
      </c>
      <c r="H46" s="223">
        <v>0</v>
      </c>
      <c r="I46" s="228" t="s">
        <v>503</v>
      </c>
      <c r="J46" s="223">
        <v>0</v>
      </c>
      <c r="K46" s="223" t="s">
        <v>503</v>
      </c>
      <c r="L46" s="223">
        <v>0</v>
      </c>
      <c r="M46" s="228" t="s">
        <v>503</v>
      </c>
      <c r="N46" s="223">
        <v>0</v>
      </c>
      <c r="O46" s="223" t="s">
        <v>503</v>
      </c>
      <c r="P46" s="223">
        <v>0</v>
      </c>
      <c r="Q46" s="223" t="s">
        <v>503</v>
      </c>
      <c r="R46" s="223">
        <v>0</v>
      </c>
      <c r="S46" s="223" t="s">
        <v>503</v>
      </c>
      <c r="T46" s="223">
        <v>0</v>
      </c>
      <c r="U46" s="228" t="s">
        <v>503</v>
      </c>
      <c r="V46" s="223">
        <v>0</v>
      </c>
      <c r="W46" s="223" t="s">
        <v>503</v>
      </c>
      <c r="X46" s="223">
        <v>0</v>
      </c>
      <c r="Y46" s="228" t="s">
        <v>503</v>
      </c>
      <c r="Z46" s="223" t="s">
        <v>619</v>
      </c>
      <c r="AA46" s="223" t="s">
        <v>619</v>
      </c>
      <c r="AB46" s="223">
        <v>0</v>
      </c>
      <c r="AC46" s="223">
        <v>0</v>
      </c>
    </row>
    <row r="47" spans="1:29" s="216" customFormat="1" x14ac:dyDescent="0.25">
      <c r="A47" s="221" t="s">
        <v>61</v>
      </c>
      <c r="B47" s="222" t="s">
        <v>160</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x14ac:dyDescent="0.25">
      <c r="A48" s="224" t="s">
        <v>159</v>
      </c>
      <c r="B48" s="225" t="s">
        <v>571</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619</v>
      </c>
      <c r="AA48" s="223"/>
      <c r="AB48" s="223">
        <v>0</v>
      </c>
      <c r="AC48" s="223">
        <v>0</v>
      </c>
    </row>
    <row r="49" spans="1:29" ht="31.5" x14ac:dyDescent="0.25">
      <c r="A49" s="224" t="s">
        <v>158</v>
      </c>
      <c r="B49" s="227" t="s">
        <v>569</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619</v>
      </c>
      <c r="AA49" s="223"/>
      <c r="AB49" s="223">
        <v>0</v>
      </c>
      <c r="AC49" s="223">
        <v>0</v>
      </c>
    </row>
    <row r="50" spans="1:29" x14ac:dyDescent="0.25">
      <c r="A50" s="224" t="s">
        <v>157</v>
      </c>
      <c r="B50" s="227"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619</v>
      </c>
      <c r="AA50" s="223"/>
      <c r="AB50" s="223">
        <v>0</v>
      </c>
      <c r="AC50" s="223">
        <v>0</v>
      </c>
    </row>
    <row r="51" spans="1:29" ht="35.25" customHeight="1" x14ac:dyDescent="0.25">
      <c r="A51" s="224" t="s">
        <v>155</v>
      </c>
      <c r="B51" s="225"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619</v>
      </c>
      <c r="AA51" s="223"/>
      <c r="AB51" s="223">
        <v>0</v>
      </c>
      <c r="AC51" s="223">
        <v>0</v>
      </c>
    </row>
    <row r="52" spans="1:29" ht="31.5" x14ac:dyDescent="0.25">
      <c r="A52" s="224" t="s">
        <v>153</v>
      </c>
      <c r="B52" s="225"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619</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619</v>
      </c>
      <c r="AA53" s="223"/>
      <c r="AB53" s="223">
        <v>0</v>
      </c>
      <c r="AC53" s="223">
        <v>0</v>
      </c>
    </row>
    <row r="54" spans="1:29" x14ac:dyDescent="0.25">
      <c r="A54" s="224" t="s">
        <v>149</v>
      </c>
      <c r="B54" s="225" t="s">
        <v>572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619</v>
      </c>
      <c r="AA54" s="223"/>
      <c r="AB54" s="223">
        <v>0</v>
      </c>
      <c r="AC54" s="223">
        <v>0</v>
      </c>
    </row>
    <row r="55" spans="1:29" x14ac:dyDescent="0.25">
      <c r="A55" s="224" t="s">
        <v>551</v>
      </c>
      <c r="B55" s="225" t="s">
        <v>573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619</v>
      </c>
      <c r="AA55" s="223"/>
      <c r="AB55" s="223">
        <v>0</v>
      </c>
      <c r="AC55" s="223">
        <v>0</v>
      </c>
    </row>
    <row r="56" spans="1:29" x14ac:dyDescent="0.25">
      <c r="A56" s="224" t="s">
        <v>552</v>
      </c>
      <c r="B56" s="225" t="s">
        <v>574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619</v>
      </c>
      <c r="AA56" s="223"/>
      <c r="AB56" s="223">
        <v>0</v>
      </c>
      <c r="AC56" s="223">
        <v>0</v>
      </c>
    </row>
    <row r="57" spans="1:29" x14ac:dyDescent="0.25">
      <c r="A57" s="224" t="s">
        <v>553</v>
      </c>
      <c r="B57" s="225" t="s">
        <v>575</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619</v>
      </c>
      <c r="AA57" s="223"/>
      <c r="AB57" s="223">
        <v>0</v>
      </c>
      <c r="AC57" s="223">
        <v>0</v>
      </c>
    </row>
    <row r="58" spans="1:29" ht="36.75" customHeight="1" x14ac:dyDescent="0.25">
      <c r="A58" s="224" t="s">
        <v>554</v>
      </c>
      <c r="B58" s="225" t="s">
        <v>576</v>
      </c>
      <c r="C58" s="223">
        <v>4</v>
      </c>
      <c r="D58" s="223">
        <v>4</v>
      </c>
      <c r="E58" s="223"/>
      <c r="F58" s="223"/>
      <c r="G58" s="223">
        <v>0</v>
      </c>
      <c r="H58" s="223">
        <v>0</v>
      </c>
      <c r="I58" s="223"/>
      <c r="J58" s="223">
        <v>0</v>
      </c>
      <c r="K58" s="223"/>
      <c r="L58" s="223">
        <v>0</v>
      </c>
      <c r="M58" s="223"/>
      <c r="N58" s="223">
        <v>0</v>
      </c>
      <c r="O58" s="223"/>
      <c r="P58" s="223">
        <v>4</v>
      </c>
      <c r="Q58" s="223"/>
      <c r="R58" s="223">
        <v>0</v>
      </c>
      <c r="S58" s="223"/>
      <c r="T58" s="223">
        <v>0</v>
      </c>
      <c r="U58" s="223"/>
      <c r="V58" s="223">
        <v>0</v>
      </c>
      <c r="W58" s="223"/>
      <c r="X58" s="223">
        <v>0</v>
      </c>
      <c r="Y58" s="223"/>
      <c r="Z58" s="223" t="s">
        <v>619</v>
      </c>
      <c r="AA58" s="223"/>
      <c r="AB58" s="223">
        <v>4</v>
      </c>
      <c r="AC58" s="223">
        <v>0</v>
      </c>
    </row>
    <row r="59" spans="1:29" x14ac:dyDescent="0.25">
      <c r="A59" s="224" t="s">
        <v>555</v>
      </c>
      <c r="B59" s="225" t="s">
        <v>577</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619</v>
      </c>
      <c r="AA59" s="223"/>
      <c r="AB59" s="223">
        <v>0</v>
      </c>
      <c r="AC59" s="223">
        <v>0</v>
      </c>
    </row>
    <row r="60" spans="1:29" x14ac:dyDescent="0.25">
      <c r="A60" s="224" t="s">
        <v>556</v>
      </c>
      <c r="B60" s="225" t="s">
        <v>578</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619</v>
      </c>
      <c r="AA60" s="223"/>
      <c r="AB60" s="223">
        <v>0</v>
      </c>
      <c r="AC60" s="223">
        <v>0</v>
      </c>
    </row>
    <row r="61" spans="1:29" s="216" customFormat="1"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11.778293679230854</v>
      </c>
      <c r="D62" s="223">
        <v>11.778293679230872</v>
      </c>
      <c r="E62" s="223"/>
      <c r="F62" s="223"/>
      <c r="G62" s="223">
        <v>0</v>
      </c>
      <c r="H62" s="223">
        <v>0</v>
      </c>
      <c r="I62" s="223"/>
      <c r="J62" s="223">
        <v>0</v>
      </c>
      <c r="K62" s="223"/>
      <c r="L62" s="223">
        <v>0</v>
      </c>
      <c r="M62" s="223"/>
      <c r="N62" s="223">
        <v>0</v>
      </c>
      <c r="O62" s="223"/>
      <c r="P62" s="223">
        <v>11.778293679230883</v>
      </c>
      <c r="Q62" s="223"/>
      <c r="R62" s="223">
        <v>0</v>
      </c>
      <c r="S62" s="223"/>
      <c r="T62" s="223">
        <v>0</v>
      </c>
      <c r="U62" s="223"/>
      <c r="V62" s="223">
        <v>0</v>
      </c>
      <c r="W62" s="223"/>
      <c r="X62" s="223">
        <v>0</v>
      </c>
      <c r="Y62" s="223"/>
      <c r="Z62" s="223" t="s">
        <v>619</v>
      </c>
      <c r="AA62" s="223"/>
      <c r="AB62" s="223">
        <v>11.778293679230883</v>
      </c>
      <c r="AC62" s="223">
        <v>0</v>
      </c>
    </row>
    <row r="63" spans="1:29" x14ac:dyDescent="0.25">
      <c r="A63" s="224" t="s">
        <v>145</v>
      </c>
      <c r="B63" s="227"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619</v>
      </c>
      <c r="AA63" s="223"/>
      <c r="AB63" s="223">
        <v>0</v>
      </c>
      <c r="AC63" s="223">
        <v>0</v>
      </c>
    </row>
    <row r="64" spans="1:29" x14ac:dyDescent="0.25">
      <c r="A64" s="224" t="s">
        <v>144</v>
      </c>
      <c r="B64" s="225"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619</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619</v>
      </c>
      <c r="AA65" s="223"/>
      <c r="AB65" s="223">
        <v>0</v>
      </c>
      <c r="AC65" s="223">
        <v>0</v>
      </c>
    </row>
    <row r="66" spans="1:29" ht="54"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619</v>
      </c>
      <c r="AA66" s="223"/>
      <c r="AB66" s="223">
        <v>0</v>
      </c>
      <c r="AC66" s="223">
        <v>0</v>
      </c>
    </row>
    <row r="67" spans="1:29" x14ac:dyDescent="0.25">
      <c r="A67" s="224" t="s">
        <v>141</v>
      </c>
      <c r="B67" s="227" t="s">
        <v>572</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619</v>
      </c>
      <c r="AA67" s="223"/>
      <c r="AB67" s="223">
        <v>0</v>
      </c>
      <c r="AC67" s="223">
        <v>0</v>
      </c>
    </row>
    <row r="68" spans="1:29" ht="50.25" customHeight="1" x14ac:dyDescent="0.25">
      <c r="A68" s="224" t="s">
        <v>557</v>
      </c>
      <c r="B68" s="227" t="s">
        <v>573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619</v>
      </c>
      <c r="AA68" s="223"/>
      <c r="AB68" s="223">
        <v>0</v>
      </c>
      <c r="AC68" s="223">
        <v>0</v>
      </c>
    </row>
    <row r="69" spans="1:29" x14ac:dyDescent="0.25">
      <c r="A69" s="224" t="s">
        <v>558</v>
      </c>
      <c r="B69" s="227" t="s">
        <v>574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619</v>
      </c>
      <c r="AA69" s="223"/>
      <c r="AB69" s="223">
        <v>0</v>
      </c>
      <c r="AC69" s="223">
        <v>0</v>
      </c>
    </row>
    <row r="70" spans="1:29" ht="36.75" customHeight="1" x14ac:dyDescent="0.25">
      <c r="A70" s="224" t="s">
        <v>559</v>
      </c>
      <c r="B70" s="227" t="s">
        <v>575</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619</v>
      </c>
      <c r="AA70" s="223"/>
      <c r="AB70" s="223">
        <v>0</v>
      </c>
      <c r="AC70" s="223">
        <v>0</v>
      </c>
    </row>
    <row r="71" spans="1:29" x14ac:dyDescent="0.25">
      <c r="A71" s="224" t="s">
        <v>560</v>
      </c>
      <c r="B71" s="227" t="s">
        <v>576</v>
      </c>
      <c r="C71" s="223"/>
      <c r="D71" s="223"/>
      <c r="E71" s="223"/>
      <c r="F71" s="223"/>
      <c r="G71" s="223">
        <v>0</v>
      </c>
      <c r="H71" s="223">
        <v>0</v>
      </c>
      <c r="I71" s="223"/>
      <c r="J71" s="223">
        <v>0</v>
      </c>
      <c r="K71" s="223"/>
      <c r="L71" s="223">
        <v>0</v>
      </c>
      <c r="M71" s="223"/>
      <c r="N71" s="223">
        <v>0</v>
      </c>
      <c r="O71" s="223"/>
      <c r="P71" s="223">
        <v>4</v>
      </c>
      <c r="Q71" s="223"/>
      <c r="R71" s="223">
        <v>0</v>
      </c>
      <c r="S71" s="223"/>
      <c r="T71" s="223">
        <v>0</v>
      </c>
      <c r="U71" s="223"/>
      <c r="V71" s="223">
        <v>0</v>
      </c>
      <c r="W71" s="223"/>
      <c r="X71" s="223">
        <v>0</v>
      </c>
      <c r="Y71" s="223"/>
      <c r="Z71" s="223" t="s">
        <v>619</v>
      </c>
      <c r="AA71" s="223"/>
      <c r="AB71" s="223">
        <v>4</v>
      </c>
      <c r="AC71" s="223">
        <v>0</v>
      </c>
    </row>
    <row r="72" spans="1:29" ht="51" customHeight="1" x14ac:dyDescent="0.25">
      <c r="A72" s="224" t="s">
        <v>561</v>
      </c>
      <c r="B72" s="227" t="s">
        <v>577</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619</v>
      </c>
      <c r="AA72" s="223"/>
      <c r="AB72" s="223">
        <v>0</v>
      </c>
      <c r="AC72" s="223">
        <v>0</v>
      </c>
    </row>
    <row r="73" spans="1:29" ht="32.25" customHeight="1" x14ac:dyDescent="0.25">
      <c r="A73" s="224" t="s">
        <v>562</v>
      </c>
      <c r="B73" s="227" t="s">
        <v>578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619</v>
      </c>
      <c r="AA73" s="223"/>
      <c r="AB73" s="223">
        <v>0</v>
      </c>
      <c r="AC73" s="223">
        <v>0</v>
      </c>
    </row>
    <row r="74" spans="1:29" s="216" customFormat="1"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619</v>
      </c>
      <c r="AA74" s="223"/>
      <c r="AB74" s="223">
        <v>0</v>
      </c>
      <c r="AC74" s="223">
        <v>0</v>
      </c>
    </row>
    <row r="75" spans="1:29" s="216" customFormat="1"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5" t="s">
        <v>571</v>
      </c>
      <c r="C76" s="230"/>
      <c r="D76" s="231"/>
      <c r="E76" s="232"/>
      <c r="F76" s="232"/>
      <c r="G76" s="223">
        <v>0</v>
      </c>
      <c r="H76" s="223">
        <v>0</v>
      </c>
      <c r="I76" s="232"/>
      <c r="J76" s="223">
        <v>0</v>
      </c>
      <c r="K76" s="231"/>
      <c r="L76" s="223">
        <v>0</v>
      </c>
      <c r="M76" s="231"/>
      <c r="N76" s="223">
        <v>0</v>
      </c>
      <c r="O76" s="223"/>
      <c r="P76" s="223">
        <v>0</v>
      </c>
      <c r="Q76" s="223"/>
      <c r="R76" s="223">
        <v>0</v>
      </c>
      <c r="S76" s="231"/>
      <c r="T76" s="223">
        <v>0</v>
      </c>
      <c r="U76" s="231"/>
      <c r="V76" s="223">
        <v>0</v>
      </c>
      <c r="W76" s="231"/>
      <c r="X76" s="223">
        <v>0</v>
      </c>
      <c r="Y76" s="231"/>
      <c r="Z76" s="223" t="s">
        <v>619</v>
      </c>
      <c r="AA76" s="231"/>
      <c r="AB76" s="223">
        <v>0</v>
      </c>
      <c r="AC76" s="223">
        <v>0</v>
      </c>
    </row>
    <row r="77" spans="1:29" ht="18.75" customHeight="1" x14ac:dyDescent="0.25">
      <c r="A77" s="224" t="s">
        <v>231</v>
      </c>
      <c r="B77" s="227" t="s">
        <v>569</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619</v>
      </c>
      <c r="AA77" s="223"/>
      <c r="AB77" s="223">
        <v>0</v>
      </c>
      <c r="AC77" s="223">
        <v>0</v>
      </c>
    </row>
    <row r="78" spans="1:29" x14ac:dyDescent="0.25">
      <c r="A78" s="224" t="s">
        <v>232</v>
      </c>
      <c r="B78" s="227"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619</v>
      </c>
      <c r="AA78" s="223"/>
      <c r="AB78" s="223">
        <v>0</v>
      </c>
      <c r="AC78" s="223">
        <v>0</v>
      </c>
    </row>
    <row r="79" spans="1:29" x14ac:dyDescent="0.25">
      <c r="A79" s="224" t="s">
        <v>233</v>
      </c>
      <c r="B79" s="225" t="s">
        <v>579</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619</v>
      </c>
      <c r="AA79" s="223"/>
      <c r="AB79" s="223">
        <v>0</v>
      </c>
      <c r="AC79" s="223">
        <v>0</v>
      </c>
    </row>
    <row r="80" spans="1:29" x14ac:dyDescent="0.25">
      <c r="A80" s="224" t="s">
        <v>234</v>
      </c>
      <c r="B80" s="225" t="s">
        <v>572</v>
      </c>
      <c r="C80" s="230"/>
      <c r="D80" s="231"/>
      <c r="E80" s="232"/>
      <c r="F80" s="232"/>
      <c r="G80" s="223">
        <v>0</v>
      </c>
      <c r="H80" s="223">
        <v>0</v>
      </c>
      <c r="I80" s="232"/>
      <c r="J80" s="223">
        <v>0</v>
      </c>
      <c r="K80" s="231"/>
      <c r="L80" s="223">
        <v>0</v>
      </c>
      <c r="M80" s="231"/>
      <c r="N80" s="223">
        <v>0</v>
      </c>
      <c r="O80" s="223"/>
      <c r="P80" s="223">
        <v>0</v>
      </c>
      <c r="Q80" s="223"/>
      <c r="R80" s="223">
        <v>0</v>
      </c>
      <c r="S80" s="231"/>
      <c r="T80" s="223">
        <v>0</v>
      </c>
      <c r="U80" s="231"/>
      <c r="V80" s="223">
        <v>0</v>
      </c>
      <c r="W80" s="231"/>
      <c r="X80" s="223">
        <v>0</v>
      </c>
      <c r="Y80" s="231"/>
      <c r="Z80" s="223" t="s">
        <v>619</v>
      </c>
      <c r="AA80" s="231"/>
      <c r="AB80" s="223">
        <v>0</v>
      </c>
      <c r="AC80" s="223">
        <v>0</v>
      </c>
    </row>
    <row r="81" spans="1:29" x14ac:dyDescent="0.25">
      <c r="A81" s="224" t="s">
        <v>563</v>
      </c>
      <c r="B81" s="225" t="s">
        <v>573</v>
      </c>
      <c r="C81" s="230"/>
      <c r="D81" s="231"/>
      <c r="E81" s="232"/>
      <c r="F81" s="232"/>
      <c r="G81" s="223">
        <v>0</v>
      </c>
      <c r="H81" s="223">
        <v>0</v>
      </c>
      <c r="I81" s="232"/>
      <c r="J81" s="223">
        <v>0</v>
      </c>
      <c r="K81" s="231"/>
      <c r="L81" s="223">
        <v>0</v>
      </c>
      <c r="M81" s="231"/>
      <c r="N81" s="223">
        <v>0</v>
      </c>
      <c r="O81" s="223"/>
      <c r="P81" s="223">
        <v>0</v>
      </c>
      <c r="Q81" s="223"/>
      <c r="R81" s="223">
        <v>0</v>
      </c>
      <c r="S81" s="231"/>
      <c r="T81" s="223">
        <v>0</v>
      </c>
      <c r="U81" s="231"/>
      <c r="V81" s="223">
        <v>0</v>
      </c>
      <c r="W81" s="231"/>
      <c r="X81" s="223">
        <v>0</v>
      </c>
      <c r="Y81" s="231"/>
      <c r="Z81" s="223" t="s">
        <v>619</v>
      </c>
      <c r="AA81" s="231"/>
      <c r="AB81" s="223">
        <v>0</v>
      </c>
      <c r="AC81" s="223">
        <v>0</v>
      </c>
    </row>
    <row r="82" spans="1:29" x14ac:dyDescent="0.25">
      <c r="A82" s="224" t="s">
        <v>564</v>
      </c>
      <c r="B82" s="225" t="s">
        <v>574</v>
      </c>
      <c r="C82" s="230"/>
      <c r="D82" s="231"/>
      <c r="E82" s="232"/>
      <c r="F82" s="232"/>
      <c r="G82" s="223">
        <v>0</v>
      </c>
      <c r="H82" s="223">
        <v>0</v>
      </c>
      <c r="I82" s="232"/>
      <c r="J82" s="223">
        <v>0</v>
      </c>
      <c r="K82" s="231"/>
      <c r="L82" s="223">
        <v>0</v>
      </c>
      <c r="M82" s="231"/>
      <c r="N82" s="223">
        <v>0</v>
      </c>
      <c r="O82" s="223"/>
      <c r="P82" s="223">
        <v>0</v>
      </c>
      <c r="Q82" s="223"/>
      <c r="R82" s="223">
        <v>0</v>
      </c>
      <c r="S82" s="231"/>
      <c r="T82" s="223">
        <v>0</v>
      </c>
      <c r="U82" s="231"/>
      <c r="V82" s="223">
        <v>0</v>
      </c>
      <c r="W82" s="231"/>
      <c r="X82" s="223">
        <v>0</v>
      </c>
      <c r="Y82" s="231"/>
      <c r="Z82" s="223" t="s">
        <v>619</v>
      </c>
      <c r="AA82" s="231"/>
      <c r="AB82" s="223">
        <v>0</v>
      </c>
      <c r="AC82" s="223">
        <v>0</v>
      </c>
    </row>
    <row r="83" spans="1:29" x14ac:dyDescent="0.25">
      <c r="A83" s="224" t="s">
        <v>565</v>
      </c>
      <c r="B83" s="225" t="s">
        <v>575</v>
      </c>
      <c r="C83" s="230"/>
      <c r="D83" s="231"/>
      <c r="E83" s="232"/>
      <c r="F83" s="232"/>
      <c r="G83" s="223">
        <v>0</v>
      </c>
      <c r="H83" s="223">
        <v>0</v>
      </c>
      <c r="I83" s="232"/>
      <c r="J83" s="223">
        <v>0</v>
      </c>
      <c r="K83" s="231"/>
      <c r="L83" s="223">
        <v>0</v>
      </c>
      <c r="M83" s="231"/>
      <c r="N83" s="223">
        <v>0</v>
      </c>
      <c r="O83" s="223"/>
      <c r="P83" s="223">
        <v>0</v>
      </c>
      <c r="Q83" s="223"/>
      <c r="R83" s="223">
        <v>0</v>
      </c>
      <c r="S83" s="231"/>
      <c r="T83" s="223">
        <v>0</v>
      </c>
      <c r="U83" s="231"/>
      <c r="V83" s="223">
        <v>0</v>
      </c>
      <c r="W83" s="231"/>
      <c r="X83" s="223">
        <v>0</v>
      </c>
      <c r="Y83" s="231"/>
      <c r="Z83" s="223" t="s">
        <v>619</v>
      </c>
      <c r="AA83" s="231"/>
      <c r="AB83" s="223">
        <v>0</v>
      </c>
      <c r="AC83" s="223">
        <v>0</v>
      </c>
    </row>
    <row r="84" spans="1:29" x14ac:dyDescent="0.25">
      <c r="A84" s="224" t="s">
        <v>566</v>
      </c>
      <c r="B84" s="225" t="s">
        <v>576</v>
      </c>
      <c r="C84" s="230"/>
      <c r="D84" s="231"/>
      <c r="E84" s="232"/>
      <c r="F84" s="232"/>
      <c r="G84" s="223">
        <v>0</v>
      </c>
      <c r="H84" s="223">
        <v>0</v>
      </c>
      <c r="I84" s="232"/>
      <c r="J84" s="223">
        <v>0</v>
      </c>
      <c r="K84" s="231"/>
      <c r="L84" s="223">
        <v>0</v>
      </c>
      <c r="M84" s="231"/>
      <c r="N84" s="223">
        <v>0</v>
      </c>
      <c r="O84" s="223"/>
      <c r="P84" s="223">
        <v>4</v>
      </c>
      <c r="Q84" s="223"/>
      <c r="R84" s="223">
        <v>0</v>
      </c>
      <c r="S84" s="231"/>
      <c r="T84" s="223">
        <v>0</v>
      </c>
      <c r="U84" s="231"/>
      <c r="V84" s="223">
        <v>0</v>
      </c>
      <c r="W84" s="231"/>
      <c r="X84" s="223">
        <v>0</v>
      </c>
      <c r="Y84" s="231"/>
      <c r="Z84" s="223" t="s">
        <v>619</v>
      </c>
      <c r="AA84" s="231"/>
      <c r="AB84" s="223">
        <v>4</v>
      </c>
      <c r="AC84" s="223">
        <v>0</v>
      </c>
    </row>
    <row r="85" spans="1:29" x14ac:dyDescent="0.25">
      <c r="A85" s="224" t="s">
        <v>567</v>
      </c>
      <c r="B85" s="225" t="s">
        <v>577</v>
      </c>
      <c r="C85" s="230"/>
      <c r="D85" s="231"/>
      <c r="E85" s="232"/>
      <c r="F85" s="232"/>
      <c r="G85" s="223">
        <v>0</v>
      </c>
      <c r="H85" s="223">
        <v>0</v>
      </c>
      <c r="I85" s="232"/>
      <c r="J85" s="223">
        <v>0</v>
      </c>
      <c r="K85" s="231"/>
      <c r="L85" s="223">
        <v>0</v>
      </c>
      <c r="M85" s="231"/>
      <c r="N85" s="223">
        <v>0</v>
      </c>
      <c r="O85" s="223"/>
      <c r="P85" s="223">
        <v>0</v>
      </c>
      <c r="Q85" s="223"/>
      <c r="R85" s="223">
        <v>0</v>
      </c>
      <c r="S85" s="231"/>
      <c r="T85" s="223">
        <v>0</v>
      </c>
      <c r="U85" s="231"/>
      <c r="V85" s="223">
        <v>0</v>
      </c>
      <c r="W85" s="231"/>
      <c r="X85" s="223">
        <v>0</v>
      </c>
      <c r="Y85" s="231"/>
      <c r="Z85" s="223" t="s">
        <v>619</v>
      </c>
      <c r="AA85" s="231"/>
      <c r="AB85" s="223">
        <v>0</v>
      </c>
      <c r="AC85" s="223">
        <v>0</v>
      </c>
    </row>
    <row r="86" spans="1:29" x14ac:dyDescent="0.25">
      <c r="A86" s="224" t="s">
        <v>568</v>
      </c>
      <c r="B86" s="225" t="s">
        <v>578</v>
      </c>
      <c r="C86" s="233"/>
      <c r="D86" s="231"/>
      <c r="E86" s="232"/>
      <c r="F86" s="232"/>
      <c r="G86" s="223">
        <v>0</v>
      </c>
      <c r="H86" s="223">
        <v>0</v>
      </c>
      <c r="I86" s="232"/>
      <c r="J86" s="223">
        <v>0</v>
      </c>
      <c r="K86" s="231"/>
      <c r="L86" s="223">
        <v>0</v>
      </c>
      <c r="M86" s="231"/>
      <c r="N86" s="223">
        <v>0</v>
      </c>
      <c r="O86" s="223"/>
      <c r="P86" s="223">
        <v>0</v>
      </c>
      <c r="Q86" s="223"/>
      <c r="R86" s="223">
        <v>0</v>
      </c>
      <c r="S86" s="231"/>
      <c r="T86" s="223">
        <v>0</v>
      </c>
      <c r="U86" s="231"/>
      <c r="V86" s="223">
        <v>0</v>
      </c>
      <c r="W86" s="231"/>
      <c r="X86" s="223">
        <v>0</v>
      </c>
      <c r="Y86" s="231"/>
      <c r="Z86" s="223" t="s">
        <v>619</v>
      </c>
      <c r="AA86" s="231"/>
      <c r="AB86" s="223">
        <v>0</v>
      </c>
      <c r="AC86" s="223">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H20:K20"/>
    <mergeCell ref="X20:AA20"/>
    <mergeCell ref="X21:Y21"/>
    <mergeCell ref="Z21:AA21"/>
    <mergeCell ref="L21:M21"/>
    <mergeCell ref="N21:O21"/>
    <mergeCell ref="H21:I21"/>
    <mergeCell ref="J21:K21"/>
    <mergeCell ref="L20:O20"/>
    <mergeCell ref="A4:AA4"/>
    <mergeCell ref="A6:AA6"/>
    <mergeCell ref="A8:AA8"/>
    <mergeCell ref="A9:AA9"/>
    <mergeCell ref="A11:AA1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2" t="str">
        <f>'1. паспорт местоположение'!A12:C12</f>
        <v>M_TP2000.PS.0058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Реконструкция ПС 110 кВ УГП-4 (замена систем оперативного тока и собственных нужд)</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08" t="s">
        <v>465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476</v>
      </c>
      <c r="F22" s="416"/>
      <c r="G22" s="416"/>
      <c r="H22" s="416"/>
      <c r="I22" s="416"/>
      <c r="J22" s="416"/>
      <c r="K22" s="416"/>
      <c r="L22" s="417"/>
      <c r="M22" s="409" t="s">
        <v>49</v>
      </c>
      <c r="N22" s="409" t="s">
        <v>48</v>
      </c>
      <c r="O22" s="409" t="s">
        <v>47</v>
      </c>
      <c r="P22" s="418" t="s">
        <v>265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387</v>
      </c>
      <c r="J23" s="430" t="s">
        <v>388</v>
      </c>
      <c r="K23" s="430" t="s">
        <v>389</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2" t="s">
        <v>13</v>
      </c>
      <c r="AG24" s="142" t="s">
        <v>12</v>
      </c>
      <c r="AH24" s="143" t="s">
        <v>2</v>
      </c>
      <c r="AI24" s="143"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12" customWidth="1"/>
    <col min="3" max="3" width="45.7109375" style="186"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3" t="str">
        <f>'1. паспорт местоположение'!A5:C5</f>
        <v>Год раскрытия информации: 2024 год</v>
      </c>
      <c r="B5" s="433"/>
      <c r="C5" s="187"/>
      <c r="D5" s="73"/>
      <c r="E5" s="73"/>
      <c r="F5" s="73"/>
      <c r="G5" s="73"/>
      <c r="H5" s="73"/>
    </row>
    <row r="6" spans="1:8" ht="18.75" x14ac:dyDescent="0.3">
      <c r="A6" s="147"/>
      <c r="B6" s="147"/>
      <c r="C6" s="188"/>
      <c r="D6" s="147"/>
      <c r="E6" s="147"/>
      <c r="F6" s="147"/>
      <c r="G6" s="147"/>
      <c r="H6" s="147"/>
    </row>
    <row r="7" spans="1:8" ht="18.75" x14ac:dyDescent="0.25">
      <c r="A7" s="329" t="s">
        <v>9</v>
      </c>
      <c r="B7" s="329"/>
      <c r="C7" s="189"/>
      <c r="D7" s="146"/>
      <c r="E7" s="146"/>
      <c r="F7" s="146"/>
      <c r="G7" s="146"/>
      <c r="H7" s="146"/>
    </row>
    <row r="8" spans="1:8" ht="18.75" x14ac:dyDescent="0.25">
      <c r="A8" s="146"/>
      <c r="B8" s="146"/>
      <c r="C8" s="189"/>
      <c r="D8" s="146"/>
      <c r="E8" s="146"/>
      <c r="F8" s="146"/>
      <c r="G8" s="146"/>
      <c r="H8" s="146"/>
    </row>
    <row r="9" spans="1:8" x14ac:dyDescent="0.25">
      <c r="A9" s="332" t="str">
        <f>'1. паспорт местоположение'!A9:C9</f>
        <v>АО "Россети Тюмень"</v>
      </c>
      <c r="B9" s="332"/>
      <c r="C9" s="190"/>
      <c r="D9" s="144"/>
      <c r="E9" s="144"/>
      <c r="F9" s="144"/>
      <c r="G9" s="144"/>
      <c r="H9" s="144"/>
    </row>
    <row r="10" spans="1:8" x14ac:dyDescent="0.25">
      <c r="A10" s="326" t="s">
        <v>8</v>
      </c>
      <c r="B10" s="326"/>
      <c r="C10" s="33"/>
      <c r="D10" s="145"/>
      <c r="E10" s="145"/>
      <c r="F10" s="145"/>
      <c r="G10" s="145"/>
      <c r="H10" s="145"/>
    </row>
    <row r="11" spans="1:8" ht="18.75" x14ac:dyDescent="0.25">
      <c r="A11" s="146"/>
      <c r="B11" s="146"/>
      <c r="C11" s="189"/>
      <c r="D11" s="146"/>
      <c r="E11" s="146"/>
      <c r="F11" s="146"/>
      <c r="G11" s="146"/>
      <c r="H11" s="146"/>
    </row>
    <row r="12" spans="1:8" ht="30.75" customHeight="1" x14ac:dyDescent="0.25">
      <c r="A12" s="332" t="str">
        <f>'1. паспорт местоположение'!A12:C12</f>
        <v>M_TP2000.PS.0058</v>
      </c>
      <c r="B12" s="332"/>
      <c r="C12" s="190"/>
      <c r="D12" s="144"/>
      <c r="E12" s="144"/>
      <c r="F12" s="144"/>
      <c r="G12" s="144"/>
      <c r="H12" s="144"/>
    </row>
    <row r="13" spans="1:8" x14ac:dyDescent="0.25">
      <c r="A13" s="326" t="s">
        <v>7</v>
      </c>
      <c r="B13" s="326"/>
      <c r="C13" s="33"/>
      <c r="D13" s="145"/>
      <c r="E13" s="145"/>
      <c r="F13" s="145"/>
      <c r="G13" s="145"/>
      <c r="H13" s="145"/>
    </row>
    <row r="14" spans="1:8" ht="18.75" x14ac:dyDescent="0.25">
      <c r="A14" s="11"/>
      <c r="B14" s="11"/>
      <c r="C14" s="11"/>
      <c r="D14" s="11"/>
      <c r="E14" s="11"/>
      <c r="F14" s="11"/>
      <c r="G14" s="11"/>
      <c r="H14" s="11"/>
    </row>
    <row r="15" spans="1:8" ht="42" customHeight="1" x14ac:dyDescent="0.25">
      <c r="A15" s="331" t="str">
        <f>'1. паспорт местоположение'!A15:C15</f>
        <v>Реконструкция ПС 110 кВ УГП-4 (замена систем оперативного тока и собственных нужд)</v>
      </c>
      <c r="B15" s="331"/>
      <c r="C15" s="190"/>
      <c r="D15" s="144"/>
      <c r="E15" s="144"/>
      <c r="F15" s="144"/>
      <c r="G15" s="144"/>
      <c r="H15" s="144"/>
    </row>
    <row r="16" spans="1:8" x14ac:dyDescent="0.25">
      <c r="A16" s="326" t="s">
        <v>6</v>
      </c>
      <c r="B16" s="326"/>
      <c r="C16" s="33"/>
      <c r="D16" s="145"/>
      <c r="E16" s="145"/>
      <c r="F16" s="145"/>
      <c r="G16" s="145"/>
      <c r="H16" s="145"/>
    </row>
    <row r="17" spans="1:2" x14ac:dyDescent="0.25">
      <c r="B17" s="114"/>
    </row>
    <row r="18" spans="1:2" ht="33.75" customHeight="1" x14ac:dyDescent="0.25">
      <c r="A18" s="438" t="s">
        <v>466</v>
      </c>
      <c r="B18" s="439"/>
    </row>
    <row r="19" spans="1:2" x14ac:dyDescent="0.25">
      <c r="B19" s="47"/>
    </row>
    <row r="20" spans="1:2" ht="16.5" thickBot="1" x14ac:dyDescent="0.3">
      <c r="B20" s="115"/>
    </row>
    <row r="21" spans="1:2" ht="49.5" customHeight="1" thickBot="1" x14ac:dyDescent="0.3">
      <c r="A21" s="116" t="s">
        <v>338</v>
      </c>
      <c r="B21" s="117" t="str">
        <f>A15</f>
        <v>Реконструкция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537</v>
      </c>
    </row>
    <row r="24" spans="1:2" ht="16.5" thickBot="1" x14ac:dyDescent="0.3">
      <c r="A24" s="116" t="s">
        <v>340</v>
      </c>
      <c r="B24" s="118" t="s">
        <v>544</v>
      </c>
    </row>
    <row r="25" spans="1:2" ht="16.5" thickBot="1" x14ac:dyDescent="0.3">
      <c r="A25" s="119" t="s">
        <v>341</v>
      </c>
      <c r="B25" s="117">
        <f>'3.3 паспорт описание'!C29</f>
        <v>2029</v>
      </c>
    </row>
    <row r="26" spans="1:2" ht="16.5" thickBot="1" x14ac:dyDescent="0.3">
      <c r="A26" s="120" t="s">
        <v>342</v>
      </c>
      <c r="B26" s="117" t="str">
        <f>'3.3 паспорт описание'!C30</f>
        <v>П</v>
      </c>
    </row>
    <row r="27" spans="1:2" ht="29.25" thickBot="1" x14ac:dyDescent="0.3">
      <c r="A27" s="238" t="s">
        <v>618</v>
      </c>
      <c r="B27" s="239">
        <v>17.136849999999999</v>
      </c>
    </row>
    <row r="28" spans="1:2" ht="16.5" thickBot="1" x14ac:dyDescent="0.3">
      <c r="A28" s="123" t="s">
        <v>343</v>
      </c>
      <c r="B28" s="123" t="s">
        <v>543</v>
      </c>
    </row>
    <row r="29" spans="1:2" ht="29.25" thickBot="1" x14ac:dyDescent="0.3">
      <c r="A29" s="128" t="s">
        <v>344</v>
      </c>
      <c r="B29" s="215">
        <v>0</v>
      </c>
    </row>
    <row r="30" spans="1:2" ht="29.25" thickBot="1" x14ac:dyDescent="0.3">
      <c r="A30" s="128" t="s">
        <v>345</v>
      </c>
      <c r="B30" s="215">
        <v>0</v>
      </c>
    </row>
    <row r="31" spans="1:2" ht="16.5" thickBot="1" x14ac:dyDescent="0.3">
      <c r="A31" s="123" t="s">
        <v>346</v>
      </c>
      <c r="B31" s="123"/>
    </row>
    <row r="32" spans="1:2" ht="29.25" thickBot="1" x14ac:dyDescent="0.3">
      <c r="A32" s="128" t="s">
        <v>347</v>
      </c>
      <c r="B32" s="215">
        <v>0</v>
      </c>
    </row>
    <row r="33" spans="1:2" ht="16.5" thickBot="1" x14ac:dyDescent="0.3">
      <c r="A33" s="123" t="s">
        <v>487</v>
      </c>
      <c r="B33" s="185"/>
    </row>
    <row r="34" spans="1:2" ht="16.5" thickBot="1" x14ac:dyDescent="0.3">
      <c r="A34" s="123" t="s">
        <v>349</v>
      </c>
      <c r="B34" s="185"/>
    </row>
    <row r="35" spans="1:2" ht="16.5" thickBot="1" x14ac:dyDescent="0.3">
      <c r="A35" s="123" t="s">
        <v>350</v>
      </c>
      <c r="B35" s="185"/>
    </row>
    <row r="36" spans="1:2" ht="16.5" thickBot="1" x14ac:dyDescent="0.3">
      <c r="A36" s="123" t="s">
        <v>351</v>
      </c>
      <c r="B36" s="185"/>
    </row>
    <row r="37" spans="1:2" ht="29.25" thickBot="1" x14ac:dyDescent="0.3">
      <c r="A37" s="128" t="s">
        <v>352</v>
      </c>
      <c r="B37" s="215">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15">
        <v>0</v>
      </c>
    </row>
    <row r="43" spans="1:2" ht="16.5" thickBot="1" x14ac:dyDescent="0.3">
      <c r="A43" s="123" t="s">
        <v>488</v>
      </c>
      <c r="B43" s="185"/>
    </row>
    <row r="44" spans="1:2" ht="16.5" thickBot="1" x14ac:dyDescent="0.3">
      <c r="A44" s="123" t="s">
        <v>349</v>
      </c>
      <c r="B44" s="185"/>
    </row>
    <row r="45" spans="1:2" ht="16.5" thickBot="1" x14ac:dyDescent="0.3">
      <c r="A45" s="123" t="s">
        <v>350</v>
      </c>
      <c r="B45" s="185"/>
    </row>
    <row r="46" spans="1:2" ht="16.5" thickBot="1" x14ac:dyDescent="0.3">
      <c r="A46" s="123" t="s">
        <v>351</v>
      </c>
      <c r="B46" s="185"/>
    </row>
    <row r="47" spans="1:2" ht="29.25" thickBot="1" x14ac:dyDescent="0.3">
      <c r="A47" s="122" t="s">
        <v>354</v>
      </c>
      <c r="B47" s="121" t="s">
        <v>538</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84"/>
    </row>
    <row r="52" spans="1:3" ht="16.5" thickBot="1" x14ac:dyDescent="0.3">
      <c r="A52" s="119" t="s">
        <v>358</v>
      </c>
      <c r="B52" s="121" t="s">
        <v>538</v>
      </c>
    </row>
    <row r="53" spans="1:3" ht="16.5" thickBot="1" x14ac:dyDescent="0.3">
      <c r="A53" s="119" t="s">
        <v>359</v>
      </c>
      <c r="B53" s="183"/>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434"/>
    </row>
    <row r="57" spans="1:3" x14ac:dyDescent="0.25">
      <c r="A57" s="126" t="s">
        <v>363</v>
      </c>
      <c r="B57" s="126" t="s">
        <v>535</v>
      </c>
      <c r="C57" s="434"/>
    </row>
    <row r="58" spans="1:3" ht="16.5" thickBot="1" x14ac:dyDescent="0.3">
      <c r="A58" s="126" t="s">
        <v>364</v>
      </c>
      <c r="B58" s="121" t="s">
        <v>538</v>
      </c>
      <c r="C58" s="434"/>
    </row>
    <row r="59" spans="1:3" ht="16.5" thickBot="1" x14ac:dyDescent="0.3">
      <c r="A59" s="126" t="s">
        <v>365</v>
      </c>
      <c r="B59" s="121" t="s">
        <v>538</v>
      </c>
      <c r="C59" s="434"/>
    </row>
    <row r="60" spans="1:3" ht="16.5" thickBot="1" x14ac:dyDescent="0.3">
      <c r="A60" s="126" t="s">
        <v>366</v>
      </c>
      <c r="B60" s="121" t="s">
        <v>538</v>
      </c>
      <c r="C60" s="434"/>
    </row>
    <row r="61" spans="1:3" ht="16.5" thickBot="1" x14ac:dyDescent="0.3">
      <c r="A61" s="127" t="s">
        <v>367</v>
      </c>
      <c r="B61" s="121" t="s">
        <v>538</v>
      </c>
      <c r="C61" s="434"/>
    </row>
    <row r="62" spans="1:3" ht="30.75" thickBot="1" x14ac:dyDescent="0.3">
      <c r="A62" s="124" t="s">
        <v>368</v>
      </c>
      <c r="B62" s="121" t="s">
        <v>493</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40" t="s">
        <v>584</v>
      </c>
      <c r="C67" s="191"/>
    </row>
    <row r="68" spans="1:3" ht="16.5" thickBot="1" x14ac:dyDescent="0.3">
      <c r="A68" s="119" t="s">
        <v>373</v>
      </c>
      <c r="B68" s="121" t="s">
        <v>592</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92"/>
    </row>
    <row r="73" spans="1:3" ht="28.5" x14ac:dyDescent="0.25">
      <c r="A73" s="122" t="s">
        <v>378</v>
      </c>
      <c r="B73" s="435"/>
      <c r="C73" s="434"/>
    </row>
    <row r="74" spans="1:3" x14ac:dyDescent="0.25">
      <c r="A74" s="126" t="s">
        <v>379</v>
      </c>
      <c r="B74" s="436"/>
      <c r="C74" s="434"/>
    </row>
    <row r="75" spans="1:3" x14ac:dyDescent="0.25">
      <c r="A75" s="126" t="s">
        <v>380</v>
      </c>
      <c r="B75" s="436"/>
      <c r="C75" s="434"/>
    </row>
    <row r="76" spans="1:3" x14ac:dyDescent="0.25">
      <c r="A76" s="126" t="s">
        <v>381</v>
      </c>
      <c r="B76" s="436"/>
      <c r="C76" s="434"/>
    </row>
    <row r="77" spans="1:3" x14ac:dyDescent="0.25">
      <c r="A77" s="126" t="s">
        <v>382</v>
      </c>
      <c r="B77" s="436"/>
      <c r="C77" s="434"/>
    </row>
    <row r="78" spans="1:3" ht="16.5" thickBot="1" x14ac:dyDescent="0.3">
      <c r="A78" s="135" t="s">
        <v>383</v>
      </c>
      <c r="B78" s="437"/>
      <c r="C78" s="434"/>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2024-04-11T11:54:29Z</dcterms:modified>
</cp:coreProperties>
</file>