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3\"/>
    </mc:Choice>
  </mc:AlternateContent>
  <bookViews>
    <workbookView xWindow="1605" yWindow="585" windowWidth="18855"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54" i="22" l="1"/>
  <c r="B52" i="22"/>
  <c r="B27" i="22"/>
  <c r="B32" i="22" l="1"/>
  <c r="B30" i="22" s="1"/>
  <c r="B29" i="22" l="1"/>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<sst xmlns="http://schemas.openxmlformats.org/spreadsheetml/2006/main" count="1190" uniqueCount="648">
  <si>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</si>
  <si>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</si>
  <si>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</si>
  <si>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</si>
  <si>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</si>
  <si>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</si>
  <si>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</si>
  <si>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</si>
  <si>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</si>
  <si>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</si>
  <si>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</si>
  <si>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</si>
  <si>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</si>
  <si>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</si>
  <si>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</si>
  <si>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</si>
  <si>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</si>
  <si>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</si>
  <si>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</si>
  <si>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</si>
  <si>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</si>
  <si>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</si>
  <si>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</si>
  <si>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</si>
  <si>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</si>
  <si>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</si>
  <si>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</si>
  <si>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</si>
  <si>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</si>
  <si>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</si>
  <si>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</si>
  <si>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</si>
  <si>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</si>
  <si>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</si>
  <si>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</si>
  <si>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</si>
  <si>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</si>
  <si>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</si>
  <si>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</si>
  <si>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</si>
  <si>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</si>
  <si>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</si>
  <si>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</si>
  <si>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</si>
  <si>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</si>
  <si>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</si>
  <si>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</si>
  <si>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</si>
  <si>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</si>
  <si>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</si>
  <si>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</si>
  <si>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</si>
  <si>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</si>
  <si>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</si>
  <si>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</si>
  <si>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</si>
  <si>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</si>
  <si>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</si>
  <si>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</si>
  <si>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</si>
  <si>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</si>
  <si>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</si>
  <si>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</si>
  <si>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</si>
  <si>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</si>
  <si>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</si>
  <si>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</si>
  <si>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</si>
  <si>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</si>
  <si>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</si>
  <si>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</si>
  <si>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</si>
  <si>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</si>
  <si>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</si>
  <si>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</si>
  <si>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</si>
  <si>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</si>
  <si>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</si>
  <si>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</si>
  <si>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</si>
  <si>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</si>
  <si>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</si>
  <si>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</si>
  <si>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</si>
  <si>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</si>
  <si>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</si>
  <si>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</si>
  <si>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</si>
  <si>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</si>
  <si>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</si>
  <si>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</si>
  <si>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</si>
  <si>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</si>
  <si>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</si>
  <si>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</si>
  <si>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</si>
  <si>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</si>
  <si>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</si>
  <si>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</si>
  <si>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</si>
  <si>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</si>
  <si>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</si>
  <si>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</si>
  <si>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</si>
  <si>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</si>
  <si>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</si>
  <si>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</si>
  <si>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</si>
  <si>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</si>
  <si>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</si>
  <si>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</si>
  <si>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</si>
  <si>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</si>
  <si>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</si>
  <si>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</si>
  <si>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</si>
  <si>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</si>
  <si>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</si>
  <si>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</si>
  <si>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</si>
  <si>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</si>
  <si>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</si>
  <si>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</si>
  <si>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</si>
  <si>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</si>
  <si>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</si>
  <si>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</si>
  <si>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</si>
  <si>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</si>
  <si>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</si>
  <si>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</si>
  <si>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</si>
  <si>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</si>
  <si>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</si>
  <si>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</si>
  <si>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</si>
  <si>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</si>
  <si>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</si>
  <si>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</si>
  <si>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</si>
  <si>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</si>
  <si>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</si>
  <si>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</si>
  <si>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</si>
  <si>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</si>
  <si>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</si>
  <si>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</si>
  <si>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</si>
  <si>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</si>
  <si>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</si>
  <si>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</si>
  <si>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</si>
  <si>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</si>
  <si>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</si>
  <si>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</si>
  <si>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</si>
  <si>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</si>
  <si>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</si>
  <si>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</si>
  <si>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</si>
  <si>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</si>
  <si>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</si>
  <si>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</si>
  <si>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</si>
  <si>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</si>
  <si>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</si>
  <si>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</si>
  <si>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</si>
  <si>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</si>
  <si>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</si>
  <si>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</si>
  <si>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</si>
  <si>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</si>
  <si>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</si>
  <si>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</si>
  <si>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</si>
  <si>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</si>
  <si>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</si>
  <si>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</si>
  <si>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</si>
  <si>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</si>
  <si>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</si>
  <si>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</si>
  <si>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</si>
  <si>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</si>
  <si>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</si>
  <si>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</si>
  <si>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</si>
  <si>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</si>
  <si>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</si>
  <si>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</si>
  <si>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</si>
  <si>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</si>
  <si>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</si>
  <si>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</si>
  <si>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</si>
  <si>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</si>
  <si>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</si>
  <si>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</si>
  <si>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</si>
  <si>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</si>
  <si>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</si>
  <si>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</si>
  <si>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</si>
  <si>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</si>
  <si>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</si>
  <si>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</si>
  <si>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</si>
  <si>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</si>
  <si>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</si>
  <si>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</si>
  <si>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</si>
  <si>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</si>
  <si>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</si>
  <si>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</si>
  <si>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</si>
  <si>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</si>
  <si>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</si>
  <si>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</si>
  <si>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</si>
  <si>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</si>
  <si>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</si>
  <si>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</si>
  <si>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</si>
  <si>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</si>
  <si>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</si>
  <si>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</si>
  <si>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</si>
  <si>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</si>
  <si>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</si>
  <si>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</si>
  <si>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</si>
  <si>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</si>
  <si>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</si>
  <si>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</si>
  <si>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</si>
  <si>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</si>
  <si>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</si>
  <si>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</si>
  <si>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</si>
  <si>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</si>
  <si>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</si>
  <si>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</si>
  <si>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</si>
  <si>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</si>
  <si>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</si>
  <si>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</si>
  <si>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</si>
  <si>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</si>
  <si>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</si>
  <si>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</si>
  <si>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</si>
  <si>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</si>
  <si>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</si>
  <si>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</si>
  <si>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</si>
  <si>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</si>
  <si>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</si>
  <si>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</si>
  <si>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</si>
  <si>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</si>
  <si>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</si>
  <si>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</si>
  <si>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</si>
  <si>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</si>
  <si>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</si>
  <si>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</si>
  <si>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</si>
  <si>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</si>
  <si>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</si>
  <si>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</si>
  <si>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</si>
  <si>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</si>
  <si>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</si>
  <si>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</si>
  <si>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</si>
  <si>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</si>
  <si>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</si>
  <si>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</si>
  <si>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</si>
  <si>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</si>
  <si>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</si>
  <si>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</si>
  <si>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</si>
  <si>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</si>
  <si>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</si>
  <si>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</si>
  <si>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</si>
  <si>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</si>
  <si>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</si>
  <si>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</si>
  <si>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</si>
  <si>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</si>
  <si>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</si>
  <si>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</si>
  <si>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</si>
  <si>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</si>
  <si>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</si>
  <si>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</si>
  <si>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</si>
  <si>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</si>
  <si>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</si>
  <si>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</si>
  <si>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</si>
  <si>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</si>
  <si>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</si>
  <si>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</si>
  <si>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</si>
  <si>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</si>
  <si>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</si>
  <si>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</si>
  <si>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</si>
  <si>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</si>
  <si>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</si>
  <si>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</si>
  <si>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</si>
  <si>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</si>
  <si>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</si>
  <si>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</si>
  <si>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</si>
  <si>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</si>
  <si>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</si>
  <si>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</si>
  <si>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</si>
  <si>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</si>
  <si>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</si>
  <si>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</si>
  <si>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</si>
  <si>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</si>
  <si>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</si>
  <si>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</si>
  <si>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</si>
  <si>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</si>
  <si>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</si>
  <si>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</si>
  <si>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</si>
  <si>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</si>
  <si>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</si>
  <si>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</si>
  <si>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</si>
  <si>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</si>
  <si>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</si>
  <si>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</si>
  <si>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</si>
  <si>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</si>
  <si>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</si>
  <si>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</si>
  <si>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</si>
  <si>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</si>
  <si>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</si>
  <si>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</si>
  <si>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</si>
  <si>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</si>
  <si>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</si>
  <si>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</si>
  <si>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</si>
  <si>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</si>
  <si>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</si>
  <si>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</si>
  <si>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</si>
  <si>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</si>
  <si>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</si>
  <si>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</si>
  <si>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</si>
  <si>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</si>
  <si>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</si>
  <si>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</si>
  <si>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</si>
  <si>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</si>
  <si>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</si>
  <si>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</si>
  <si>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</si>
  <si>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</si>
  <si>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</si>
  <si>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</si>
  <si>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</si>
  <si>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</si>
  <si>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</si>
  <si>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</si>
  <si>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</si>
  <si>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</si>
  <si>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</si>
  <si>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</si>
  <si>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</si>
  <si>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</si>
  <si>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</si>
  <si>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</si>
  <si>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</si>
  <si>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</si>
  <si>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</si>
  <si>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</si>
  <si>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</si>
  <si>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</si>
  <si>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</si>
  <si>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</si>
  <si>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</si>
  <si>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</si>
  <si>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</si>
  <si>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</si>
  <si>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</si>
  <si>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</si>
  <si>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</si>
  <si>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</si>
  <si>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</si>
  <si>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</si>
  <si>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</si>
  <si>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</si>
  <si>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</si>
  <si>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</si>
  <si>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</si>
  <si>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</si>
  <si>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</si>
  <si>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</si>
  <si>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</si>
  <si>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</si>
  <si>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</si>
  <si>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</si>
  <si>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</si>
  <si>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</si>
  <si>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</si>
  <si>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</si>
  <si>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</si>
  <si>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</si>
  <si>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</si>
  <si>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</si>
  <si>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</si>
  <si>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</si>
  <si>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</si>
  <si>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</si>
  <si>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</si>
  <si>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</si>
  <si>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</si>
  <si>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</si>
  <si>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</si>
  <si>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</si>
  <si>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</si>
  <si>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</si>
  <si>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</si>
  <si>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</si>
  <si>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</si>
  <si>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</si>
  <si>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</si>
  <si>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</si>
  <si>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</si>
  <si>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</si>
  <si>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</si>
  <si>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</si>
  <si>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</si>
  <si>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</si>
  <si>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</si>
  <si>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</si>
  <si>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</si>
  <si>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</si>
  <si>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</si>
  <si>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</si>
  <si>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</si>
  <si>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</si>
  <si>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</si>
  <si>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</si>
  <si>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</si>
  <si>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</si>
  <si>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</si>
  <si>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</si>
  <si>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</si>
  <si>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</si>
  <si>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</si>
  <si>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</si>
  <si>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</si>
  <si>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</si>
  <si>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</si>
  <si>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</si>
  <si>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</si>
  <si>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</si>
  <si>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</si>
  <si>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</si>
  <si>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</si>
  <si>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</si>
  <si>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</si>
  <si>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</si>
  <si>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</si>
  <si>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</si>
  <si>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</si>
  <si>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</si>
  <si>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</si>
  <si>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</si>
  <si>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</si>
  <si>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</si>
  <si>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</si>
  <si>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</si>
  <si>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</si>
  <si>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</si>
  <si>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</si>
  <si>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</si>
  <si>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</si>
  <si>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</si>
  <si>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</si>
  <si>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</si>
  <si>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</si>
  <si>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</si>
  <si>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</si>
  <si>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</si>
  <si>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</si>
  <si>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</si>
  <si>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</si>
  <si>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</si>
  <si>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</si>
  <si>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</si>
  <si>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</si>
  <si>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</si>
  <si>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</si>
  <si>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</si>
  <si>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</si>
  <si>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</si>
  <si>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</si>
  <si>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</si>
  <si>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</si>
  <si>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</si>
  <si>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</si>
  <si>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</si>
  <si>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</si>
  <si>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</si>
  <si>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</si>
  <si>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</si>
  <si>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</si>
  <si>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</si>
  <si>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</si>
  <si>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</si>
  <si>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</si>
  <si>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</si>
  <si>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</si>
  <si>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</si>
  <si>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</si>
  <si>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</si>
  <si>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</si>
  <si>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</si>
  <si>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</si>
  <si>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</si>
  <si>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</si>
  <si>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</si>
  <si>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</si>
  <si>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</si>
  <si>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</si>
  <si>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</si>
  <si>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</si>
  <si>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</si>
  <si>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</si>
  <si>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</si>
  <si>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</si>
  <si>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</si>
  <si>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</si>
  <si>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</si>
  <si>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</si>
  <si>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</si>
  <si>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</si>
  <si>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</si>
  <si>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</si>
  <si>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</si>
  <si>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</si>
  <si>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</si>
  <si>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</si>
  <si>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</si>
  <si>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</si>
  <si>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</si>
  <si>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</si>
  <si>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</si>
  <si>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</si>
  <si>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3.7.</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</si>
  <si>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</si>
  <si>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</si>
  <si>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</si>
  <si>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</si>
  <si>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</si>
  <si>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</si>
  <si>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</si>
  <si>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</si>
  <si>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</si>
  <si>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</si>
  <si>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</si>
  <si>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</si>
  <si>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</si>
  <si>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</si>
  <si>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</si>
  <si>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</si>
  <si>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</si>
  <si>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</si>
  <si>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</si>
  <si>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</si>
  <si>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</si>
  <si>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</si>
  <si>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</si>
  <si>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</si>
  <si>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</si>
  <si>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</si>
  <si>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</si>
  <si>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</si>
  <si>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</si>
  <si>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</si>
  <si>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</si>
  <si>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</si>
  <si>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</si>
  <si>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</si>
  <si>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</si>
  <si>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</si>
  <si>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</si>
  <si>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</si>
  <si>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</si>
  <si>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</si>
  <si>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</si>
  <si>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 xml:space="preserve">АО "Россети Тюмень" </t>
  </si>
  <si>
    <t>расчет оценки полной стоимости</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</si>
  <si>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</si>
  <si>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</si>
  <si>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</si>
  <si>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не наступил срок реализации СМР</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</si>
  <si>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</si>
  <si>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</si>
  <si>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</si>
  <si>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</si>
  <si>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</si>
  <si>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</si>
  <si>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</si>
  <si>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</si>
  <si>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</si>
  <si>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</si>
  <si>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</si>
  <si>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</si>
  <si>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</si>
  <si>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</si>
  <si>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</si>
  <si>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</si>
  <si>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</si>
  <si>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</si>
  <si>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t>
  </si>
  <si>
    <t>ООО "Комплайт"</t>
  </si>
  <si>
    <t>ООО "Тех-Комплект"</t>
  </si>
  <si>
    <t>Год раскрытия информации: 2024 год</t>
  </si>
  <si>
    <t>Выполнение ПСД по модернизации системы УКВ радиосвязи по стандарту DMR филиала АО "Россети Тюмень"  Урайские ЭС - 1 шт.</t>
  </si>
  <si>
    <t>филиал АО "Россети Тюмень" Урайские ЭС: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</si>
  <si>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</si>
  <si>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</si>
  <si>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</si>
  <si>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по состоянию на 01.01.2024</t>
  </si>
  <si>
    <t>3 201,76 тыс.руб./шт.</t>
  </si>
  <si>
    <t>И</t>
  </si>
  <si>
    <t xml:space="preserve">Факт 2023 года </t>
  </si>
  <si>
    <t>Год 2028</t>
  </si>
  <si>
    <t xml:space="preserve"> по состоянию на 01.01.2023</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</si>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</sst>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8" fillId="0" borderId="1" xfId="49" applyNumberFormat="1" applyFont="1" applyBorder="1" applyAlignment="1">
      <alignment horizontal="center" vertical="center" wrapText="1"/>
    </xf>
    <xf numFmtId="49" fontId="68" fillId="0" borderId="1" xfId="49" applyNumberFormat="1" applyFont="1" applyBorder="1" applyAlignment="1">
      <alignment horizontal="center" vertical="center" wrapText="1"/>
    </xf>
    <xf numFmtId="49" fontId="68" fillId="24" borderId="1" xfId="49" applyNumberFormat="1" applyFont="1" applyFill="1" applyBorder="1" applyAlignment="1">
      <alignment horizontal="center" vertical="center" wrapText="1"/>
    </xf>
    <xf numFmtId="167"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wrapText="1"/>
    </xf>
    <xf numFmtId="0" fontId="68" fillId="0" borderId="0" xfId="49" applyFont="1"/>
    <xf numFmtId="0" fontId="68" fillId="0" borderId="1" xfId="49" applyFont="1" applyBorder="1" applyAlignment="1">
      <alignment wrapText="1"/>
    </xf>
    <xf numFmtId="0" fontId="68" fillId="0" borderId="1" xfId="49" applyFont="1" applyBorder="1" applyAlignment="1">
      <alignment vertical="center" wrapText="1"/>
    </xf>
    <xf numFmtId="3"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71" fontId="36" fillId="0" borderId="30"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5" zoomScaleSheetLayoutView="85" workbookViewId="0">
      <selection activeCell="C25" sqref="C25:C38"/>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6" t="s">
        <v>635</v>
      </c>
      <c r="B5" s="306"/>
      <c r="C5" s="306"/>
      <c r="D5" s="145"/>
      <c r="E5" s="145"/>
      <c r="F5" s="145"/>
      <c r="G5" s="145"/>
    </row>
    <row r="6" spans="1:19" s="16" customFormat="1" ht="18.75" x14ac:dyDescent="0.3">
      <c r="A6" s="211"/>
      <c r="E6" s="210"/>
    </row>
    <row r="7" spans="1:19" s="16" customFormat="1" ht="18.75" x14ac:dyDescent="0.2">
      <c r="A7" s="310" t="s">
        <v>10</v>
      </c>
      <c r="B7" s="310"/>
      <c r="C7" s="310"/>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11" t="s">
        <v>563</v>
      </c>
      <c r="B9" s="311"/>
      <c r="C9" s="311"/>
      <c r="D9" s="214"/>
      <c r="E9" s="214"/>
      <c r="F9" s="212"/>
      <c r="G9" s="212"/>
      <c r="H9" s="212"/>
      <c r="I9" s="212"/>
      <c r="J9" s="212"/>
      <c r="K9" s="212"/>
      <c r="L9" s="212"/>
      <c r="M9" s="212"/>
      <c r="N9" s="212"/>
      <c r="O9" s="212"/>
      <c r="P9" s="212"/>
      <c r="Q9" s="212"/>
      <c r="R9" s="212"/>
      <c r="S9" s="212"/>
    </row>
    <row r="10" spans="1:19" s="16" customFormat="1" ht="18.75" x14ac:dyDescent="0.2">
      <c r="A10" s="307" t="s">
        <v>9</v>
      </c>
      <c r="B10" s="307"/>
      <c r="C10" s="307"/>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11" t="s">
        <v>605</v>
      </c>
      <c r="B12" s="311"/>
      <c r="C12" s="311"/>
      <c r="D12" s="214"/>
      <c r="E12" s="214"/>
      <c r="F12" s="212"/>
      <c r="G12" s="212"/>
      <c r="H12" s="212"/>
      <c r="I12" s="212"/>
      <c r="J12" s="212"/>
      <c r="K12" s="212"/>
      <c r="L12" s="212"/>
      <c r="M12" s="212"/>
      <c r="N12" s="212"/>
      <c r="O12" s="212"/>
      <c r="P12" s="212"/>
      <c r="Q12" s="212"/>
      <c r="R12" s="212"/>
      <c r="S12" s="212"/>
    </row>
    <row r="13" spans="1:19" s="16" customFormat="1" ht="18.75" x14ac:dyDescent="0.2">
      <c r="A13" s="307" t="s">
        <v>8</v>
      </c>
      <c r="B13" s="307"/>
      <c r="C13" s="307"/>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12" t="s">
        <v>606</v>
      </c>
      <c r="B15" s="312"/>
      <c r="C15" s="312"/>
      <c r="D15" s="214"/>
      <c r="E15" s="214"/>
      <c r="F15" s="214"/>
      <c r="G15" s="214"/>
      <c r="H15" s="214"/>
      <c r="I15" s="214"/>
      <c r="J15" s="214"/>
      <c r="K15" s="214"/>
      <c r="L15" s="214"/>
      <c r="M15" s="214"/>
      <c r="N15" s="214"/>
      <c r="O15" s="214"/>
      <c r="P15" s="214"/>
      <c r="Q15" s="214"/>
      <c r="R15" s="214"/>
      <c r="S15" s="214"/>
    </row>
    <row r="16" spans="1:19" s="217" customFormat="1" ht="15" customHeight="1" x14ac:dyDescent="0.2">
      <c r="A16" s="307" t="s">
        <v>7</v>
      </c>
      <c r="B16" s="307"/>
      <c r="C16" s="307"/>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8" t="s">
        <v>509</v>
      </c>
      <c r="B18" s="309"/>
      <c r="C18" s="309"/>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527</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528</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303"/>
      <c r="B24" s="304"/>
      <c r="C24" s="305"/>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560</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557</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647</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530</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530</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530</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530</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530</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558</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530</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530</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530</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371</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530</v>
      </c>
      <c r="D38" s="225"/>
      <c r="E38" s="225"/>
      <c r="F38" s="225"/>
      <c r="G38" s="225"/>
      <c r="H38" s="225"/>
      <c r="I38" s="225"/>
      <c r="J38" s="225"/>
      <c r="K38" s="225"/>
      <c r="L38" s="225"/>
      <c r="M38" s="225"/>
      <c r="N38" s="225"/>
      <c r="O38" s="225"/>
      <c r="P38" s="225"/>
      <c r="Q38" s="225"/>
      <c r="R38" s="225"/>
      <c r="S38" s="225"/>
    </row>
    <row r="39" spans="1:19" ht="23.25" customHeight="1" x14ac:dyDescent="0.25">
      <c r="A39" s="303"/>
      <c r="B39" s="304"/>
      <c r="C39" s="305"/>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2,71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559</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559</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559</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560</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560</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604</v>
      </c>
      <c r="D46" s="225"/>
      <c r="E46" s="225"/>
      <c r="F46" s="225"/>
      <c r="G46" s="225"/>
      <c r="H46" s="225"/>
      <c r="I46" s="225"/>
      <c r="J46" s="225"/>
      <c r="K46" s="225"/>
      <c r="L46" s="225"/>
      <c r="M46" s="225"/>
      <c r="N46" s="225"/>
      <c r="O46" s="225"/>
      <c r="P46" s="225"/>
      <c r="Q46" s="225"/>
      <c r="R46" s="225"/>
      <c r="S46" s="225"/>
    </row>
    <row r="47" spans="1:19" ht="18.75" customHeight="1" x14ac:dyDescent="0.25">
      <c r="A47" s="303"/>
      <c r="B47" s="304"/>
      <c r="C47" s="305"/>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47">
        <f>'6.2. Паспорт фин осв ввод'!AC24</f>
        <v>2.7086749119999998</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47">
        <f>'6.2. Паспорт фин осв ввод'!AC30</f>
        <v>0.90874951000000015</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M_TP2100.PR.0043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Проектирование модернизации системы УКВ радиосвязи по стандарту DMR филиала АО "Россети Тюмень"  Урайские ЭС</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373</v>
      </c>
      <c r="R20" s="36" t="s">
        <v>374</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M_TP2100.PR.0043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Проектирование модернизации системы УКВ радиосвязи по стандарту DMR филиала АО "Россети Тюмень"  Урайские ЭС</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7" t="s">
        <v>488</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6</v>
      </c>
      <c r="B21" s="332" t="s">
        <v>230</v>
      </c>
      <c r="C21" s="333"/>
      <c r="D21" s="336" t="s">
        <v>131</v>
      </c>
      <c r="E21" s="332" t="s">
        <v>517</v>
      </c>
      <c r="F21" s="333"/>
      <c r="G21" s="332" t="s">
        <v>280</v>
      </c>
      <c r="H21" s="333"/>
      <c r="I21" s="332" t="s">
        <v>130</v>
      </c>
      <c r="J21" s="333"/>
      <c r="K21" s="336" t="s">
        <v>129</v>
      </c>
      <c r="L21" s="332" t="s">
        <v>128</v>
      </c>
      <c r="M21" s="333"/>
      <c r="N21" s="332" t="s">
        <v>513</v>
      </c>
      <c r="O21" s="333"/>
      <c r="P21" s="336" t="s">
        <v>127</v>
      </c>
      <c r="Q21" s="324" t="s">
        <v>126</v>
      </c>
      <c r="R21" s="325"/>
      <c r="S21" s="324" t="s">
        <v>125</v>
      </c>
      <c r="T21" s="326"/>
    </row>
    <row r="22" spans="1:20" ht="204.75" customHeight="1" x14ac:dyDescent="0.25">
      <c r="A22" s="330"/>
      <c r="B22" s="334"/>
      <c r="C22" s="335"/>
      <c r="D22" s="339"/>
      <c r="E22" s="334"/>
      <c r="F22" s="335"/>
      <c r="G22" s="334"/>
      <c r="H22" s="335"/>
      <c r="I22" s="334"/>
      <c r="J22" s="335"/>
      <c r="K22" s="337"/>
      <c r="L22" s="334"/>
      <c r="M22" s="335"/>
      <c r="N22" s="334"/>
      <c r="O22" s="335"/>
      <c r="P22" s="337"/>
      <c r="Q22" s="84" t="s">
        <v>124</v>
      </c>
      <c r="R22" s="84" t="s">
        <v>487</v>
      </c>
      <c r="S22" s="84" t="s">
        <v>123</v>
      </c>
      <c r="T22" s="84" t="s">
        <v>122</v>
      </c>
    </row>
    <row r="23" spans="1:20" ht="51.75" customHeight="1" x14ac:dyDescent="0.25">
      <c r="A23" s="331"/>
      <c r="B23" s="143" t="s">
        <v>120</v>
      </c>
      <c r="C23" s="143" t="s">
        <v>121</v>
      </c>
      <c r="D23" s="337"/>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8" t="s">
        <v>523</v>
      </c>
      <c r="C36" s="338"/>
      <c r="D36" s="338"/>
      <c r="E36" s="338"/>
      <c r="F36" s="338"/>
      <c r="G36" s="338"/>
      <c r="H36" s="338"/>
      <c r="I36" s="338"/>
      <c r="J36" s="338"/>
      <c r="K36" s="338"/>
      <c r="L36" s="338"/>
      <c r="M36" s="338"/>
      <c r="N36" s="338"/>
      <c r="O36" s="338"/>
      <c r="P36" s="338"/>
      <c r="Q36" s="338"/>
      <c r="R36" s="338"/>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M_TP2100.PR.0043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Проектирование модернизации системы УКВ радиосвязи по стандарту DMR филиала АО "Россети Тюмень"  Урайские ЭС</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40" t="s">
        <v>6</v>
      </c>
      <c r="B21" s="342" t="s">
        <v>497</v>
      </c>
      <c r="C21" s="343"/>
      <c r="D21" s="342" t="s">
        <v>499</v>
      </c>
      <c r="E21" s="343"/>
      <c r="F21" s="324" t="s">
        <v>103</v>
      </c>
      <c r="G21" s="326"/>
      <c r="H21" s="326"/>
      <c r="I21" s="325"/>
      <c r="J21" s="340" t="s">
        <v>500</v>
      </c>
      <c r="K21" s="342" t="s">
        <v>501</v>
      </c>
      <c r="L21" s="343"/>
      <c r="M21" s="342" t="s">
        <v>502</v>
      </c>
      <c r="N21" s="343"/>
      <c r="O21" s="342" t="s">
        <v>489</v>
      </c>
      <c r="P21" s="343"/>
      <c r="Q21" s="342" t="s">
        <v>136</v>
      </c>
      <c r="R21" s="343"/>
      <c r="S21" s="340" t="s">
        <v>135</v>
      </c>
      <c r="T21" s="340" t="s">
        <v>503</v>
      </c>
      <c r="U21" s="340" t="s">
        <v>498</v>
      </c>
      <c r="V21" s="342" t="s">
        <v>134</v>
      </c>
      <c r="W21" s="343"/>
      <c r="X21" s="324" t="s">
        <v>126</v>
      </c>
      <c r="Y21" s="326"/>
      <c r="Z21" s="324" t="s">
        <v>125</v>
      </c>
      <c r="AA21" s="326"/>
    </row>
    <row r="22" spans="1:27" ht="216" customHeight="1" x14ac:dyDescent="0.25">
      <c r="A22" s="346"/>
      <c r="B22" s="344"/>
      <c r="C22" s="345"/>
      <c r="D22" s="344"/>
      <c r="E22" s="345"/>
      <c r="F22" s="324" t="s">
        <v>133</v>
      </c>
      <c r="G22" s="325"/>
      <c r="H22" s="324" t="s">
        <v>132</v>
      </c>
      <c r="I22" s="325"/>
      <c r="J22" s="341"/>
      <c r="K22" s="344"/>
      <c r="L22" s="345"/>
      <c r="M22" s="344"/>
      <c r="N22" s="345"/>
      <c r="O22" s="344"/>
      <c r="P22" s="345"/>
      <c r="Q22" s="344"/>
      <c r="R22" s="345"/>
      <c r="S22" s="341"/>
      <c r="T22" s="341"/>
      <c r="U22" s="341"/>
      <c r="V22" s="344"/>
      <c r="W22" s="345"/>
      <c r="X22" s="84" t="s">
        <v>124</v>
      </c>
      <c r="Y22" s="84" t="s">
        <v>487</v>
      </c>
      <c r="Z22" s="84" t="s">
        <v>123</v>
      </c>
      <c r="AA22" s="84" t="s">
        <v>122</v>
      </c>
    </row>
    <row r="23" spans="1:27" ht="60" customHeight="1" x14ac:dyDescent="0.25">
      <c r="A23" s="341"/>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Normal="100" zoomScaleSheetLayoutView="96"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2024 год</v>
      </c>
      <c r="B5" s="306"/>
      <c r="C5" s="30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M_TP2100.PR.0043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модернизации системы УКВ радиосвязи по стандарту DMR филиала АО "Россети Тюмень"  Урайские ЭС</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227"/>
      <c r="F17" s="227"/>
      <c r="G17" s="227"/>
      <c r="H17" s="4"/>
      <c r="I17" s="4"/>
      <c r="J17" s="4"/>
      <c r="K17" s="4"/>
      <c r="L17" s="4"/>
      <c r="M17" s="4"/>
      <c r="N17" s="4"/>
      <c r="O17" s="4"/>
      <c r="P17" s="4"/>
      <c r="Q17" s="4"/>
      <c r="R17" s="4"/>
    </row>
    <row r="18" spans="1:21" s="3" customFormat="1" ht="27.75" customHeight="1" x14ac:dyDescent="0.2">
      <c r="A18" s="316" t="s">
        <v>482</v>
      </c>
      <c r="B18" s="316"/>
      <c r="C18" s="316"/>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7" t="s">
        <v>638</v>
      </c>
      <c r="D22" s="29"/>
      <c r="E22" s="227"/>
      <c r="F22" s="227"/>
      <c r="G22" s="227"/>
      <c r="H22" s="28"/>
      <c r="I22" s="28"/>
      <c r="J22" s="28"/>
      <c r="K22" s="28"/>
      <c r="L22" s="28"/>
      <c r="M22" s="28"/>
      <c r="N22" s="28"/>
      <c r="O22" s="28"/>
      <c r="P22" s="28"/>
      <c r="Q22" s="27"/>
      <c r="R22" s="27"/>
      <c r="S22" s="27"/>
      <c r="T22" s="27"/>
      <c r="U22" s="27"/>
    </row>
    <row r="23" spans="1:21" ht="129.75" customHeight="1" x14ac:dyDescent="0.25">
      <c r="A23" s="24" t="s">
        <v>64</v>
      </c>
      <c r="B23" s="26" t="s">
        <v>61</v>
      </c>
      <c r="C23" s="245" t="s">
        <v>637</v>
      </c>
      <c r="D23" s="23"/>
      <c r="E23" s="227"/>
      <c r="F23" s="227"/>
      <c r="G23" s="227"/>
      <c r="H23" s="23"/>
      <c r="I23" s="23"/>
      <c r="J23" s="23"/>
      <c r="K23" s="23"/>
      <c r="L23" s="23"/>
      <c r="M23" s="23"/>
      <c r="N23" s="23"/>
      <c r="O23" s="23"/>
      <c r="P23" s="23"/>
      <c r="Q23" s="23"/>
      <c r="R23" s="23"/>
      <c r="S23" s="23"/>
      <c r="T23" s="23"/>
      <c r="U23" s="23"/>
    </row>
    <row r="24" spans="1:21" ht="67.5" customHeight="1" x14ac:dyDescent="0.25">
      <c r="A24" s="24" t="s">
        <v>63</v>
      </c>
      <c r="B24" s="26" t="s">
        <v>515</v>
      </c>
      <c r="C24" s="32"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642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531</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67" t="s">
        <v>639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8"/>
      <c r="AB6" s="13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8"/>
      <c r="AB7" s="13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9"/>
      <c r="AB8" s="139"/>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0"/>
      <c r="AB9" s="14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8"/>
      <c r="AB10" s="138"/>
    </row>
    <row r="11" spans="1:28" ht="15.75" x14ac:dyDescent="0.25">
      <c r="A11" s="313" t="str">
        <f>'1. паспорт местоположение'!A12:C12</f>
        <v>M_TP2100.PR.0043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9"/>
      <c r="AB11" s="139"/>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0"/>
      <c r="AB12" s="14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Проектирование модернизации системы УКВ радиосвязи по стандарту DMR филиала АО "Россети Тюмень"  Урайские 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9"/>
      <c r="AB14" s="139"/>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0"/>
      <c r="AB15" s="14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9"/>
      <c r="AB16" s="14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9"/>
      <c r="AB17" s="14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9"/>
      <c r="AB18" s="14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9"/>
      <c r="AB19" s="14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0"/>
      <c r="AB20" s="15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0"/>
      <c r="AB21" s="150"/>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1"/>
      <c r="AB22" s="151"/>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M_TP2100.PR.0043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Проектирование модернизации системы УКВ радиосвязи по стандарту DMR филиала АО "Россети Тюмень"  Урайские ЭС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6" t="s">
        <v>87</v>
      </c>
      <c r="F19" s="357"/>
      <c r="G19" s="357"/>
      <c r="H19" s="357"/>
      <c r="I19" s="358"/>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13" t="str">
        <f>'1. паспорт местоположение'!A12:C12</f>
        <v>M_TP2100.PR.0043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7" t="str">
        <f>'1. паспорт местоположение'!A15:C15</f>
        <v>Проектирование модернизации системы УКВ радиосвязи по стандарту DMR филиала АО "Россети Тюмень"  Урайские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7" t="s">
        <v>492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23" t="s">
        <v>343</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69"/>
      <c r="AN24" s="169"/>
      <c r="AO24" s="170"/>
      <c r="AP24" s="170"/>
      <c r="AQ24" s="170"/>
      <c r="AR24" s="170"/>
      <c r="AS24" s="171"/>
    </row>
    <row r="25" spans="1:45" ht="12.75" customHeight="1" x14ac:dyDescent="0.25">
      <c r="A25" s="404" t="s">
        <v>534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72"/>
      <c r="AN25" s="424" t="s">
        <v>342</v>
      </c>
      <c r="AO25" s="424"/>
      <c r="AP25" s="424"/>
      <c r="AQ25" s="425"/>
      <c r="AR25" s="425"/>
      <c r="AS25" s="171"/>
    </row>
    <row r="26" spans="1:45" ht="17.25" customHeight="1" x14ac:dyDescent="0.25">
      <c r="A26" s="375" t="s">
        <v>341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72"/>
      <c r="AN26" s="420" t="s">
        <v>340</v>
      </c>
      <c r="AO26" s="421"/>
      <c r="AP26" s="422"/>
      <c r="AQ26" s="412"/>
      <c r="AR26" s="413"/>
      <c r="AS26" s="171"/>
    </row>
    <row r="27" spans="1:45" ht="17.25" customHeight="1" x14ac:dyDescent="0.25">
      <c r="A27" s="375" t="s">
        <v>339</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72"/>
      <c r="AN27" s="420" t="s">
        <v>338</v>
      </c>
      <c r="AO27" s="421"/>
      <c r="AP27" s="422"/>
      <c r="AQ27" s="412"/>
      <c r="AR27" s="413"/>
      <c r="AS27" s="171"/>
    </row>
    <row r="28" spans="1:45" ht="27.75" customHeight="1" thickBot="1" x14ac:dyDescent="0.3">
      <c r="A28" s="406" t="s">
        <v>337</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3"/>
      <c r="AL28" s="393"/>
      <c r="AM28" s="172"/>
      <c r="AN28" s="409" t="s">
        <v>535</v>
      </c>
      <c r="AO28" s="410"/>
      <c r="AP28" s="411"/>
      <c r="AQ28" s="412"/>
      <c r="AR28" s="413"/>
      <c r="AS28" s="171"/>
    </row>
    <row r="29" spans="1:45" ht="17.25" customHeight="1" x14ac:dyDescent="0.25">
      <c r="A29" s="414" t="s">
        <v>336</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3"/>
      <c r="AL29" s="403"/>
      <c r="AM29" s="172"/>
      <c r="AN29" s="417"/>
      <c r="AO29" s="418"/>
      <c r="AP29" s="418"/>
      <c r="AQ29" s="412"/>
      <c r="AR29" s="419"/>
      <c r="AS29" s="171"/>
    </row>
    <row r="30" spans="1:45" ht="17.25" customHeight="1" x14ac:dyDescent="0.25">
      <c r="A30" s="375" t="s">
        <v>536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72"/>
      <c r="AS30" s="171"/>
    </row>
    <row r="31" spans="1:45" ht="17.25" customHeight="1" x14ac:dyDescent="0.25">
      <c r="A31" s="375" t="s">
        <v>335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72"/>
      <c r="AN31" s="172"/>
      <c r="AO31" s="173"/>
      <c r="AP31" s="173"/>
      <c r="AQ31" s="173"/>
      <c r="AR31" s="173"/>
      <c r="AS31" s="171"/>
    </row>
    <row r="32" spans="1:45" ht="17.25" customHeight="1" x14ac:dyDescent="0.25">
      <c r="A32" s="375" t="s">
        <v>314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72"/>
      <c r="AN32" s="172"/>
      <c r="AO32" s="172"/>
      <c r="AP32" s="172"/>
      <c r="AQ32" s="172"/>
      <c r="AR32" s="172"/>
      <c r="AS32" s="171"/>
    </row>
    <row r="33" spans="1:45" ht="17.25" customHeight="1" x14ac:dyDescent="0.25">
      <c r="A33" s="375" t="s">
        <v>334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172"/>
      <c r="AN33" s="172"/>
      <c r="AO33" s="172"/>
      <c r="AP33" s="172"/>
      <c r="AQ33" s="172"/>
      <c r="AR33" s="172"/>
      <c r="AS33" s="171"/>
    </row>
    <row r="34" spans="1:45" ht="17.25" customHeight="1" x14ac:dyDescent="0.25">
      <c r="A34" s="375" t="s">
        <v>333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72"/>
      <c r="AN34" s="172"/>
      <c r="AO34" s="172"/>
      <c r="AP34" s="172"/>
      <c r="AQ34" s="172"/>
      <c r="AR34" s="172"/>
      <c r="AS34" s="17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72"/>
      <c r="AN35" s="172"/>
      <c r="AO35" s="172"/>
      <c r="AP35" s="172"/>
      <c r="AQ35" s="172"/>
      <c r="AR35" s="172"/>
      <c r="AS35" s="171"/>
    </row>
    <row r="36" spans="1:45" ht="17.25" customHeight="1" thickBot="1" x14ac:dyDescent="0.3">
      <c r="A36" s="391" t="s">
        <v>307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72"/>
      <c r="AN36" s="172"/>
      <c r="AO36" s="172"/>
      <c r="AP36" s="172"/>
      <c r="AQ36" s="172"/>
      <c r="AR36" s="172"/>
      <c r="AS36" s="171"/>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72"/>
      <c r="AN37" s="172"/>
      <c r="AO37" s="172"/>
      <c r="AP37" s="172"/>
      <c r="AQ37" s="172"/>
      <c r="AR37" s="172"/>
      <c r="AS37" s="171"/>
    </row>
    <row r="38" spans="1:45" ht="17.25" customHeight="1" x14ac:dyDescent="0.25">
      <c r="A38" s="375" t="s">
        <v>332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72"/>
      <c r="AN38" s="172"/>
      <c r="AO38" s="172"/>
      <c r="AP38" s="172"/>
      <c r="AQ38" s="172"/>
      <c r="AR38" s="172"/>
      <c r="AS38" s="171"/>
    </row>
    <row r="39" spans="1:45" ht="17.25" customHeight="1" thickBot="1" x14ac:dyDescent="0.3">
      <c r="A39" s="391" t="s">
        <v>331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72"/>
      <c r="AN39" s="172"/>
      <c r="AO39" s="172"/>
      <c r="AP39" s="172"/>
      <c r="AQ39" s="172"/>
      <c r="AR39" s="172"/>
      <c r="AS39" s="171"/>
    </row>
    <row r="40" spans="1:45" ht="17.25" customHeight="1" x14ac:dyDescent="0.25">
      <c r="A40" s="404" t="s">
        <v>537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72"/>
      <c r="AN40" s="172"/>
      <c r="AO40" s="172"/>
      <c r="AP40" s="172"/>
      <c r="AQ40" s="172"/>
      <c r="AR40" s="172"/>
      <c r="AS40" s="171"/>
    </row>
    <row r="41" spans="1:45" ht="17.25" customHeight="1" x14ac:dyDescent="0.25">
      <c r="A41" s="375" t="s">
        <v>330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72"/>
      <c r="AN41" s="172"/>
      <c r="AO41" s="172"/>
      <c r="AP41" s="172"/>
      <c r="AQ41" s="172"/>
      <c r="AR41" s="172"/>
      <c r="AS41" s="171"/>
    </row>
    <row r="42" spans="1:45" ht="17.25" customHeight="1" x14ac:dyDescent="0.25">
      <c r="A42" s="375" t="s">
        <v>329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72"/>
      <c r="AN42" s="172"/>
      <c r="AO42" s="172"/>
      <c r="AP42" s="172"/>
      <c r="AQ42" s="172"/>
      <c r="AR42" s="172"/>
      <c r="AS42" s="171"/>
    </row>
    <row r="43" spans="1:45" ht="17.25" customHeight="1" x14ac:dyDescent="0.25">
      <c r="A43" s="375" t="s">
        <v>328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72"/>
      <c r="AN43" s="172"/>
      <c r="AO43" s="172"/>
      <c r="AP43" s="172"/>
      <c r="AQ43" s="172"/>
      <c r="AR43" s="172"/>
      <c r="AS43" s="171"/>
    </row>
    <row r="44" spans="1:45" ht="17.25" customHeight="1" x14ac:dyDescent="0.25">
      <c r="A44" s="375" t="s">
        <v>327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2"/>
      <c r="AN44" s="172"/>
      <c r="AO44" s="172"/>
      <c r="AP44" s="172"/>
      <c r="AQ44" s="172"/>
      <c r="AR44" s="172"/>
      <c r="AS44" s="171"/>
    </row>
    <row r="45" spans="1:45" ht="17.25" customHeight="1" x14ac:dyDescent="0.25">
      <c r="A45" s="375" t="s">
        <v>326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72"/>
      <c r="AN45" s="172"/>
      <c r="AO45" s="172"/>
      <c r="AP45" s="172"/>
      <c r="AQ45" s="172"/>
      <c r="AR45" s="172"/>
      <c r="AS45" s="171"/>
    </row>
    <row r="46" spans="1:45" ht="17.25" customHeight="1" thickBot="1" x14ac:dyDescent="0.3">
      <c r="A46" s="397" t="s">
        <v>538</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72"/>
      <c r="AN46" s="172"/>
      <c r="AO46" s="172"/>
      <c r="AP46" s="172"/>
      <c r="AQ46" s="172"/>
      <c r="AR46" s="172"/>
      <c r="AS46" s="171"/>
    </row>
    <row r="47" spans="1:45" ht="24" customHeight="1" x14ac:dyDescent="0.25">
      <c r="A47" s="400" t="s">
        <v>325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539</v>
      </c>
      <c r="AN47" s="387"/>
      <c r="AO47" s="174" t="s">
        <v>540</v>
      </c>
      <c r="AP47" s="174" t="s">
        <v>541</v>
      </c>
      <c r="AQ47" s="171"/>
    </row>
    <row r="48" spans="1:45" ht="12" customHeight="1" x14ac:dyDescent="0.25">
      <c r="A48" s="375" t="s">
        <v>324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5"/>
      <c r="AP48" s="175"/>
      <c r="AQ48" s="171"/>
    </row>
    <row r="49" spans="1:43" ht="12" customHeight="1" x14ac:dyDescent="0.25">
      <c r="A49" s="375" t="s">
        <v>323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5"/>
      <c r="AP49" s="175"/>
      <c r="AQ49" s="171"/>
    </row>
    <row r="50" spans="1:43" ht="12" customHeight="1" thickBot="1" x14ac:dyDescent="0.3">
      <c r="A50" s="391" t="s">
        <v>542</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5" t="s">
        <v>322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539</v>
      </c>
      <c r="AN52" s="387"/>
      <c r="AO52" s="174" t="s">
        <v>540</v>
      </c>
      <c r="AP52" s="174" t="s">
        <v>541</v>
      </c>
      <c r="AQ52" s="171"/>
    </row>
    <row r="53" spans="1:43" ht="11.25" customHeight="1"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81"/>
      <c r="AP53" s="181"/>
      <c r="AQ53" s="171"/>
    </row>
    <row r="54" spans="1:43" ht="12" customHeight="1" x14ac:dyDescent="0.25">
      <c r="A54" s="375" t="s">
        <v>320</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5"/>
      <c r="AP54" s="175"/>
      <c r="AQ54" s="171"/>
    </row>
    <row r="55" spans="1:43" ht="12" customHeight="1" x14ac:dyDescent="0.25">
      <c r="A55" s="375" t="s">
        <v>319</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5"/>
      <c r="AP55" s="175"/>
      <c r="AQ55" s="171"/>
    </row>
    <row r="56" spans="1:43" ht="12" customHeight="1" thickBot="1" x14ac:dyDescent="0.3">
      <c r="A56" s="391" t="s">
        <v>318</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5" t="s">
        <v>543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539</v>
      </c>
      <c r="AN58" s="387"/>
      <c r="AO58" s="174" t="s">
        <v>540</v>
      </c>
      <c r="AP58" s="174" t="s">
        <v>541</v>
      </c>
      <c r="AQ58" s="171"/>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84"/>
      <c r="AP59" s="184"/>
      <c r="AQ59" s="185"/>
    </row>
    <row r="60" spans="1:43" ht="12" customHeight="1" x14ac:dyDescent="0.25">
      <c r="A60" s="375" t="s">
        <v>316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5"/>
      <c r="AP60" s="175"/>
      <c r="AQ60" s="171"/>
    </row>
    <row r="61" spans="1:43" ht="12" customHeight="1" x14ac:dyDescent="0.25">
      <c r="A61" s="375" t="s">
        <v>315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5"/>
      <c r="AP61" s="175"/>
      <c r="AQ61" s="171"/>
    </row>
    <row r="62" spans="1:43" ht="12" customHeight="1" x14ac:dyDescent="0.25">
      <c r="A62" s="375" t="s">
        <v>314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5"/>
      <c r="AP62" s="175"/>
      <c r="AQ62" s="17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5"/>
      <c r="AP63" s="175"/>
      <c r="AQ63" s="17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5"/>
      <c r="AP64" s="175"/>
      <c r="AQ64" s="171"/>
    </row>
    <row r="65" spans="1:43" ht="12" customHeight="1" x14ac:dyDescent="0.25">
      <c r="A65" s="375" t="s">
        <v>313</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5"/>
      <c r="AP65" s="175"/>
      <c r="AQ65" s="171"/>
    </row>
    <row r="66" spans="1:43" ht="27.75" customHeight="1" x14ac:dyDescent="0.25">
      <c r="A66" s="370" t="s">
        <v>544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86"/>
      <c r="AP66" s="186"/>
      <c r="AQ66" s="185"/>
    </row>
    <row r="67" spans="1:43" ht="11.25" customHeight="1" x14ac:dyDescent="0.25">
      <c r="A67" s="375" t="s">
        <v>309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5"/>
      <c r="AP67" s="175"/>
      <c r="AQ67" s="171"/>
    </row>
    <row r="68" spans="1:43" ht="25.5" customHeight="1" x14ac:dyDescent="0.25">
      <c r="A68" s="370" t="s">
        <v>545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86"/>
      <c r="AP68" s="186"/>
      <c r="AQ68" s="185"/>
    </row>
    <row r="69" spans="1:43" ht="12" customHeight="1" x14ac:dyDescent="0.25">
      <c r="A69" s="375" t="s">
        <v>308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5"/>
      <c r="AP69" s="175"/>
      <c r="AQ69" s="171"/>
    </row>
    <row r="70" spans="1:43" ht="12.75" customHeight="1" x14ac:dyDescent="0.25">
      <c r="A70" s="379" t="s">
        <v>312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186"/>
      <c r="AP70" s="186"/>
      <c r="AQ70" s="185"/>
    </row>
    <row r="71" spans="1:43" ht="12" customHeight="1" x14ac:dyDescent="0.25">
      <c r="A71" s="375" t="s">
        <v>307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5"/>
      <c r="AP71" s="175"/>
      <c r="AQ71" s="171"/>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5" t="s">
        <v>310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539</v>
      </c>
      <c r="AN74" s="387"/>
      <c r="AO74" s="174" t="s">
        <v>540</v>
      </c>
      <c r="AP74" s="174" t="s">
        <v>541</v>
      </c>
      <c r="AQ74" s="171"/>
    </row>
    <row r="75" spans="1:43" ht="25.5" customHeight="1" x14ac:dyDescent="0.25">
      <c r="A75" s="370" t="s">
        <v>545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88"/>
      <c r="AP75" s="188"/>
      <c r="AQ75" s="185"/>
    </row>
    <row r="76" spans="1:43" ht="12" customHeight="1" x14ac:dyDescent="0.25">
      <c r="A76" s="375" t="s">
        <v>309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89"/>
      <c r="AP76" s="189"/>
      <c r="AQ76" s="171"/>
    </row>
    <row r="77" spans="1:43" ht="12" customHeight="1" x14ac:dyDescent="0.25">
      <c r="A77" s="375" t="s">
        <v>308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89"/>
      <c r="AP77" s="189"/>
      <c r="AQ77" s="171"/>
    </row>
    <row r="78" spans="1:43" ht="12" customHeight="1" x14ac:dyDescent="0.25">
      <c r="A78" s="375" t="s">
        <v>307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89"/>
      <c r="AP78" s="189"/>
      <c r="AQ78" s="171"/>
    </row>
    <row r="79" spans="1:43" ht="12" customHeight="1" x14ac:dyDescent="0.25">
      <c r="A79" s="375" t="s">
        <v>306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89"/>
      <c r="AP79" s="189"/>
      <c r="AQ79" s="171"/>
    </row>
    <row r="80" spans="1:43" ht="12" customHeight="1" x14ac:dyDescent="0.25">
      <c r="A80" s="375" t="s">
        <v>305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89"/>
      <c r="AP80" s="189"/>
      <c r="AQ80" s="171"/>
    </row>
    <row r="81" spans="1:45" ht="12.75" customHeight="1" x14ac:dyDescent="0.25">
      <c r="A81" s="375" t="s">
        <v>304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89"/>
      <c r="AP81" s="189"/>
      <c r="AQ81" s="171"/>
    </row>
    <row r="82" spans="1:45" ht="12.75" customHeight="1" x14ac:dyDescent="0.25">
      <c r="A82" s="375" t="s">
        <v>303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89"/>
      <c r="AP82" s="189"/>
      <c r="AQ82" s="171"/>
    </row>
    <row r="83" spans="1:45" ht="12" customHeight="1" x14ac:dyDescent="0.25">
      <c r="A83" s="379" t="s">
        <v>302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188"/>
      <c r="AP83" s="188"/>
      <c r="AQ83" s="185"/>
    </row>
    <row r="84" spans="1:45" ht="12" customHeight="1" x14ac:dyDescent="0.25">
      <c r="A84" s="379" t="s">
        <v>546</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188"/>
      <c r="AP84" s="188"/>
      <c r="AQ84" s="185"/>
    </row>
    <row r="85" spans="1:45" ht="12" customHeight="1" x14ac:dyDescent="0.25">
      <c r="A85" s="375" t="s">
        <v>301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89"/>
      <c r="AP85" s="189"/>
      <c r="AQ85" s="169"/>
    </row>
    <row r="86" spans="1:45" ht="27.75" customHeight="1" x14ac:dyDescent="0.25">
      <c r="A86" s="370" t="s">
        <v>547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88"/>
      <c r="AP86" s="188"/>
      <c r="AQ86" s="185"/>
    </row>
    <row r="87" spans="1:45" x14ac:dyDescent="0.25">
      <c r="A87" s="370" t="s">
        <v>548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88"/>
      <c r="AP87" s="188"/>
      <c r="AQ87" s="185"/>
    </row>
    <row r="88" spans="1:45" ht="14.25" customHeight="1" x14ac:dyDescent="0.25">
      <c r="A88" s="359" t="s">
        <v>549</v>
      </c>
      <c r="B88" s="360"/>
      <c r="C88" s="360"/>
      <c r="D88" s="36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2"/>
      <c r="AL88" s="363"/>
      <c r="AM88" s="364"/>
      <c r="AN88" s="365"/>
      <c r="AO88" s="188"/>
      <c r="AP88" s="188"/>
      <c r="AQ88" s="185"/>
    </row>
    <row r="89" spans="1:45" x14ac:dyDescent="0.25">
      <c r="A89" s="359" t="s">
        <v>550</v>
      </c>
      <c r="B89" s="360"/>
      <c r="C89" s="360"/>
      <c r="D89" s="36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2"/>
      <c r="AL89" s="363"/>
      <c r="AM89" s="364"/>
      <c r="AN89" s="365"/>
      <c r="AO89" s="188"/>
      <c r="AP89" s="188"/>
      <c r="AQ89" s="169"/>
    </row>
    <row r="90" spans="1:45" ht="12" customHeight="1" thickBot="1" x14ac:dyDescent="0.3">
      <c r="A90" s="191" t="s">
        <v>551</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6"/>
      <c r="AL90" s="367"/>
      <c r="AM90" s="368"/>
      <c r="AN90" s="369"/>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552</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553</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554</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555</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556</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H36" sqref="H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9</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M_TP2100.PR.0043</v>
      </c>
      <c r="B12" s="313"/>
      <c r="C12" s="313"/>
      <c r="D12" s="313"/>
      <c r="E12" s="313"/>
      <c r="F12" s="313"/>
      <c r="G12" s="313"/>
      <c r="H12" s="313"/>
      <c r="I12" s="313"/>
      <c r="J12" s="313"/>
      <c r="K12" s="313"/>
      <c r="L12" s="313"/>
    </row>
    <row r="13" spans="1:44" x14ac:dyDescent="0.25">
      <c r="A13" s="314" t="s">
        <v>8</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43.5" customHeight="1" x14ac:dyDescent="0.25">
      <c r="A15" s="347" t="str">
        <f>'1. паспорт местоположение'!A15:C15</f>
        <v>Проектирование модернизации системы УКВ радиосвязи по стандарту DMR филиала АО "Россети Тюмень"  Урайские ЭС</v>
      </c>
      <c r="B15" s="347"/>
      <c r="C15" s="347"/>
      <c r="D15" s="347"/>
      <c r="E15" s="347"/>
      <c r="F15" s="347"/>
      <c r="G15" s="347"/>
      <c r="H15" s="347"/>
      <c r="I15" s="347"/>
      <c r="J15" s="347"/>
      <c r="K15" s="347"/>
      <c r="L15" s="347"/>
    </row>
    <row r="16" spans="1:44" x14ac:dyDescent="0.25">
      <c r="A16" s="314" t="s">
        <v>7</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6" t="s">
        <v>493</v>
      </c>
      <c r="B19" s="436"/>
      <c r="C19" s="436"/>
      <c r="D19" s="436"/>
      <c r="E19" s="436"/>
      <c r="F19" s="436"/>
      <c r="G19" s="436"/>
      <c r="H19" s="436"/>
      <c r="I19" s="436"/>
      <c r="J19" s="436"/>
      <c r="K19" s="436"/>
      <c r="L19" s="436"/>
    </row>
    <row r="20" spans="1:12" x14ac:dyDescent="0.25">
      <c r="A20" s="206"/>
      <c r="B20" s="206"/>
      <c r="C20" s="71"/>
      <c r="D20" s="71"/>
      <c r="E20" s="71"/>
      <c r="F20" s="71"/>
      <c r="G20" s="71"/>
      <c r="H20" s="71"/>
      <c r="I20" s="71"/>
      <c r="J20" s="71"/>
      <c r="K20" s="71"/>
      <c r="L20" s="71"/>
    </row>
    <row r="21" spans="1:12" ht="28.5" customHeight="1" x14ac:dyDescent="0.25">
      <c r="A21" s="430" t="s">
        <v>229</v>
      </c>
      <c r="B21" s="430" t="s">
        <v>228</v>
      </c>
      <c r="C21" s="431" t="s">
        <v>424</v>
      </c>
      <c r="D21" s="431"/>
      <c r="E21" s="431"/>
      <c r="F21" s="431"/>
      <c r="G21" s="431"/>
      <c r="H21" s="431"/>
      <c r="I21" s="432" t="s">
        <v>227</v>
      </c>
      <c r="J21" s="433" t="s">
        <v>426</v>
      </c>
      <c r="K21" s="430" t="s">
        <v>226</v>
      </c>
      <c r="L21" s="426" t="s">
        <v>425</v>
      </c>
    </row>
    <row r="22" spans="1:12" ht="58.5" customHeight="1" x14ac:dyDescent="0.25">
      <c r="A22" s="430"/>
      <c r="B22" s="430"/>
      <c r="C22" s="427" t="s">
        <v>3</v>
      </c>
      <c r="D22" s="427"/>
      <c r="E22" s="127"/>
      <c r="F22" s="128"/>
      <c r="G22" s="428" t="s">
        <v>2</v>
      </c>
      <c r="H22" s="429"/>
      <c r="I22" s="432"/>
      <c r="J22" s="434"/>
      <c r="K22" s="430"/>
      <c r="L22" s="426"/>
    </row>
    <row r="23" spans="1:12" ht="47.25" x14ac:dyDescent="0.25">
      <c r="A23" s="430"/>
      <c r="B23" s="430"/>
      <c r="C23" s="70" t="s">
        <v>225</v>
      </c>
      <c r="D23" s="70" t="s">
        <v>224</v>
      </c>
      <c r="E23" s="70" t="s">
        <v>225</v>
      </c>
      <c r="F23" s="70" t="s">
        <v>224</v>
      </c>
      <c r="G23" s="70" t="s">
        <v>225</v>
      </c>
      <c r="H23" s="70" t="s">
        <v>224</v>
      </c>
      <c r="I23" s="432"/>
      <c r="J23" s="435"/>
      <c r="K23" s="430"/>
      <c r="L23" s="426"/>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530</v>
      </c>
      <c r="D26" s="68"/>
      <c r="E26" s="68"/>
      <c r="F26" s="68"/>
      <c r="G26" s="155" t="s">
        <v>530</v>
      </c>
      <c r="H26" s="68"/>
      <c r="I26" s="68"/>
      <c r="J26" s="68"/>
      <c r="K26" s="61"/>
      <c r="L26" s="61"/>
    </row>
    <row r="27" spans="1:12" s="59" customFormat="1" ht="39" customHeight="1" x14ac:dyDescent="0.25">
      <c r="A27" s="63" t="s">
        <v>221</v>
      </c>
      <c r="B27" s="69" t="s">
        <v>433</v>
      </c>
      <c r="C27" s="155" t="s">
        <v>530</v>
      </c>
      <c r="D27" s="68"/>
      <c r="E27" s="68"/>
      <c r="F27" s="68"/>
      <c r="G27" s="155" t="s">
        <v>530</v>
      </c>
      <c r="H27" s="68"/>
      <c r="I27" s="68"/>
      <c r="J27" s="68"/>
      <c r="K27" s="61"/>
      <c r="L27" s="61"/>
    </row>
    <row r="28" spans="1:12" s="59" customFormat="1" ht="70.5" customHeight="1" x14ac:dyDescent="0.25">
      <c r="A28" s="63" t="s">
        <v>432</v>
      </c>
      <c r="B28" s="69" t="s">
        <v>437</v>
      </c>
      <c r="C28" s="155" t="s">
        <v>530</v>
      </c>
      <c r="D28" s="68"/>
      <c r="E28" s="68"/>
      <c r="F28" s="68"/>
      <c r="G28" s="155" t="s">
        <v>530</v>
      </c>
      <c r="H28" s="68"/>
      <c r="I28" s="157"/>
      <c r="J28" s="157"/>
      <c r="K28" s="61"/>
      <c r="L28" s="61"/>
    </row>
    <row r="29" spans="1:12" s="59" customFormat="1" ht="54" customHeight="1" x14ac:dyDescent="0.25">
      <c r="A29" s="63" t="s">
        <v>220</v>
      </c>
      <c r="B29" s="69" t="s">
        <v>436</v>
      </c>
      <c r="C29" s="155" t="s">
        <v>530</v>
      </c>
      <c r="D29" s="68"/>
      <c r="E29" s="68"/>
      <c r="F29" s="68"/>
      <c r="G29" s="155" t="s">
        <v>530</v>
      </c>
      <c r="H29" s="68"/>
      <c r="I29" s="157"/>
      <c r="J29" s="157"/>
      <c r="K29" s="61"/>
      <c r="L29" s="61"/>
    </row>
    <row r="30" spans="1:12" s="59" customFormat="1" ht="42" customHeight="1" x14ac:dyDescent="0.25">
      <c r="A30" s="63" t="s">
        <v>219</v>
      </c>
      <c r="B30" s="69" t="s">
        <v>438</v>
      </c>
      <c r="C30" s="155" t="s">
        <v>530</v>
      </c>
      <c r="D30" s="68"/>
      <c r="E30" s="68"/>
      <c r="F30" s="68"/>
      <c r="G30" s="155" t="s">
        <v>530</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6">
        <v>1</v>
      </c>
      <c r="J31" s="256">
        <v>1</v>
      </c>
      <c r="K31" s="61"/>
      <c r="L31" s="61"/>
    </row>
    <row r="32" spans="1:12" s="59" customFormat="1" ht="31.5" x14ac:dyDescent="0.25">
      <c r="A32" s="63" t="s">
        <v>216</v>
      </c>
      <c r="B32" s="62" t="s">
        <v>439</v>
      </c>
      <c r="C32" s="156">
        <v>45261</v>
      </c>
      <c r="D32" s="156">
        <v>45270</v>
      </c>
      <c r="E32" s="68"/>
      <c r="F32" s="68"/>
      <c r="G32" s="156">
        <v>45261</v>
      </c>
      <c r="H32" s="156">
        <v>45270</v>
      </c>
      <c r="I32" s="256">
        <v>1</v>
      </c>
      <c r="J32" s="256">
        <v>1</v>
      </c>
      <c r="K32" s="61"/>
      <c r="L32" s="61"/>
    </row>
    <row r="33" spans="1:12" s="59" customFormat="1" ht="37.5" customHeight="1" x14ac:dyDescent="0.25">
      <c r="A33" s="63" t="s">
        <v>450</v>
      </c>
      <c r="B33" s="62" t="s">
        <v>367</v>
      </c>
      <c r="C33" s="155" t="s">
        <v>530</v>
      </c>
      <c r="D33" s="198"/>
      <c r="E33" s="68"/>
      <c r="F33" s="68"/>
      <c r="G33" s="155" t="s">
        <v>530</v>
      </c>
      <c r="H33" s="198"/>
      <c r="I33" s="160"/>
      <c r="J33" s="160"/>
      <c r="K33" s="61"/>
      <c r="L33" s="61"/>
    </row>
    <row r="34" spans="1:12" s="59" customFormat="1" ht="47.25" customHeight="1" x14ac:dyDescent="0.25">
      <c r="A34" s="63" t="s">
        <v>451</v>
      </c>
      <c r="B34" s="62" t="s">
        <v>443</v>
      </c>
      <c r="C34" s="155" t="s">
        <v>530</v>
      </c>
      <c r="D34" s="199"/>
      <c r="E34" s="68"/>
      <c r="F34" s="68"/>
      <c r="G34" s="155" t="s">
        <v>530</v>
      </c>
      <c r="H34" s="199"/>
      <c r="I34" s="160"/>
      <c r="J34" s="160"/>
      <c r="K34" s="67"/>
      <c r="L34" s="61"/>
    </row>
    <row r="35" spans="1:12" s="59" customFormat="1" ht="49.5" customHeight="1" x14ac:dyDescent="0.25">
      <c r="A35" s="63" t="s">
        <v>452</v>
      </c>
      <c r="B35" s="62" t="s">
        <v>217</v>
      </c>
      <c r="C35" s="156">
        <v>45280</v>
      </c>
      <c r="D35" s="156">
        <v>45291</v>
      </c>
      <c r="E35" s="67"/>
      <c r="F35" s="67"/>
      <c r="G35" s="156">
        <v>45493</v>
      </c>
      <c r="H35" s="156">
        <v>45503</v>
      </c>
      <c r="I35" s="160"/>
      <c r="J35" s="160"/>
      <c r="K35" s="67"/>
      <c r="L35" s="61"/>
    </row>
    <row r="36" spans="1:12" ht="37.5" customHeight="1" x14ac:dyDescent="0.25">
      <c r="A36" s="63" t="s">
        <v>453</v>
      </c>
      <c r="B36" s="62" t="s">
        <v>435</v>
      </c>
      <c r="C36" s="155" t="s">
        <v>530</v>
      </c>
      <c r="D36" s="200"/>
      <c r="E36" s="68"/>
      <c r="F36" s="68"/>
      <c r="G36" s="155" t="s">
        <v>530</v>
      </c>
      <c r="H36" s="200"/>
      <c r="I36" s="161"/>
      <c r="J36" s="161"/>
      <c r="K36" s="61"/>
      <c r="L36" s="61"/>
    </row>
    <row r="37" spans="1:12" ht="43.5" customHeight="1" x14ac:dyDescent="0.25">
      <c r="A37" s="63" t="s">
        <v>454</v>
      </c>
      <c r="B37" s="62" t="s">
        <v>215</v>
      </c>
      <c r="C37" s="201">
        <v>45270</v>
      </c>
      <c r="D37" s="201">
        <v>45280</v>
      </c>
      <c r="E37" s="66"/>
      <c r="F37" s="65"/>
      <c r="G37" s="201">
        <v>45483</v>
      </c>
      <c r="H37" s="201">
        <v>45493</v>
      </c>
      <c r="I37" s="160"/>
      <c r="J37" s="161"/>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4" t="s">
        <v>604</v>
      </c>
      <c r="D39" s="202"/>
      <c r="E39" s="61"/>
      <c r="F39" s="61"/>
      <c r="G39" s="244" t="s">
        <v>604</v>
      </c>
      <c r="H39" s="202"/>
      <c r="I39" s="158"/>
      <c r="J39" s="158"/>
      <c r="K39" s="61"/>
      <c r="L39" s="61"/>
    </row>
    <row r="40" spans="1:12" ht="33.75" customHeight="1" x14ac:dyDescent="0.25">
      <c r="A40" s="63" t="s">
        <v>213</v>
      </c>
      <c r="B40" s="62" t="s">
        <v>442</v>
      </c>
      <c r="C40" s="244" t="s">
        <v>604</v>
      </c>
      <c r="D40" s="202"/>
      <c r="E40" s="61"/>
      <c r="F40" s="61"/>
      <c r="G40" s="244" t="s">
        <v>604</v>
      </c>
      <c r="H40" s="202"/>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4" t="s">
        <v>604</v>
      </c>
      <c r="D42" s="202"/>
      <c r="E42" s="61"/>
      <c r="F42" s="61"/>
      <c r="G42" s="244" t="s">
        <v>604</v>
      </c>
      <c r="H42" s="202"/>
      <c r="I42" s="158"/>
      <c r="J42" s="158"/>
      <c r="K42" s="61"/>
      <c r="L42" s="61"/>
    </row>
    <row r="43" spans="1:12" ht="34.5" customHeight="1" x14ac:dyDescent="0.25">
      <c r="A43" s="63" t="s">
        <v>211</v>
      </c>
      <c r="B43" s="62" t="s">
        <v>209</v>
      </c>
      <c r="C43" s="244" t="s">
        <v>604</v>
      </c>
      <c r="D43" s="202"/>
      <c r="E43" s="61"/>
      <c r="F43" s="61"/>
      <c r="G43" s="244" t="s">
        <v>604</v>
      </c>
      <c r="H43" s="202"/>
      <c r="I43" s="158"/>
      <c r="J43" s="158"/>
      <c r="K43" s="61"/>
      <c r="L43" s="61"/>
    </row>
    <row r="44" spans="1:12" ht="24.75" customHeight="1" x14ac:dyDescent="0.25">
      <c r="A44" s="63" t="s">
        <v>210</v>
      </c>
      <c r="B44" s="62" t="s">
        <v>207</v>
      </c>
      <c r="C44" s="244" t="s">
        <v>604</v>
      </c>
      <c r="D44" s="202"/>
      <c r="E44" s="61"/>
      <c r="F44" s="61"/>
      <c r="G44" s="244" t="s">
        <v>604</v>
      </c>
      <c r="H44" s="202"/>
      <c r="I44" s="158"/>
      <c r="J44" s="158"/>
      <c r="K44" s="61"/>
      <c r="L44" s="61"/>
    </row>
    <row r="45" spans="1:12" ht="90.75" customHeight="1" x14ac:dyDescent="0.25">
      <c r="A45" s="63" t="s">
        <v>208</v>
      </c>
      <c r="B45" s="62" t="s">
        <v>446</v>
      </c>
      <c r="C45" s="244" t="s">
        <v>604</v>
      </c>
      <c r="D45" s="202"/>
      <c r="E45" s="61"/>
      <c r="F45" s="61"/>
      <c r="G45" s="244" t="s">
        <v>604</v>
      </c>
      <c r="H45" s="202"/>
      <c r="I45" s="158"/>
      <c r="J45" s="158"/>
      <c r="K45" s="61"/>
      <c r="L45" s="61"/>
    </row>
    <row r="46" spans="1:12" ht="167.25" customHeight="1" x14ac:dyDescent="0.25">
      <c r="A46" s="63" t="s">
        <v>206</v>
      </c>
      <c r="B46" s="62" t="s">
        <v>444</v>
      </c>
      <c r="C46" s="244" t="s">
        <v>604</v>
      </c>
      <c r="D46" s="202"/>
      <c r="E46" s="61"/>
      <c r="F46" s="61"/>
      <c r="G46" s="244" t="s">
        <v>604</v>
      </c>
      <c r="H46" s="202"/>
      <c r="I46" s="158"/>
      <c r="J46" s="158"/>
      <c r="K46" s="61"/>
      <c r="L46" s="61"/>
    </row>
    <row r="47" spans="1:12" ht="30.75" customHeight="1" x14ac:dyDescent="0.25">
      <c r="A47" s="63" t="s">
        <v>204</v>
      </c>
      <c r="B47" s="62" t="s">
        <v>205</v>
      </c>
      <c r="C47" s="244" t="s">
        <v>604</v>
      </c>
      <c r="D47" s="202"/>
      <c r="E47" s="61"/>
      <c r="F47" s="61"/>
      <c r="G47" s="244" t="s">
        <v>604</v>
      </c>
      <c r="H47" s="202"/>
      <c r="I47" s="158"/>
      <c r="J47" s="158"/>
      <c r="K47" s="61"/>
      <c r="L47" s="61"/>
    </row>
    <row r="48" spans="1:12" ht="37.5" customHeight="1" x14ac:dyDescent="0.25">
      <c r="A48" s="63" t="s">
        <v>566</v>
      </c>
      <c r="B48" s="64" t="s">
        <v>203</v>
      </c>
      <c r="C48" s="244"/>
      <c r="D48" s="202"/>
      <c r="E48" s="61"/>
      <c r="F48" s="61"/>
      <c r="G48" s="244"/>
      <c r="H48" s="202"/>
      <c r="I48" s="158"/>
      <c r="J48" s="158"/>
      <c r="K48" s="61"/>
      <c r="L48" s="61"/>
    </row>
    <row r="49" spans="1:12" ht="35.25" customHeight="1" x14ac:dyDescent="0.25">
      <c r="A49" s="63">
        <v>4</v>
      </c>
      <c r="B49" s="62" t="s">
        <v>201</v>
      </c>
      <c r="C49" s="244" t="s">
        <v>604</v>
      </c>
      <c r="D49" s="202"/>
      <c r="E49" s="61"/>
      <c r="F49" s="61"/>
      <c r="G49" s="244" t="s">
        <v>604</v>
      </c>
      <c r="H49" s="202"/>
      <c r="I49" s="158"/>
      <c r="J49" s="158"/>
      <c r="K49" s="61"/>
      <c r="L49" s="61"/>
    </row>
    <row r="50" spans="1:12" ht="86.25" customHeight="1" x14ac:dyDescent="0.25">
      <c r="A50" s="63" t="s">
        <v>202</v>
      </c>
      <c r="B50" s="62" t="s">
        <v>445</v>
      </c>
      <c r="C50" s="244" t="s">
        <v>604</v>
      </c>
      <c r="D50" s="202"/>
      <c r="E50" s="61"/>
      <c r="F50" s="61"/>
      <c r="G50" s="244" t="s">
        <v>604</v>
      </c>
      <c r="H50" s="202"/>
      <c r="I50" s="158"/>
      <c r="J50" s="158"/>
      <c r="K50" s="61"/>
      <c r="L50" s="61"/>
    </row>
    <row r="51" spans="1:12" ht="77.25" customHeight="1" x14ac:dyDescent="0.25">
      <c r="A51" s="63" t="s">
        <v>200</v>
      </c>
      <c r="B51" s="62" t="s">
        <v>447</v>
      </c>
      <c r="C51" s="244" t="s">
        <v>604</v>
      </c>
      <c r="D51" s="202"/>
      <c r="E51" s="61"/>
      <c r="F51" s="61"/>
      <c r="G51" s="244" t="s">
        <v>604</v>
      </c>
      <c r="H51" s="202"/>
      <c r="I51" s="158"/>
      <c r="J51" s="158"/>
      <c r="K51" s="61"/>
      <c r="L51" s="61"/>
    </row>
    <row r="52" spans="1:12" ht="71.25" customHeight="1" x14ac:dyDescent="0.25">
      <c r="A52" s="63" t="s">
        <v>198</v>
      </c>
      <c r="B52" s="62" t="s">
        <v>199</v>
      </c>
      <c r="C52" s="244" t="s">
        <v>604</v>
      </c>
      <c r="D52" s="202"/>
      <c r="E52" s="61"/>
      <c r="F52" s="61"/>
      <c r="G52" s="244" t="s">
        <v>604</v>
      </c>
      <c r="H52" s="202"/>
      <c r="I52" s="158"/>
      <c r="J52" s="158"/>
      <c r="K52" s="61"/>
      <c r="L52" s="61"/>
    </row>
    <row r="53" spans="1:12" ht="48" customHeight="1" x14ac:dyDescent="0.25">
      <c r="A53" s="63" t="s">
        <v>196</v>
      </c>
      <c r="B53" s="134" t="s">
        <v>448</v>
      </c>
      <c r="C53" s="244" t="s">
        <v>604</v>
      </c>
      <c r="D53" s="202"/>
      <c r="E53" s="61"/>
      <c r="F53" s="61"/>
      <c r="G53" s="244" t="s">
        <v>604</v>
      </c>
      <c r="H53" s="202"/>
      <c r="I53" s="158"/>
      <c r="J53" s="158"/>
      <c r="K53" s="61"/>
      <c r="L53" s="61"/>
    </row>
    <row r="54" spans="1:12" ht="46.5" customHeight="1" x14ac:dyDescent="0.25">
      <c r="A54" s="63" t="s">
        <v>449</v>
      </c>
      <c r="B54" s="62" t="s">
        <v>197</v>
      </c>
      <c r="C54" s="244" t="s">
        <v>604</v>
      </c>
      <c r="D54" s="202"/>
      <c r="E54" s="61"/>
      <c r="F54" s="61"/>
      <c r="G54" s="244" t="s">
        <v>604</v>
      </c>
      <c r="H54" s="202"/>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55" zoomScaleNormal="70" zoomScaleSheetLayoutView="55" workbookViewId="0">
      <selection activeCell="A23" sqref="A23"/>
    </sheetView>
  </sheetViews>
  <sheetFormatPr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7" width="12.85546875" style="271" customWidth="1"/>
    <col min="8" max="8" width="9" style="271" customWidth="1"/>
    <col min="9" max="9" width="6.140625" style="271" customWidth="1"/>
    <col min="10" max="10" width="10" style="271" customWidth="1"/>
    <col min="11" max="11" width="6.140625" style="271" customWidth="1"/>
    <col min="12" max="12" width="9.42578125" style="271" customWidth="1"/>
    <col min="13" max="13" width="6.140625" style="271" customWidth="1"/>
    <col min="14" max="14" width="11.28515625" style="271" customWidth="1"/>
    <col min="15" max="19" width="6.140625" style="271" customWidth="1"/>
    <col min="20" max="20" width="8.7109375" style="271" customWidth="1"/>
    <col min="21" max="21" width="6.140625" style="271" customWidth="1"/>
    <col min="22" max="22" width="8.5703125" style="271" customWidth="1"/>
    <col min="23" max="23" width="6.140625" style="271" customWidth="1"/>
    <col min="24" max="24" width="10.85546875" style="271" customWidth="1"/>
    <col min="25" max="25" width="12" style="271" customWidth="1"/>
    <col min="26" max="27" width="9.140625" style="271"/>
    <col min="28" max="28" width="13.85546875" style="271" customWidth="1"/>
    <col min="29" max="29" width="15.85546875" style="271" customWidth="1"/>
    <col min="30" max="16384" width="9.140625" style="271"/>
  </cols>
  <sheetData>
    <row r="1" spans="1:29" ht="18.75" x14ac:dyDescent="0.25">
      <c r="AC1" s="272" t="s">
        <v>70</v>
      </c>
    </row>
    <row r="2" spans="1:29" ht="18.75" x14ac:dyDescent="0.3">
      <c r="AC2" s="273" t="s">
        <v>11</v>
      </c>
    </row>
    <row r="3" spans="1:29" ht="18.75" x14ac:dyDescent="0.3">
      <c r="AC3" s="273" t="s">
        <v>69</v>
      </c>
    </row>
    <row r="4" spans="1:29" ht="18.75" customHeight="1" x14ac:dyDescent="0.25">
      <c r="A4" s="451" t="str">
        <f>'1. паспорт местоположение'!A5:C5</f>
        <v>Год раскрытия информации: 2024 год</v>
      </c>
      <c r="B4" s="451"/>
      <c r="C4" s="451"/>
      <c r="D4" s="451"/>
      <c r="E4" s="451"/>
      <c r="F4" s="451"/>
      <c r="G4" s="451"/>
      <c r="H4" s="451"/>
      <c r="I4" s="451"/>
      <c r="J4" s="451"/>
      <c r="K4" s="451"/>
      <c r="L4" s="451"/>
      <c r="M4" s="451"/>
      <c r="N4" s="451"/>
      <c r="O4" s="451"/>
      <c r="P4" s="451"/>
      <c r="Q4" s="451"/>
      <c r="R4" s="451"/>
      <c r="S4" s="451"/>
      <c r="T4" s="451"/>
      <c r="U4" s="451"/>
      <c r="V4" s="451"/>
      <c r="W4" s="451"/>
      <c r="X4" s="451"/>
      <c r="Y4" s="451"/>
    </row>
    <row r="5" spans="1:29" ht="18.75" x14ac:dyDescent="0.3">
      <c r="Y5" s="273"/>
    </row>
    <row r="6" spans="1:29"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row>
    <row r="7" spans="1:29" ht="18.75" x14ac:dyDescent="0.25">
      <c r="A7" s="274"/>
      <c r="B7" s="274"/>
      <c r="C7" s="274"/>
      <c r="D7" s="274"/>
      <c r="E7" s="274"/>
      <c r="F7" s="274"/>
      <c r="G7" s="274"/>
      <c r="H7" s="275"/>
      <c r="I7" s="275"/>
      <c r="J7" s="275"/>
      <c r="K7" s="275"/>
      <c r="L7" s="275"/>
      <c r="M7" s="275"/>
      <c r="N7" s="275"/>
      <c r="O7" s="275"/>
      <c r="P7" s="275"/>
      <c r="Q7" s="275"/>
      <c r="R7" s="275"/>
      <c r="S7" s="275"/>
      <c r="T7" s="275"/>
      <c r="U7" s="275"/>
      <c r="V7" s="275"/>
      <c r="W7" s="275"/>
      <c r="X7" s="275"/>
      <c r="Y7" s="275"/>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40" t="s">
        <v>9</v>
      </c>
      <c r="B9" s="440"/>
      <c r="C9" s="440"/>
      <c r="D9" s="440"/>
      <c r="E9" s="440"/>
      <c r="F9" s="440"/>
      <c r="G9" s="440"/>
      <c r="H9" s="440"/>
      <c r="I9" s="440"/>
      <c r="J9" s="440"/>
      <c r="K9" s="440"/>
      <c r="L9" s="440"/>
      <c r="M9" s="440"/>
      <c r="N9" s="440"/>
      <c r="O9" s="440"/>
      <c r="P9" s="440"/>
      <c r="Q9" s="440"/>
      <c r="R9" s="440"/>
      <c r="S9" s="440"/>
      <c r="T9" s="440"/>
      <c r="U9" s="440"/>
      <c r="V9" s="440"/>
      <c r="W9" s="440"/>
      <c r="X9" s="440"/>
      <c r="Y9" s="440"/>
    </row>
    <row r="10" spans="1:29" ht="18.75" x14ac:dyDescent="0.25">
      <c r="A10" s="274"/>
      <c r="B10" s="274"/>
      <c r="C10" s="274"/>
      <c r="D10" s="274"/>
      <c r="E10" s="274"/>
      <c r="F10" s="274"/>
      <c r="G10" s="274"/>
      <c r="H10" s="275"/>
      <c r="I10" s="275"/>
      <c r="J10" s="275"/>
      <c r="K10" s="275"/>
      <c r="L10" s="275"/>
      <c r="M10" s="275"/>
      <c r="N10" s="275"/>
      <c r="O10" s="275"/>
      <c r="P10" s="275"/>
      <c r="Q10" s="275"/>
      <c r="R10" s="275"/>
      <c r="S10" s="275"/>
      <c r="T10" s="275"/>
      <c r="U10" s="275"/>
      <c r="V10" s="275"/>
      <c r="W10" s="275"/>
      <c r="X10" s="275"/>
      <c r="Y10" s="275"/>
    </row>
    <row r="11" spans="1:29" x14ac:dyDescent="0.25">
      <c r="A11" s="437" t="str">
        <f>'1. паспорт местоположение'!A12:C12</f>
        <v>M_TP2100.PR.0043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9"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row>
    <row r="13" spans="1:29" ht="16.5" customHeight="1" x14ac:dyDescent="0.3">
      <c r="A13" s="276"/>
      <c r="B13" s="276"/>
      <c r="C13" s="276"/>
      <c r="D13" s="276"/>
      <c r="E13" s="276"/>
      <c r="F13" s="276"/>
      <c r="G13" s="276"/>
      <c r="H13" s="277"/>
      <c r="I13" s="277"/>
      <c r="J13" s="277"/>
      <c r="K13" s="277"/>
      <c r="L13" s="277"/>
      <c r="M13" s="277"/>
      <c r="N13" s="277"/>
      <c r="O13" s="277"/>
      <c r="P13" s="277"/>
      <c r="Q13" s="277"/>
      <c r="R13" s="277"/>
      <c r="S13" s="277"/>
      <c r="T13" s="277"/>
      <c r="U13" s="277"/>
      <c r="V13" s="277"/>
      <c r="W13" s="277"/>
      <c r="X13" s="277"/>
      <c r="Y13" s="277"/>
    </row>
    <row r="14" spans="1:29" x14ac:dyDescent="0.25">
      <c r="A14" s="437" t="str">
        <f>'1. паспорт местоположение'!A15:C15</f>
        <v>Проектирование модернизации системы УКВ радиосвязи по стандарту DMR филиала АО "Россети Тюмень"  Урайские ЭС</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29" ht="15.75" customHeight="1" x14ac:dyDescent="0.25">
      <c r="A15" s="440" t="s">
        <v>7</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4" x14ac:dyDescent="0.25">
      <c r="B17" s="278"/>
    </row>
    <row r="18" spans="1:34" x14ac:dyDescent="0.25">
      <c r="A18" s="458" t="s">
        <v>494</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4" s="279" customFormat="1" ht="33" customHeight="1" x14ac:dyDescent="0.25">
      <c r="A20" s="441" t="s">
        <v>195</v>
      </c>
      <c r="B20" s="441" t="s">
        <v>194</v>
      </c>
      <c r="C20" s="438" t="s">
        <v>193</v>
      </c>
      <c r="D20" s="438"/>
      <c r="E20" s="444" t="s">
        <v>192</v>
      </c>
      <c r="F20" s="444"/>
      <c r="G20" s="448" t="s">
        <v>644</v>
      </c>
      <c r="H20" s="445" t="s">
        <v>567</v>
      </c>
      <c r="I20" s="446"/>
      <c r="J20" s="446"/>
      <c r="K20" s="446"/>
      <c r="L20" s="445" t="s">
        <v>568</v>
      </c>
      <c r="M20" s="446"/>
      <c r="N20" s="446"/>
      <c r="O20" s="446"/>
      <c r="P20" s="445" t="s">
        <v>569</v>
      </c>
      <c r="Q20" s="446"/>
      <c r="R20" s="446"/>
      <c r="S20" s="446"/>
      <c r="T20" s="445" t="s">
        <v>570</v>
      </c>
      <c r="U20" s="446"/>
      <c r="V20" s="446"/>
      <c r="W20" s="446"/>
      <c r="X20" s="445" t="s">
        <v>645</v>
      </c>
      <c r="Y20" s="446"/>
      <c r="Z20" s="446"/>
      <c r="AA20" s="446"/>
      <c r="AB20" s="457" t="s">
        <v>191</v>
      </c>
      <c r="AC20" s="457"/>
    </row>
    <row r="21" spans="1:34" s="279" customFormat="1" ht="81.75" customHeight="1" x14ac:dyDescent="0.25">
      <c r="A21" s="442"/>
      <c r="B21" s="442"/>
      <c r="C21" s="438"/>
      <c r="D21" s="438"/>
      <c r="E21" s="444"/>
      <c r="F21" s="444"/>
      <c r="G21" s="449"/>
      <c r="H21" s="447" t="s">
        <v>3</v>
      </c>
      <c r="I21" s="447"/>
      <c r="J21" s="447" t="s">
        <v>189</v>
      </c>
      <c r="K21" s="447"/>
      <c r="L21" s="447" t="s">
        <v>3</v>
      </c>
      <c r="M21" s="447"/>
      <c r="N21" s="447" t="s">
        <v>189</v>
      </c>
      <c r="O21" s="447"/>
      <c r="P21" s="447" t="s">
        <v>3</v>
      </c>
      <c r="Q21" s="447"/>
      <c r="R21" s="447" t="s">
        <v>189</v>
      </c>
      <c r="S21" s="447"/>
      <c r="T21" s="447" t="s">
        <v>3</v>
      </c>
      <c r="U21" s="447"/>
      <c r="V21" s="447" t="s">
        <v>189</v>
      </c>
      <c r="W21" s="447"/>
      <c r="X21" s="447" t="s">
        <v>3</v>
      </c>
      <c r="Y21" s="447"/>
      <c r="Z21" s="447" t="s">
        <v>189</v>
      </c>
      <c r="AA21" s="447"/>
      <c r="AB21" s="457"/>
      <c r="AC21" s="457"/>
    </row>
    <row r="22" spans="1:34" s="279" customFormat="1" ht="89.25" customHeight="1" x14ac:dyDescent="0.3">
      <c r="A22" s="443"/>
      <c r="B22" s="443"/>
      <c r="C22" s="301" t="s">
        <v>3</v>
      </c>
      <c r="D22" s="301" t="s">
        <v>189</v>
      </c>
      <c r="E22" s="302" t="s">
        <v>646</v>
      </c>
      <c r="F22" s="302" t="s">
        <v>641</v>
      </c>
      <c r="G22" s="45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301" t="s">
        <v>190</v>
      </c>
      <c r="AC22" s="301" t="s">
        <v>189</v>
      </c>
      <c r="AE22" s="281"/>
      <c r="AF22" s="281"/>
      <c r="AG22" s="281"/>
      <c r="AH22" s="281"/>
    </row>
    <row r="23" spans="1:34" s="279" customFormat="1" ht="19.5" customHeight="1" x14ac:dyDescent="0.25">
      <c r="A23" s="282">
        <v>1</v>
      </c>
      <c r="B23" s="282">
        <v>2</v>
      </c>
      <c r="C23" s="282">
        <v>3</v>
      </c>
      <c r="D23" s="282">
        <v>4</v>
      </c>
      <c r="E23" s="282">
        <v>5</v>
      </c>
      <c r="F23" s="282">
        <v>6</v>
      </c>
      <c r="G23" s="282">
        <v>7</v>
      </c>
      <c r="H23" s="282">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79" customFormat="1" ht="47.25" customHeight="1" x14ac:dyDescent="0.25">
      <c r="A24" s="283">
        <v>1</v>
      </c>
      <c r="B24" s="284" t="s">
        <v>188</v>
      </c>
      <c r="C24" s="285">
        <v>3.9864504501171694</v>
      </c>
      <c r="D24" s="285">
        <v>3.8181155919999998</v>
      </c>
      <c r="E24" s="285">
        <v>3.8181155919999998</v>
      </c>
      <c r="F24" s="285">
        <v>2.7086749120000002</v>
      </c>
      <c r="G24" s="285">
        <v>1.1094406799999998</v>
      </c>
      <c r="H24" s="285">
        <v>0</v>
      </c>
      <c r="I24" s="285"/>
      <c r="J24" s="285">
        <v>2.7086749119999998</v>
      </c>
      <c r="K24" s="285"/>
      <c r="L24" s="285">
        <v>0</v>
      </c>
      <c r="M24" s="285"/>
      <c r="N24" s="285">
        <v>0</v>
      </c>
      <c r="O24" s="285"/>
      <c r="P24" s="285">
        <v>0</v>
      </c>
      <c r="Q24" s="285"/>
      <c r="R24" s="285">
        <v>0</v>
      </c>
      <c r="S24" s="285"/>
      <c r="T24" s="285">
        <v>0</v>
      </c>
      <c r="U24" s="285"/>
      <c r="V24" s="285">
        <v>0</v>
      </c>
      <c r="W24" s="285"/>
      <c r="X24" s="285">
        <v>0</v>
      </c>
      <c r="Y24" s="285"/>
      <c r="Z24" s="285" t="s">
        <v>604</v>
      </c>
      <c r="AA24" s="285"/>
      <c r="AB24" s="285">
        <v>0</v>
      </c>
      <c r="AC24" s="285">
        <v>2.7086749119999998</v>
      </c>
    </row>
    <row r="25" spans="1:34" s="279" customFormat="1" ht="24" customHeight="1" x14ac:dyDescent="0.25">
      <c r="A25" s="286" t="s">
        <v>187</v>
      </c>
      <c r="B25" s="287" t="s">
        <v>186</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604</v>
      </c>
      <c r="AA25" s="285"/>
      <c r="AB25" s="285">
        <v>0</v>
      </c>
      <c r="AC25" s="285">
        <v>0</v>
      </c>
    </row>
    <row r="26" spans="1:34" s="279" customFormat="1" x14ac:dyDescent="0.25">
      <c r="A26" s="286" t="s">
        <v>185</v>
      </c>
      <c r="B26" s="287" t="s">
        <v>184</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604</v>
      </c>
      <c r="AA26" s="285"/>
      <c r="AB26" s="285">
        <v>0</v>
      </c>
      <c r="AC26" s="285">
        <v>0</v>
      </c>
    </row>
    <row r="27" spans="1:34" s="279" customFormat="1" ht="38.25" customHeight="1" x14ac:dyDescent="0.25">
      <c r="A27" s="286" t="s">
        <v>183</v>
      </c>
      <c r="B27" s="287" t="s">
        <v>430</v>
      </c>
      <c r="C27" s="285"/>
      <c r="D27" s="285"/>
      <c r="E27" s="285"/>
      <c r="F27" s="285"/>
      <c r="G27" s="285">
        <v>0.92453389999999991</v>
      </c>
      <c r="H27" s="285">
        <v>0</v>
      </c>
      <c r="I27" s="285"/>
      <c r="J27" s="285">
        <v>2.2772257599999999</v>
      </c>
      <c r="K27" s="285"/>
      <c r="L27" s="285">
        <v>0</v>
      </c>
      <c r="M27" s="285"/>
      <c r="N27" s="285">
        <v>0</v>
      </c>
      <c r="O27" s="285"/>
      <c r="P27" s="285">
        <v>0</v>
      </c>
      <c r="Q27" s="285"/>
      <c r="R27" s="285">
        <v>0</v>
      </c>
      <c r="S27" s="285"/>
      <c r="T27" s="285">
        <v>0</v>
      </c>
      <c r="U27" s="285"/>
      <c r="V27" s="285">
        <v>0</v>
      </c>
      <c r="W27" s="285"/>
      <c r="X27" s="285">
        <v>0</v>
      </c>
      <c r="Y27" s="285"/>
      <c r="Z27" s="285" t="s">
        <v>604</v>
      </c>
      <c r="AA27" s="285"/>
      <c r="AB27" s="285">
        <v>0</v>
      </c>
      <c r="AC27" s="285">
        <v>2.2772257599999999</v>
      </c>
    </row>
    <row r="28" spans="1:34" s="279" customFormat="1" x14ac:dyDescent="0.25">
      <c r="A28" s="286" t="s">
        <v>182</v>
      </c>
      <c r="B28" s="287" t="s">
        <v>181</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4" s="279" customFormat="1" x14ac:dyDescent="0.25">
      <c r="A29" s="286" t="s">
        <v>180</v>
      </c>
      <c r="B29" s="288" t="s">
        <v>179</v>
      </c>
      <c r="C29" s="285"/>
      <c r="D29" s="285"/>
      <c r="E29" s="285"/>
      <c r="F29" s="285"/>
      <c r="G29" s="285">
        <v>0.18490677999999994</v>
      </c>
      <c r="H29" s="285">
        <v>0</v>
      </c>
      <c r="I29" s="285"/>
      <c r="J29" s="285">
        <v>0.43144915199999989</v>
      </c>
      <c r="K29" s="285"/>
      <c r="L29" s="285">
        <v>0</v>
      </c>
      <c r="M29" s="285"/>
      <c r="N29" s="285">
        <v>0</v>
      </c>
      <c r="O29" s="285"/>
      <c r="P29" s="285">
        <v>0</v>
      </c>
      <c r="Q29" s="285"/>
      <c r="R29" s="285">
        <v>0</v>
      </c>
      <c r="S29" s="285"/>
      <c r="T29" s="285">
        <v>0</v>
      </c>
      <c r="U29" s="285"/>
      <c r="V29" s="285">
        <v>0</v>
      </c>
      <c r="W29" s="285"/>
      <c r="X29" s="285">
        <v>0</v>
      </c>
      <c r="Y29" s="285"/>
      <c r="Z29" s="285" t="s">
        <v>604</v>
      </c>
      <c r="AA29" s="285"/>
      <c r="AB29" s="285">
        <v>0</v>
      </c>
      <c r="AC29" s="285">
        <v>0.43144915199999989</v>
      </c>
    </row>
    <row r="30" spans="1:34" s="279" customFormat="1" ht="47.25" x14ac:dyDescent="0.25">
      <c r="A30" s="283" t="s">
        <v>64</v>
      </c>
      <c r="B30" s="284" t="s">
        <v>178</v>
      </c>
      <c r="C30" s="285">
        <v>3.3418101318601416</v>
      </c>
      <c r="D30" s="285">
        <v>3.20175966</v>
      </c>
      <c r="E30" s="285">
        <v>3.20175966</v>
      </c>
      <c r="F30" s="285">
        <v>0.90874950999999982</v>
      </c>
      <c r="G30" s="285">
        <v>2.2930101500000002</v>
      </c>
      <c r="H30" s="285">
        <v>0</v>
      </c>
      <c r="I30" s="285"/>
      <c r="J30" s="285">
        <v>0.90874951000000015</v>
      </c>
      <c r="K30" s="285"/>
      <c r="L30" s="285">
        <v>0</v>
      </c>
      <c r="M30" s="285"/>
      <c r="N30" s="285">
        <v>0</v>
      </c>
      <c r="O30" s="285"/>
      <c r="P30" s="285">
        <v>0</v>
      </c>
      <c r="Q30" s="285"/>
      <c r="R30" s="285">
        <v>0</v>
      </c>
      <c r="S30" s="285"/>
      <c r="T30" s="285">
        <v>0</v>
      </c>
      <c r="U30" s="285"/>
      <c r="V30" s="285">
        <v>0</v>
      </c>
      <c r="W30" s="285"/>
      <c r="X30" s="285">
        <v>0</v>
      </c>
      <c r="Y30" s="285"/>
      <c r="Z30" s="285" t="s">
        <v>604</v>
      </c>
      <c r="AA30" s="285"/>
      <c r="AB30" s="285">
        <v>0</v>
      </c>
      <c r="AC30" s="285">
        <v>0.90874951000000015</v>
      </c>
    </row>
    <row r="31" spans="1:34" s="279" customFormat="1" x14ac:dyDescent="0.25">
      <c r="A31" s="283" t="s">
        <v>177</v>
      </c>
      <c r="B31" s="287" t="s">
        <v>176</v>
      </c>
      <c r="C31" s="285">
        <v>3.2232015912851417</v>
      </c>
      <c r="D31" s="285">
        <v>3.08177966</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4" s="279" customFormat="1" ht="31.5" x14ac:dyDescent="0.25">
      <c r="A32" s="283" t="s">
        <v>175</v>
      </c>
      <c r="B32" s="287" t="s">
        <v>174</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79" customFormat="1" x14ac:dyDescent="0.25">
      <c r="A33" s="283" t="s">
        <v>173</v>
      </c>
      <c r="B33" s="287" t="s">
        <v>172</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9" customFormat="1" x14ac:dyDescent="0.25">
      <c r="A34" s="283" t="s">
        <v>171</v>
      </c>
      <c r="B34" s="287" t="s">
        <v>170</v>
      </c>
      <c r="C34" s="285">
        <v>0.11860854057500002</v>
      </c>
      <c r="D34" s="285">
        <v>0.11998</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9" customFormat="1" ht="48" customHeight="1"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279" customFormat="1" ht="44.25" customHeight="1" x14ac:dyDescent="0.25">
      <c r="A36" s="286" t="s">
        <v>168</v>
      </c>
      <c r="B36" s="287" t="s">
        <v>573</v>
      </c>
      <c r="C36" s="285"/>
      <c r="D36" s="285"/>
      <c r="E36" s="285"/>
      <c r="F36" s="285"/>
      <c r="G36" s="285">
        <v>0</v>
      </c>
      <c r="H36" s="285">
        <v>0</v>
      </c>
      <c r="I36" s="289" t="s">
        <v>607</v>
      </c>
      <c r="J36" s="285">
        <v>0</v>
      </c>
      <c r="K36" s="285" t="s">
        <v>607</v>
      </c>
      <c r="L36" s="285">
        <v>0</v>
      </c>
      <c r="M36" s="289" t="s">
        <v>607</v>
      </c>
      <c r="N36" s="285">
        <v>0</v>
      </c>
      <c r="O36" s="285" t="s">
        <v>607</v>
      </c>
      <c r="P36" s="285">
        <v>0</v>
      </c>
      <c r="Q36" s="289" t="s">
        <v>607</v>
      </c>
      <c r="R36" s="285">
        <v>0</v>
      </c>
      <c r="S36" s="285" t="s">
        <v>607</v>
      </c>
      <c r="T36" s="285">
        <v>0</v>
      </c>
      <c r="U36" s="289" t="s">
        <v>607</v>
      </c>
      <c r="V36" s="285">
        <v>0</v>
      </c>
      <c r="W36" s="285" t="s">
        <v>607</v>
      </c>
      <c r="X36" s="285">
        <v>0</v>
      </c>
      <c r="Y36" s="289" t="s">
        <v>607</v>
      </c>
      <c r="Z36" s="285" t="s">
        <v>604</v>
      </c>
      <c r="AA36" s="285" t="s">
        <v>604</v>
      </c>
      <c r="AB36" s="285">
        <v>0</v>
      </c>
      <c r="AC36" s="285">
        <v>0</v>
      </c>
    </row>
    <row r="37" spans="1:29" s="279" customFormat="1" ht="31.5" x14ac:dyDescent="0.25">
      <c r="A37" s="286" t="s">
        <v>167</v>
      </c>
      <c r="B37" s="290" t="s">
        <v>571</v>
      </c>
      <c r="C37" s="285"/>
      <c r="D37" s="285"/>
      <c r="E37" s="285"/>
      <c r="F37" s="285"/>
      <c r="G37" s="285">
        <v>0</v>
      </c>
      <c r="H37" s="285">
        <v>0</v>
      </c>
      <c r="I37" s="289" t="s">
        <v>607</v>
      </c>
      <c r="J37" s="285">
        <v>0</v>
      </c>
      <c r="K37" s="285" t="s">
        <v>607</v>
      </c>
      <c r="L37" s="285">
        <v>0</v>
      </c>
      <c r="M37" s="289" t="s">
        <v>607</v>
      </c>
      <c r="N37" s="285">
        <v>0</v>
      </c>
      <c r="O37" s="285" t="s">
        <v>607</v>
      </c>
      <c r="P37" s="285">
        <v>0</v>
      </c>
      <c r="Q37" s="289" t="s">
        <v>607</v>
      </c>
      <c r="R37" s="285">
        <v>0</v>
      </c>
      <c r="S37" s="285" t="s">
        <v>607</v>
      </c>
      <c r="T37" s="285">
        <v>0</v>
      </c>
      <c r="U37" s="289" t="s">
        <v>607</v>
      </c>
      <c r="V37" s="285">
        <v>0</v>
      </c>
      <c r="W37" s="285" t="s">
        <v>607</v>
      </c>
      <c r="X37" s="285">
        <v>0</v>
      </c>
      <c r="Y37" s="289" t="s">
        <v>607</v>
      </c>
      <c r="Z37" s="285" t="s">
        <v>604</v>
      </c>
      <c r="AA37" s="285" t="s">
        <v>604</v>
      </c>
      <c r="AB37" s="285">
        <v>0</v>
      </c>
      <c r="AC37" s="285">
        <v>0</v>
      </c>
    </row>
    <row r="38" spans="1:29" s="279" customFormat="1" x14ac:dyDescent="0.25">
      <c r="A38" s="286" t="s">
        <v>166</v>
      </c>
      <c r="B38" s="290" t="s">
        <v>157</v>
      </c>
      <c r="C38" s="285"/>
      <c r="D38" s="285"/>
      <c r="E38" s="285"/>
      <c r="F38" s="285"/>
      <c r="G38" s="285">
        <v>0</v>
      </c>
      <c r="H38" s="285">
        <v>0</v>
      </c>
      <c r="I38" s="289" t="s">
        <v>607</v>
      </c>
      <c r="J38" s="285">
        <v>0</v>
      </c>
      <c r="K38" s="285" t="s">
        <v>607</v>
      </c>
      <c r="L38" s="285">
        <v>0</v>
      </c>
      <c r="M38" s="289" t="s">
        <v>607</v>
      </c>
      <c r="N38" s="285">
        <v>0</v>
      </c>
      <c r="O38" s="285" t="s">
        <v>607</v>
      </c>
      <c r="P38" s="285">
        <v>0</v>
      </c>
      <c r="Q38" s="289" t="s">
        <v>607</v>
      </c>
      <c r="R38" s="285">
        <v>0</v>
      </c>
      <c r="S38" s="285" t="s">
        <v>607</v>
      </c>
      <c r="T38" s="285">
        <v>0</v>
      </c>
      <c r="U38" s="289" t="s">
        <v>607</v>
      </c>
      <c r="V38" s="285">
        <v>0</v>
      </c>
      <c r="W38" s="285" t="s">
        <v>607</v>
      </c>
      <c r="X38" s="285">
        <v>0</v>
      </c>
      <c r="Y38" s="289" t="s">
        <v>607</v>
      </c>
      <c r="Z38" s="285" t="s">
        <v>604</v>
      </c>
      <c r="AA38" s="285" t="s">
        <v>604</v>
      </c>
      <c r="AB38" s="285">
        <v>0</v>
      </c>
      <c r="AC38" s="285">
        <v>0</v>
      </c>
    </row>
    <row r="39" spans="1:29" s="279" customFormat="1" x14ac:dyDescent="0.25">
      <c r="A39" s="286" t="s">
        <v>165</v>
      </c>
      <c r="B39" s="287" t="s">
        <v>572</v>
      </c>
      <c r="C39" s="285"/>
      <c r="D39" s="285"/>
      <c r="E39" s="285"/>
      <c r="F39" s="285"/>
      <c r="G39" s="285">
        <v>0</v>
      </c>
      <c r="H39" s="285">
        <v>0</v>
      </c>
      <c r="I39" s="289" t="s">
        <v>607</v>
      </c>
      <c r="J39" s="285">
        <v>0</v>
      </c>
      <c r="K39" s="285" t="s">
        <v>607</v>
      </c>
      <c r="L39" s="285">
        <v>0</v>
      </c>
      <c r="M39" s="289" t="s">
        <v>607</v>
      </c>
      <c r="N39" s="285">
        <v>0</v>
      </c>
      <c r="O39" s="285" t="s">
        <v>607</v>
      </c>
      <c r="P39" s="285">
        <v>0</v>
      </c>
      <c r="Q39" s="289" t="s">
        <v>607</v>
      </c>
      <c r="R39" s="285">
        <v>0</v>
      </c>
      <c r="S39" s="285" t="s">
        <v>607</v>
      </c>
      <c r="T39" s="285">
        <v>0</v>
      </c>
      <c r="U39" s="289" t="s">
        <v>607</v>
      </c>
      <c r="V39" s="285">
        <v>0</v>
      </c>
      <c r="W39" s="285" t="s">
        <v>607</v>
      </c>
      <c r="X39" s="285">
        <v>0</v>
      </c>
      <c r="Y39" s="289" t="s">
        <v>607</v>
      </c>
      <c r="Z39" s="285" t="s">
        <v>604</v>
      </c>
      <c r="AA39" s="285" t="s">
        <v>604</v>
      </c>
      <c r="AB39" s="285">
        <v>0</v>
      </c>
      <c r="AC39" s="285">
        <v>0</v>
      </c>
    </row>
    <row r="40" spans="1:29" s="279" customFormat="1" x14ac:dyDescent="0.25">
      <c r="A40" s="286" t="s">
        <v>164</v>
      </c>
      <c r="B40" s="287" t="s">
        <v>574</v>
      </c>
      <c r="C40" s="285"/>
      <c r="D40" s="285"/>
      <c r="E40" s="285"/>
      <c r="F40" s="285"/>
      <c r="G40" s="285">
        <v>0</v>
      </c>
      <c r="H40" s="285">
        <v>0</v>
      </c>
      <c r="I40" s="289" t="s">
        <v>607</v>
      </c>
      <c r="J40" s="285">
        <v>0</v>
      </c>
      <c r="K40" s="285" t="s">
        <v>607</v>
      </c>
      <c r="L40" s="285">
        <v>0</v>
      </c>
      <c r="M40" s="289" t="s">
        <v>607</v>
      </c>
      <c r="N40" s="285">
        <v>0</v>
      </c>
      <c r="O40" s="285" t="s">
        <v>607</v>
      </c>
      <c r="P40" s="285">
        <v>0</v>
      </c>
      <c r="Q40" s="289" t="s">
        <v>607</v>
      </c>
      <c r="R40" s="285">
        <v>0</v>
      </c>
      <c r="S40" s="285" t="s">
        <v>607</v>
      </c>
      <c r="T40" s="285">
        <v>0</v>
      </c>
      <c r="U40" s="289" t="s">
        <v>607</v>
      </c>
      <c r="V40" s="285">
        <v>0</v>
      </c>
      <c r="W40" s="285" t="s">
        <v>607</v>
      </c>
      <c r="X40" s="285">
        <v>0</v>
      </c>
      <c r="Y40" s="289" t="s">
        <v>607</v>
      </c>
      <c r="Z40" s="285" t="s">
        <v>604</v>
      </c>
      <c r="AA40" s="285" t="s">
        <v>604</v>
      </c>
      <c r="AB40" s="285">
        <v>0</v>
      </c>
      <c r="AC40" s="285">
        <v>0</v>
      </c>
    </row>
    <row r="41" spans="1:29" s="279" customFormat="1" x14ac:dyDescent="0.25">
      <c r="A41" s="286" t="s">
        <v>163</v>
      </c>
      <c r="B41" s="287" t="s">
        <v>575</v>
      </c>
      <c r="C41" s="285"/>
      <c r="D41" s="285"/>
      <c r="E41" s="285"/>
      <c r="F41" s="285"/>
      <c r="G41" s="285">
        <v>0</v>
      </c>
      <c r="H41" s="285">
        <v>0</v>
      </c>
      <c r="I41" s="289" t="s">
        <v>607</v>
      </c>
      <c r="J41" s="285">
        <v>0</v>
      </c>
      <c r="K41" s="285" t="s">
        <v>607</v>
      </c>
      <c r="L41" s="285">
        <v>0</v>
      </c>
      <c r="M41" s="289" t="s">
        <v>607</v>
      </c>
      <c r="N41" s="285">
        <v>0</v>
      </c>
      <c r="O41" s="285" t="s">
        <v>607</v>
      </c>
      <c r="P41" s="285">
        <v>0</v>
      </c>
      <c r="Q41" s="289" t="s">
        <v>607</v>
      </c>
      <c r="R41" s="285">
        <v>0</v>
      </c>
      <c r="S41" s="285" t="s">
        <v>607</v>
      </c>
      <c r="T41" s="285">
        <v>0</v>
      </c>
      <c r="U41" s="289" t="s">
        <v>607</v>
      </c>
      <c r="V41" s="285">
        <v>0</v>
      </c>
      <c r="W41" s="285" t="s">
        <v>607</v>
      </c>
      <c r="X41" s="285">
        <v>0</v>
      </c>
      <c r="Y41" s="289" t="s">
        <v>607</v>
      </c>
      <c r="Z41" s="285" t="s">
        <v>604</v>
      </c>
      <c r="AA41" s="285" t="s">
        <v>604</v>
      </c>
      <c r="AB41" s="285">
        <v>0</v>
      </c>
      <c r="AC41" s="285">
        <v>0</v>
      </c>
    </row>
    <row r="42" spans="1:29" s="279" customFormat="1" x14ac:dyDescent="0.25">
      <c r="A42" s="286" t="s">
        <v>162</v>
      </c>
      <c r="B42" s="287" t="s">
        <v>576</v>
      </c>
      <c r="C42" s="285"/>
      <c r="D42" s="285"/>
      <c r="E42" s="285"/>
      <c r="F42" s="285"/>
      <c r="G42" s="285">
        <v>0</v>
      </c>
      <c r="H42" s="285">
        <v>0</v>
      </c>
      <c r="I42" s="289" t="s">
        <v>607</v>
      </c>
      <c r="J42" s="285">
        <v>0</v>
      </c>
      <c r="K42" s="285" t="s">
        <v>607</v>
      </c>
      <c r="L42" s="285">
        <v>0</v>
      </c>
      <c r="M42" s="289" t="s">
        <v>607</v>
      </c>
      <c r="N42" s="285">
        <v>0</v>
      </c>
      <c r="O42" s="285" t="s">
        <v>607</v>
      </c>
      <c r="P42" s="285">
        <v>0</v>
      </c>
      <c r="Q42" s="289" t="s">
        <v>607</v>
      </c>
      <c r="R42" s="285">
        <v>0</v>
      </c>
      <c r="S42" s="285" t="s">
        <v>607</v>
      </c>
      <c r="T42" s="285">
        <v>0</v>
      </c>
      <c r="U42" s="289" t="s">
        <v>607</v>
      </c>
      <c r="V42" s="285">
        <v>0</v>
      </c>
      <c r="W42" s="285" t="s">
        <v>607</v>
      </c>
      <c r="X42" s="285">
        <v>0</v>
      </c>
      <c r="Y42" s="289" t="s">
        <v>607</v>
      </c>
      <c r="Z42" s="285" t="s">
        <v>604</v>
      </c>
      <c r="AA42" s="285" t="s">
        <v>604</v>
      </c>
      <c r="AB42" s="285">
        <v>0</v>
      </c>
      <c r="AC42" s="285">
        <v>0</v>
      </c>
    </row>
    <row r="43" spans="1:29" s="279" customFormat="1" x14ac:dyDescent="0.25">
      <c r="A43" s="286" t="s">
        <v>577</v>
      </c>
      <c r="B43" s="287" t="s">
        <v>578</v>
      </c>
      <c r="C43" s="285"/>
      <c r="D43" s="285"/>
      <c r="E43" s="285"/>
      <c r="F43" s="285"/>
      <c r="G43" s="285">
        <v>0</v>
      </c>
      <c r="H43" s="285">
        <v>0</v>
      </c>
      <c r="I43" s="289" t="s">
        <v>607</v>
      </c>
      <c r="J43" s="285">
        <v>0</v>
      </c>
      <c r="K43" s="285" t="s">
        <v>607</v>
      </c>
      <c r="L43" s="285">
        <v>0</v>
      </c>
      <c r="M43" s="289" t="s">
        <v>607</v>
      </c>
      <c r="N43" s="285">
        <v>0</v>
      </c>
      <c r="O43" s="285" t="s">
        <v>607</v>
      </c>
      <c r="P43" s="285">
        <v>0</v>
      </c>
      <c r="Q43" s="289" t="s">
        <v>607</v>
      </c>
      <c r="R43" s="285">
        <v>0</v>
      </c>
      <c r="S43" s="285" t="s">
        <v>607</v>
      </c>
      <c r="T43" s="285">
        <v>0</v>
      </c>
      <c r="U43" s="289" t="s">
        <v>607</v>
      </c>
      <c r="V43" s="285">
        <v>0</v>
      </c>
      <c r="W43" s="285" t="s">
        <v>607</v>
      </c>
      <c r="X43" s="285">
        <v>0</v>
      </c>
      <c r="Y43" s="289" t="s">
        <v>607</v>
      </c>
      <c r="Z43" s="285" t="s">
        <v>604</v>
      </c>
      <c r="AA43" s="285" t="s">
        <v>604</v>
      </c>
      <c r="AB43" s="285">
        <v>0</v>
      </c>
      <c r="AC43" s="285">
        <v>0</v>
      </c>
    </row>
    <row r="44" spans="1:29" s="279" customFormat="1" x14ac:dyDescent="0.25">
      <c r="A44" s="286" t="s">
        <v>579</v>
      </c>
      <c r="B44" s="287" t="s">
        <v>580</v>
      </c>
      <c r="C44" s="285"/>
      <c r="D44" s="285"/>
      <c r="E44" s="285"/>
      <c r="F44" s="285"/>
      <c r="G44" s="285">
        <v>0</v>
      </c>
      <c r="H44" s="285">
        <v>0</v>
      </c>
      <c r="I44" s="289" t="s">
        <v>607</v>
      </c>
      <c r="J44" s="285">
        <v>0</v>
      </c>
      <c r="K44" s="285" t="s">
        <v>607</v>
      </c>
      <c r="L44" s="285">
        <v>0</v>
      </c>
      <c r="M44" s="289" t="s">
        <v>607</v>
      </c>
      <c r="N44" s="285">
        <v>0</v>
      </c>
      <c r="O44" s="285" t="s">
        <v>607</v>
      </c>
      <c r="P44" s="285">
        <v>0</v>
      </c>
      <c r="Q44" s="289" t="s">
        <v>607</v>
      </c>
      <c r="R44" s="285">
        <v>0</v>
      </c>
      <c r="S44" s="285" t="s">
        <v>607</v>
      </c>
      <c r="T44" s="285">
        <v>0</v>
      </c>
      <c r="U44" s="289" t="s">
        <v>607</v>
      </c>
      <c r="V44" s="285">
        <v>0</v>
      </c>
      <c r="W44" s="285" t="s">
        <v>607</v>
      </c>
      <c r="X44" s="285">
        <v>0</v>
      </c>
      <c r="Y44" s="289" t="s">
        <v>607</v>
      </c>
      <c r="Z44" s="285" t="s">
        <v>604</v>
      </c>
      <c r="AA44" s="285" t="s">
        <v>604</v>
      </c>
      <c r="AB44" s="285">
        <v>0</v>
      </c>
      <c r="AC44" s="285">
        <v>0</v>
      </c>
    </row>
    <row r="45" spans="1:29" s="279" customFormat="1" x14ac:dyDescent="0.25">
      <c r="A45" s="286" t="s">
        <v>581</v>
      </c>
      <c r="B45" s="287" t="s">
        <v>582</v>
      </c>
      <c r="C45" s="285"/>
      <c r="D45" s="285"/>
      <c r="E45" s="285"/>
      <c r="F45" s="285"/>
      <c r="G45" s="285">
        <v>0</v>
      </c>
      <c r="H45" s="285">
        <v>0</v>
      </c>
      <c r="I45" s="289" t="s">
        <v>607</v>
      </c>
      <c r="J45" s="285">
        <v>0</v>
      </c>
      <c r="K45" s="285" t="s">
        <v>607</v>
      </c>
      <c r="L45" s="285">
        <v>0</v>
      </c>
      <c r="M45" s="289" t="s">
        <v>607</v>
      </c>
      <c r="N45" s="285">
        <v>0</v>
      </c>
      <c r="O45" s="285" t="s">
        <v>607</v>
      </c>
      <c r="P45" s="285">
        <v>0</v>
      </c>
      <c r="Q45" s="289" t="s">
        <v>607</v>
      </c>
      <c r="R45" s="285">
        <v>0</v>
      </c>
      <c r="S45" s="285" t="s">
        <v>607</v>
      </c>
      <c r="T45" s="285">
        <v>0</v>
      </c>
      <c r="U45" s="289" t="s">
        <v>607</v>
      </c>
      <c r="V45" s="285">
        <v>0</v>
      </c>
      <c r="W45" s="285" t="s">
        <v>607</v>
      </c>
      <c r="X45" s="285">
        <v>0</v>
      </c>
      <c r="Y45" s="289" t="s">
        <v>607</v>
      </c>
      <c r="Z45" s="285" t="s">
        <v>604</v>
      </c>
      <c r="AA45" s="285" t="s">
        <v>604</v>
      </c>
      <c r="AB45" s="285">
        <v>0</v>
      </c>
      <c r="AC45" s="285">
        <v>0</v>
      </c>
    </row>
    <row r="46" spans="1:29" s="279" customFormat="1" x14ac:dyDescent="0.25">
      <c r="A46" s="286" t="s">
        <v>583</v>
      </c>
      <c r="B46" s="287" t="s">
        <v>584</v>
      </c>
      <c r="C46" s="285"/>
      <c r="D46" s="285"/>
      <c r="E46" s="285"/>
      <c r="F46" s="285"/>
      <c r="G46" s="285">
        <v>0</v>
      </c>
      <c r="H46" s="285">
        <v>0</v>
      </c>
      <c r="I46" s="289" t="s">
        <v>607</v>
      </c>
      <c r="J46" s="285">
        <v>0</v>
      </c>
      <c r="K46" s="285" t="s">
        <v>607</v>
      </c>
      <c r="L46" s="285">
        <v>0</v>
      </c>
      <c r="M46" s="289" t="s">
        <v>607</v>
      </c>
      <c r="N46" s="285">
        <v>0</v>
      </c>
      <c r="O46" s="285" t="s">
        <v>607</v>
      </c>
      <c r="P46" s="285">
        <v>0</v>
      </c>
      <c r="Q46" s="289" t="s">
        <v>607</v>
      </c>
      <c r="R46" s="285">
        <v>0</v>
      </c>
      <c r="S46" s="285" t="s">
        <v>607</v>
      </c>
      <c r="T46" s="285">
        <v>0</v>
      </c>
      <c r="U46" s="289" t="s">
        <v>607</v>
      </c>
      <c r="V46" s="285">
        <v>0</v>
      </c>
      <c r="W46" s="285" t="s">
        <v>607</v>
      </c>
      <c r="X46" s="285">
        <v>0</v>
      </c>
      <c r="Y46" s="289" t="s">
        <v>607</v>
      </c>
      <c r="Z46" s="285" t="s">
        <v>604</v>
      </c>
      <c r="AA46" s="285" t="s">
        <v>604</v>
      </c>
      <c r="AB46" s="285">
        <v>0</v>
      </c>
      <c r="AC46" s="285">
        <v>0</v>
      </c>
    </row>
    <row r="47" spans="1:29" s="279"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s="279" customFormat="1" ht="33.75" customHeight="1" x14ac:dyDescent="0.25">
      <c r="A48" s="286" t="s">
        <v>160</v>
      </c>
      <c r="B48" s="287" t="s">
        <v>573</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604</v>
      </c>
      <c r="AA48" s="285"/>
      <c r="AB48" s="285">
        <v>0</v>
      </c>
      <c r="AC48" s="285">
        <v>0</v>
      </c>
    </row>
    <row r="49" spans="1:29" s="279" customFormat="1" ht="31.5" x14ac:dyDescent="0.25">
      <c r="A49" s="286" t="s">
        <v>159</v>
      </c>
      <c r="B49" s="290" t="s">
        <v>571</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604</v>
      </c>
      <c r="AA49" s="285"/>
      <c r="AB49" s="285">
        <v>0</v>
      </c>
      <c r="AC49" s="285">
        <v>0</v>
      </c>
    </row>
    <row r="50" spans="1:29" s="279" customFormat="1" x14ac:dyDescent="0.25">
      <c r="A50" s="286" t="s">
        <v>158</v>
      </c>
      <c r="B50" s="290" t="s">
        <v>157</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604</v>
      </c>
      <c r="AA50" s="285"/>
      <c r="AB50" s="285">
        <v>0</v>
      </c>
      <c r="AC50" s="285">
        <v>0</v>
      </c>
    </row>
    <row r="51" spans="1:29" s="279" customFormat="1" ht="31.5" x14ac:dyDescent="0.25">
      <c r="A51" s="286" t="s">
        <v>156</v>
      </c>
      <c r="B51" s="287" t="s">
        <v>155</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604</v>
      </c>
      <c r="AA51" s="285"/>
      <c r="AB51" s="285">
        <v>0</v>
      </c>
      <c r="AC51" s="285">
        <v>0</v>
      </c>
    </row>
    <row r="52" spans="1:29" s="279" customFormat="1" ht="31.5" x14ac:dyDescent="0.25">
      <c r="A52" s="286" t="s">
        <v>154</v>
      </c>
      <c r="B52" s="287" t="s">
        <v>153</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604</v>
      </c>
      <c r="AA52" s="285"/>
      <c r="AB52" s="285">
        <v>0</v>
      </c>
      <c r="AC52" s="285">
        <v>0</v>
      </c>
    </row>
    <row r="53" spans="1:29" s="279" customFormat="1" x14ac:dyDescent="0.25">
      <c r="A53" s="286" t="s">
        <v>152</v>
      </c>
      <c r="B53" s="287" t="s">
        <v>151</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604</v>
      </c>
      <c r="AA53" s="285"/>
      <c r="AB53" s="285">
        <v>0</v>
      </c>
      <c r="AC53" s="285">
        <v>0</v>
      </c>
    </row>
    <row r="54" spans="1:29" s="279" customFormat="1" x14ac:dyDescent="0.25">
      <c r="A54" s="286" t="s">
        <v>150</v>
      </c>
      <c r="B54" s="287" t="s">
        <v>574</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604</v>
      </c>
      <c r="AA54" s="285"/>
      <c r="AB54" s="285">
        <v>0</v>
      </c>
      <c r="AC54" s="285">
        <v>0</v>
      </c>
    </row>
    <row r="55" spans="1:29" s="279" customFormat="1" x14ac:dyDescent="0.25">
      <c r="A55" s="286" t="s">
        <v>585</v>
      </c>
      <c r="B55" s="287" t="s">
        <v>575</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604</v>
      </c>
      <c r="AA55" s="285"/>
      <c r="AB55" s="285">
        <v>0</v>
      </c>
      <c r="AC55" s="285">
        <v>0</v>
      </c>
    </row>
    <row r="56" spans="1:29" s="279" customFormat="1" x14ac:dyDescent="0.25">
      <c r="A56" s="286" t="s">
        <v>586</v>
      </c>
      <c r="B56" s="287" t="s">
        <v>576</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604</v>
      </c>
      <c r="AA56" s="285"/>
      <c r="AB56" s="285">
        <v>0</v>
      </c>
      <c r="AC56" s="285">
        <v>0</v>
      </c>
    </row>
    <row r="57" spans="1:29" s="279" customFormat="1" x14ac:dyDescent="0.25">
      <c r="A57" s="286" t="s">
        <v>587</v>
      </c>
      <c r="B57" s="287" t="s">
        <v>578</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604</v>
      </c>
      <c r="AA57" s="285"/>
      <c r="AB57" s="285">
        <v>0</v>
      </c>
      <c r="AC57" s="285">
        <v>0</v>
      </c>
    </row>
    <row r="58" spans="1:29" s="279" customFormat="1" x14ac:dyDescent="0.25">
      <c r="A58" s="286" t="s">
        <v>588</v>
      </c>
      <c r="B58" s="287" t="s">
        <v>580</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604</v>
      </c>
      <c r="AA58" s="285"/>
      <c r="AB58" s="285">
        <v>0</v>
      </c>
      <c r="AC58" s="285">
        <v>0</v>
      </c>
    </row>
    <row r="59" spans="1:29" s="279" customFormat="1" x14ac:dyDescent="0.25">
      <c r="A59" s="286" t="s">
        <v>589</v>
      </c>
      <c r="B59" s="287" t="s">
        <v>582</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604</v>
      </c>
      <c r="AA59" s="285"/>
      <c r="AB59" s="285">
        <v>0</v>
      </c>
      <c r="AC59" s="285">
        <v>0</v>
      </c>
    </row>
    <row r="60" spans="1:29" s="279" customFormat="1" x14ac:dyDescent="0.25">
      <c r="A60" s="286" t="s">
        <v>590</v>
      </c>
      <c r="B60" s="287" t="s">
        <v>584</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604</v>
      </c>
      <c r="AA60" s="285"/>
      <c r="AB60" s="285">
        <v>0</v>
      </c>
      <c r="AC60" s="285">
        <v>0</v>
      </c>
    </row>
    <row r="61" spans="1:29" s="279" customFormat="1" ht="35.25" customHeight="1"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279" customFormat="1" x14ac:dyDescent="0.25">
      <c r="A62" s="286" t="s">
        <v>148</v>
      </c>
      <c r="B62" s="287" t="s">
        <v>147</v>
      </c>
      <c r="C62" s="285">
        <v>3.3418101318601416</v>
      </c>
      <c r="D62" s="285">
        <v>3.20175966</v>
      </c>
      <c r="E62" s="285"/>
      <c r="F62" s="285"/>
      <c r="G62" s="285">
        <v>0</v>
      </c>
      <c r="H62" s="285">
        <v>0</v>
      </c>
      <c r="I62" s="285"/>
      <c r="J62" s="285">
        <v>0</v>
      </c>
      <c r="K62" s="285"/>
      <c r="L62" s="285">
        <v>0</v>
      </c>
      <c r="M62" s="285"/>
      <c r="N62" s="285">
        <v>0</v>
      </c>
      <c r="O62" s="285"/>
      <c r="P62" s="285">
        <v>0</v>
      </c>
      <c r="Q62" s="285"/>
      <c r="R62" s="285">
        <v>0</v>
      </c>
      <c r="S62" s="285"/>
      <c r="T62" s="285">
        <v>0</v>
      </c>
      <c r="U62" s="285"/>
      <c r="V62" s="285">
        <v>0</v>
      </c>
      <c r="W62" s="285"/>
      <c r="X62" s="285">
        <v>0</v>
      </c>
      <c r="Y62" s="285"/>
      <c r="Z62" s="285" t="s">
        <v>604</v>
      </c>
      <c r="AA62" s="285"/>
      <c r="AB62" s="285">
        <v>0</v>
      </c>
      <c r="AC62" s="285">
        <v>0</v>
      </c>
    </row>
    <row r="63" spans="1:29" s="279" customFormat="1" x14ac:dyDescent="0.25">
      <c r="A63" s="286" t="s">
        <v>146</v>
      </c>
      <c r="B63" s="290" t="s">
        <v>140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604</v>
      </c>
      <c r="AA63" s="285"/>
      <c r="AB63" s="285">
        <v>0</v>
      </c>
      <c r="AC63" s="285">
        <v>0</v>
      </c>
    </row>
    <row r="64" spans="1:29" s="279" customFormat="1" x14ac:dyDescent="0.25">
      <c r="A64" s="286" t="s">
        <v>145</v>
      </c>
      <c r="B64" s="287" t="s">
        <v>139</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604</v>
      </c>
      <c r="AA64" s="285"/>
      <c r="AB64" s="285">
        <v>0</v>
      </c>
      <c r="AC64" s="285">
        <v>0</v>
      </c>
    </row>
    <row r="65" spans="1:29" s="279" customFormat="1" x14ac:dyDescent="0.25">
      <c r="A65" s="286" t="s">
        <v>144</v>
      </c>
      <c r="B65" s="290" t="s">
        <v>138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604</v>
      </c>
      <c r="AA65" s="285"/>
      <c r="AB65" s="285">
        <v>0</v>
      </c>
      <c r="AC65" s="285">
        <v>0</v>
      </c>
    </row>
    <row r="66" spans="1:29" s="279" customFormat="1" x14ac:dyDescent="0.25">
      <c r="A66" s="286" t="s">
        <v>143</v>
      </c>
      <c r="B66" s="290" t="s">
        <v>137</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604</v>
      </c>
      <c r="AA66" s="285"/>
      <c r="AB66" s="285">
        <v>0</v>
      </c>
      <c r="AC66" s="285">
        <v>0</v>
      </c>
    </row>
    <row r="67" spans="1:29" s="279" customFormat="1" x14ac:dyDescent="0.25">
      <c r="A67" s="286" t="s">
        <v>142</v>
      </c>
      <c r="B67" s="290" t="s">
        <v>574</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604</v>
      </c>
      <c r="AA67" s="285"/>
      <c r="AB67" s="285">
        <v>0</v>
      </c>
      <c r="AC67" s="285">
        <v>0</v>
      </c>
    </row>
    <row r="68" spans="1:29" s="279" customFormat="1" x14ac:dyDescent="0.25">
      <c r="A68" s="286" t="s">
        <v>591</v>
      </c>
      <c r="B68" s="290" t="s">
        <v>575</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604</v>
      </c>
      <c r="AA68" s="285"/>
      <c r="AB68" s="285">
        <v>0</v>
      </c>
      <c r="AC68" s="285">
        <v>0</v>
      </c>
    </row>
    <row r="69" spans="1:29" s="279" customFormat="1" x14ac:dyDescent="0.25">
      <c r="A69" s="286" t="s">
        <v>592</v>
      </c>
      <c r="B69" s="290" t="s">
        <v>576</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604</v>
      </c>
      <c r="AA69" s="285"/>
      <c r="AB69" s="285">
        <v>0</v>
      </c>
      <c r="AC69" s="285">
        <v>0</v>
      </c>
    </row>
    <row r="70" spans="1:29" s="279" customFormat="1" x14ac:dyDescent="0.25">
      <c r="A70" s="286" t="s">
        <v>593</v>
      </c>
      <c r="B70" s="290" t="s">
        <v>578</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604</v>
      </c>
      <c r="AA70" s="285"/>
      <c r="AB70" s="285">
        <v>0</v>
      </c>
      <c r="AC70" s="285">
        <v>0</v>
      </c>
    </row>
    <row r="71" spans="1:29" s="279" customFormat="1" x14ac:dyDescent="0.25">
      <c r="A71" s="286" t="s">
        <v>594</v>
      </c>
      <c r="B71" s="290" t="s">
        <v>580</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604</v>
      </c>
      <c r="AA71" s="285"/>
      <c r="AB71" s="285">
        <v>0</v>
      </c>
      <c r="AC71" s="285">
        <v>0</v>
      </c>
    </row>
    <row r="72" spans="1:29" s="279" customFormat="1" x14ac:dyDescent="0.25">
      <c r="A72" s="286" t="s">
        <v>595</v>
      </c>
      <c r="B72" s="290" t="s">
        <v>582</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604</v>
      </c>
      <c r="AA72" s="285"/>
      <c r="AB72" s="285">
        <v>0</v>
      </c>
      <c r="AC72" s="285">
        <v>0</v>
      </c>
    </row>
    <row r="73" spans="1:29" s="279" customFormat="1" x14ac:dyDescent="0.25">
      <c r="A73" s="286" t="s">
        <v>596</v>
      </c>
      <c r="B73" s="290" t="s">
        <v>584</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604</v>
      </c>
      <c r="AA73" s="285"/>
      <c r="AB73" s="285">
        <v>0</v>
      </c>
      <c r="AC73" s="285">
        <v>0</v>
      </c>
    </row>
    <row r="74" spans="1:29" s="279" customFormat="1" ht="36.75" customHeight="1"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604</v>
      </c>
      <c r="AA74" s="285"/>
      <c r="AB74" s="285">
        <v>0</v>
      </c>
      <c r="AC74" s="285">
        <v>0</v>
      </c>
    </row>
    <row r="75" spans="1:29" s="279" customForma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279" customFormat="1" ht="45" customHeight="1" x14ac:dyDescent="0.25">
      <c r="A76" s="286" t="s">
        <v>231</v>
      </c>
      <c r="B76" s="287" t="s">
        <v>573</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t="s">
        <v>604</v>
      </c>
      <c r="AA76" s="293"/>
      <c r="AB76" s="285">
        <v>0</v>
      </c>
      <c r="AC76" s="285">
        <v>0</v>
      </c>
    </row>
    <row r="77" spans="1:29" s="279" customFormat="1" ht="39.75" customHeight="1" x14ac:dyDescent="0.25">
      <c r="A77" s="286" t="s">
        <v>232</v>
      </c>
      <c r="B77" s="290" t="s">
        <v>571</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604</v>
      </c>
      <c r="AA77" s="285"/>
      <c r="AB77" s="285">
        <v>0</v>
      </c>
      <c r="AC77" s="285">
        <v>0</v>
      </c>
    </row>
    <row r="78" spans="1:29" s="279" customFormat="1" x14ac:dyDescent="0.25">
      <c r="A78" s="286" t="s">
        <v>233</v>
      </c>
      <c r="B78" s="290" t="s">
        <v>157</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604</v>
      </c>
      <c r="AA78" s="285"/>
      <c r="AB78" s="285">
        <v>0</v>
      </c>
      <c r="AC78" s="285">
        <v>0</v>
      </c>
    </row>
    <row r="79" spans="1:29" s="279" customFormat="1" x14ac:dyDescent="0.25">
      <c r="A79" s="286" t="s">
        <v>234</v>
      </c>
      <c r="B79" s="287" t="s">
        <v>597</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604</v>
      </c>
      <c r="AA79" s="285"/>
      <c r="AB79" s="285">
        <v>0</v>
      </c>
      <c r="AC79" s="285">
        <v>0</v>
      </c>
    </row>
    <row r="80" spans="1:29" s="279" customFormat="1" x14ac:dyDescent="0.25">
      <c r="A80" s="286" t="s">
        <v>235</v>
      </c>
      <c r="B80" s="287" t="s">
        <v>574</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604</v>
      </c>
      <c r="AA80" s="293"/>
      <c r="AB80" s="285">
        <v>0</v>
      </c>
      <c r="AC80" s="285">
        <v>0</v>
      </c>
    </row>
    <row r="81" spans="1:29" s="279" customFormat="1" x14ac:dyDescent="0.25">
      <c r="A81" s="286" t="s">
        <v>598</v>
      </c>
      <c r="B81" s="287" t="s">
        <v>575</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604</v>
      </c>
      <c r="AA81" s="293"/>
      <c r="AB81" s="285">
        <v>0</v>
      </c>
      <c r="AC81" s="285">
        <v>0</v>
      </c>
    </row>
    <row r="82" spans="1:29" s="279" customFormat="1" x14ac:dyDescent="0.25">
      <c r="A82" s="286" t="s">
        <v>599</v>
      </c>
      <c r="B82" s="287" t="s">
        <v>576</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604</v>
      </c>
      <c r="AA82" s="293"/>
      <c r="AB82" s="285">
        <v>0</v>
      </c>
      <c r="AC82" s="285">
        <v>0</v>
      </c>
    </row>
    <row r="83" spans="1:29" s="279" customFormat="1" x14ac:dyDescent="0.25">
      <c r="A83" s="286" t="s">
        <v>600</v>
      </c>
      <c r="B83" s="287" t="s">
        <v>578</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604</v>
      </c>
      <c r="AA83" s="293"/>
      <c r="AB83" s="285">
        <v>0</v>
      </c>
      <c r="AC83" s="285">
        <v>0</v>
      </c>
    </row>
    <row r="84" spans="1:29" s="279" customFormat="1" x14ac:dyDescent="0.25">
      <c r="A84" s="286" t="s">
        <v>601</v>
      </c>
      <c r="B84" s="287" t="s">
        <v>580</v>
      </c>
      <c r="C84" s="292"/>
      <c r="D84" s="293"/>
      <c r="E84" s="294"/>
      <c r="F84" s="294"/>
      <c r="G84" s="285">
        <v>0</v>
      </c>
      <c r="H84" s="285">
        <v>0</v>
      </c>
      <c r="I84" s="294"/>
      <c r="J84" s="285">
        <v>0</v>
      </c>
      <c r="K84" s="293"/>
      <c r="L84" s="285">
        <v>0</v>
      </c>
      <c r="M84" s="293"/>
      <c r="N84" s="285">
        <v>0</v>
      </c>
      <c r="O84" s="293"/>
      <c r="P84" s="285">
        <v>0</v>
      </c>
      <c r="Q84" s="293"/>
      <c r="R84" s="285">
        <v>0</v>
      </c>
      <c r="S84" s="293"/>
      <c r="T84" s="285">
        <v>0</v>
      </c>
      <c r="U84" s="293"/>
      <c r="V84" s="285">
        <v>0</v>
      </c>
      <c r="W84" s="293"/>
      <c r="X84" s="285">
        <v>0</v>
      </c>
      <c r="Y84" s="293"/>
      <c r="Z84" s="285" t="s">
        <v>604</v>
      </c>
      <c r="AA84" s="293"/>
      <c r="AB84" s="285">
        <v>0</v>
      </c>
      <c r="AC84" s="285">
        <v>0</v>
      </c>
    </row>
    <row r="85" spans="1:29" s="279" customFormat="1" x14ac:dyDescent="0.25">
      <c r="A85" s="286" t="s">
        <v>602</v>
      </c>
      <c r="B85" s="287" t="s">
        <v>582</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604</v>
      </c>
      <c r="AA85" s="293"/>
      <c r="AB85" s="285">
        <v>0</v>
      </c>
      <c r="AC85" s="285">
        <v>0</v>
      </c>
    </row>
    <row r="86" spans="1:29" s="279" customFormat="1" x14ac:dyDescent="0.25">
      <c r="A86" s="286" t="s">
        <v>603</v>
      </c>
      <c r="B86" s="287" t="s">
        <v>584</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604</v>
      </c>
      <c r="AA86" s="293"/>
      <c r="AB86" s="285">
        <v>0</v>
      </c>
      <c r="AC86" s="285">
        <v>0</v>
      </c>
    </row>
    <row r="87" spans="1:29" x14ac:dyDescent="0.25">
      <c r="A87" s="296"/>
      <c r="B87" s="297"/>
      <c r="C87" s="297"/>
      <c r="D87" s="297"/>
      <c r="E87" s="297"/>
      <c r="F87" s="297"/>
      <c r="G87" s="297"/>
    </row>
    <row r="88" spans="1:29" ht="54" customHeight="1" x14ac:dyDescent="0.25">
      <c r="B88" s="455"/>
      <c r="C88" s="455"/>
      <c r="D88" s="455"/>
      <c r="E88" s="455"/>
      <c r="F88" s="455"/>
      <c r="G88" s="455"/>
      <c r="H88" s="298"/>
      <c r="I88" s="298"/>
      <c r="J88" s="298"/>
      <c r="K88" s="298"/>
      <c r="L88" s="298"/>
      <c r="M88" s="298"/>
      <c r="N88" s="298"/>
      <c r="O88" s="298"/>
      <c r="P88" s="298"/>
      <c r="Q88" s="298"/>
      <c r="R88" s="298"/>
      <c r="S88" s="298"/>
      <c r="T88" s="298"/>
      <c r="U88" s="298"/>
      <c r="V88" s="298"/>
      <c r="W88" s="298"/>
      <c r="X88" s="298"/>
    </row>
    <row r="90" spans="1:29" ht="50.25" customHeight="1" x14ac:dyDescent="0.25">
      <c r="B90" s="456"/>
      <c r="C90" s="456"/>
      <c r="D90" s="456"/>
      <c r="E90" s="456"/>
      <c r="F90" s="456"/>
      <c r="G90" s="456"/>
    </row>
    <row r="92" spans="1:29" ht="36.75" customHeight="1" x14ac:dyDescent="0.25">
      <c r="B92" s="455"/>
      <c r="C92" s="455"/>
      <c r="D92" s="455"/>
      <c r="E92" s="455"/>
      <c r="F92" s="455"/>
      <c r="G92" s="455"/>
    </row>
    <row r="93" spans="1:29" x14ac:dyDescent="0.25">
      <c r="B93" s="299"/>
      <c r="C93" s="299"/>
      <c r="D93" s="299"/>
      <c r="E93" s="299"/>
      <c r="F93" s="299"/>
    </row>
    <row r="94" spans="1:29" ht="51" customHeight="1" x14ac:dyDescent="0.25">
      <c r="B94" s="455"/>
      <c r="C94" s="455"/>
      <c r="D94" s="455"/>
      <c r="E94" s="455"/>
      <c r="F94" s="455"/>
      <c r="G94" s="455"/>
    </row>
    <row r="95" spans="1:29" ht="32.25" customHeight="1" x14ac:dyDescent="0.25">
      <c r="B95" s="456"/>
      <c r="C95" s="456"/>
      <c r="D95" s="456"/>
      <c r="E95" s="456"/>
      <c r="F95" s="456"/>
      <c r="G95" s="456"/>
    </row>
    <row r="96" spans="1:29" ht="51.75" customHeight="1" x14ac:dyDescent="0.25">
      <c r="B96" s="455"/>
      <c r="C96" s="455"/>
      <c r="D96" s="455"/>
      <c r="E96" s="455"/>
      <c r="F96" s="455"/>
      <c r="G96" s="455"/>
    </row>
    <row r="97" spans="2:7" ht="21.75" customHeight="1" x14ac:dyDescent="0.25">
      <c r="B97" s="453"/>
      <c r="C97" s="453"/>
      <c r="D97" s="453"/>
      <c r="E97" s="453"/>
      <c r="F97" s="453"/>
      <c r="G97" s="453"/>
    </row>
    <row r="98" spans="2:7" ht="23.25" customHeight="1" x14ac:dyDescent="0.25">
      <c r="B98" s="300"/>
      <c r="C98" s="300"/>
      <c r="D98" s="300"/>
      <c r="E98" s="300"/>
      <c r="F98" s="300"/>
    </row>
    <row r="99" spans="2:7" ht="18.75" customHeight="1" x14ac:dyDescent="0.25">
      <c r="B99" s="454"/>
      <c r="C99" s="454"/>
      <c r="D99" s="454"/>
      <c r="E99" s="454"/>
      <c r="F99" s="454"/>
      <c r="G99" s="454"/>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7" zoomScale="85" zoomScaleSheetLayoutView="85" workbookViewId="0">
      <selection activeCell="AF26" sqref="AF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16.28515625" style="19" customWidth="1"/>
    <col min="24" max="25" width="10.7109375" style="19" customWidth="1"/>
    <col min="26" max="26" width="14" style="19" customWidth="1"/>
    <col min="27" max="30" width="10.7109375" style="19" customWidth="1"/>
    <col min="31" max="31" width="15.85546875" style="19" customWidth="1"/>
    <col min="32" max="32" width="16.140625" style="19" customWidth="1"/>
    <col min="33" max="33" width="11.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M_TP2100.PR.0043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Проектирование модернизации системы УКВ радиосвязи по стандарту DMR филиала АО "Россети Тюмень"  Урайские ЭС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9" t="s">
        <v>507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518</v>
      </c>
      <c r="F22" s="467"/>
      <c r="G22" s="467"/>
      <c r="H22" s="467"/>
      <c r="I22" s="467"/>
      <c r="J22" s="467"/>
      <c r="K22" s="467"/>
      <c r="L22" s="468"/>
      <c r="M22" s="460" t="s">
        <v>50</v>
      </c>
      <c r="N22" s="460" t="s">
        <v>49</v>
      </c>
      <c r="O22" s="460" t="s">
        <v>48</v>
      </c>
      <c r="P22" s="470" t="s">
        <v>266</v>
      </c>
      <c r="Q22" s="470" t="s">
        <v>47</v>
      </c>
      <c r="R22" s="470" t="s">
        <v>46</v>
      </c>
      <c r="S22" s="470" t="s">
        <v>45</v>
      </c>
      <c r="T22" s="470"/>
      <c r="U22" s="473" t="s">
        <v>44</v>
      </c>
      <c r="V22" s="473" t="s">
        <v>43</v>
      </c>
      <c r="W22" s="470" t="s">
        <v>42</v>
      </c>
      <c r="X22" s="470" t="s">
        <v>41</v>
      </c>
      <c r="Y22" s="470" t="s">
        <v>40</v>
      </c>
      <c r="Z22" s="469"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80" t="s">
        <v>26</v>
      </c>
    </row>
    <row r="23" spans="1:48" s="22" customFormat="1" ht="64.5" customHeight="1" x14ac:dyDescent="0.25">
      <c r="A23" s="461"/>
      <c r="B23" s="464"/>
      <c r="C23" s="461"/>
      <c r="D23" s="461"/>
      <c r="E23" s="478" t="s">
        <v>24</v>
      </c>
      <c r="F23" s="476" t="s">
        <v>140</v>
      </c>
      <c r="G23" s="476" t="s">
        <v>139</v>
      </c>
      <c r="H23" s="476" t="s">
        <v>138</v>
      </c>
      <c r="I23" s="474" t="s">
        <v>427</v>
      </c>
      <c r="J23" s="474" t="s">
        <v>428</v>
      </c>
      <c r="K23" s="474" t="s">
        <v>429</v>
      </c>
      <c r="L23" s="476" t="s">
        <v>81</v>
      </c>
      <c r="M23" s="461"/>
      <c r="N23" s="461"/>
      <c r="O23" s="461"/>
      <c r="P23" s="470"/>
      <c r="Q23" s="470"/>
      <c r="R23" s="470"/>
      <c r="S23" s="471" t="s">
        <v>3</v>
      </c>
      <c r="T23" s="471" t="s">
        <v>12</v>
      </c>
      <c r="U23" s="473"/>
      <c r="V23" s="473"/>
      <c r="W23" s="470"/>
      <c r="X23" s="470"/>
      <c r="Y23" s="470"/>
      <c r="Z23" s="470"/>
      <c r="AA23" s="470"/>
      <c r="AB23" s="470"/>
      <c r="AC23" s="470"/>
      <c r="AD23" s="470"/>
      <c r="AE23" s="470"/>
      <c r="AF23" s="470" t="s">
        <v>23</v>
      </c>
      <c r="AG23" s="470"/>
      <c r="AH23" s="470" t="s">
        <v>22</v>
      </c>
      <c r="AI23" s="470"/>
      <c r="AJ23" s="460" t="s">
        <v>21</v>
      </c>
      <c r="AK23" s="460" t="s">
        <v>20</v>
      </c>
      <c r="AL23" s="460" t="s">
        <v>19</v>
      </c>
      <c r="AM23" s="460" t="s">
        <v>18</v>
      </c>
      <c r="AN23" s="460" t="s">
        <v>17</v>
      </c>
      <c r="AO23" s="460" t="s">
        <v>16</v>
      </c>
      <c r="AP23" s="460" t="s">
        <v>15</v>
      </c>
      <c r="AQ23" s="482" t="s">
        <v>12</v>
      </c>
      <c r="AR23" s="470"/>
      <c r="AS23" s="470"/>
      <c r="AT23" s="470"/>
      <c r="AU23" s="470"/>
      <c r="AV23" s="481"/>
    </row>
    <row r="24" spans="1:48" s="22" customFormat="1" ht="96.75" customHeight="1" x14ac:dyDescent="0.25">
      <c r="A24" s="462"/>
      <c r="B24" s="465"/>
      <c r="C24" s="462"/>
      <c r="D24" s="462"/>
      <c r="E24" s="479"/>
      <c r="F24" s="477"/>
      <c r="G24" s="477"/>
      <c r="H24" s="477"/>
      <c r="I24" s="475"/>
      <c r="J24" s="475"/>
      <c r="K24" s="475"/>
      <c r="L24" s="477"/>
      <c r="M24" s="462"/>
      <c r="N24" s="462"/>
      <c r="O24" s="462"/>
      <c r="P24" s="470"/>
      <c r="Q24" s="470"/>
      <c r="R24" s="470"/>
      <c r="S24" s="472"/>
      <c r="T24" s="472"/>
      <c r="U24" s="473"/>
      <c r="V24" s="473"/>
      <c r="W24" s="470"/>
      <c r="X24" s="470"/>
      <c r="Y24" s="470"/>
      <c r="Z24" s="470"/>
      <c r="AA24" s="470"/>
      <c r="AB24" s="470"/>
      <c r="AC24" s="470"/>
      <c r="AD24" s="470"/>
      <c r="AE24" s="470"/>
      <c r="AF24" s="203" t="s">
        <v>14</v>
      </c>
      <c r="AG24" s="203" t="s">
        <v>13</v>
      </c>
      <c r="AH24" s="129" t="s">
        <v>3</v>
      </c>
      <c r="AI24" s="129" t="s">
        <v>12</v>
      </c>
      <c r="AJ24" s="462"/>
      <c r="AK24" s="462"/>
      <c r="AL24" s="462"/>
      <c r="AM24" s="462"/>
      <c r="AN24" s="462"/>
      <c r="AO24" s="462"/>
      <c r="AP24" s="462"/>
      <c r="AQ24" s="483"/>
      <c r="AR24" s="470"/>
      <c r="AS24" s="470"/>
      <c r="AT24" s="470"/>
      <c r="AU24" s="470"/>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2" customFormat="1" ht="78.75" customHeight="1" x14ac:dyDescent="0.2">
      <c r="A26" s="257" t="s">
        <v>614</v>
      </c>
      <c r="B26" s="258" t="s">
        <v>615</v>
      </c>
      <c r="C26" s="259" t="s">
        <v>616</v>
      </c>
      <c r="D26" s="257">
        <v>12.202299999999999</v>
      </c>
      <c r="E26" s="257" t="s">
        <v>371</v>
      </c>
      <c r="F26" s="257" t="s">
        <v>371</v>
      </c>
      <c r="G26" s="257" t="s">
        <v>371</v>
      </c>
      <c r="H26" s="257" t="s">
        <v>371</v>
      </c>
      <c r="I26" s="257" t="s">
        <v>371</v>
      </c>
      <c r="J26" s="257" t="s">
        <v>371</v>
      </c>
      <c r="K26" s="257" t="s">
        <v>371</v>
      </c>
      <c r="L26" s="257" t="s">
        <v>371</v>
      </c>
      <c r="M26" s="258" t="s">
        <v>617</v>
      </c>
      <c r="N26" s="258" t="s">
        <v>618</v>
      </c>
      <c r="O26" s="258"/>
      <c r="P26" s="260">
        <v>44275</v>
      </c>
      <c r="Q26" s="258" t="s">
        <v>619</v>
      </c>
      <c r="R26" s="260">
        <v>44275</v>
      </c>
      <c r="S26" s="258" t="s">
        <v>620</v>
      </c>
      <c r="T26" s="258" t="s">
        <v>621</v>
      </c>
      <c r="U26" s="257">
        <v>3</v>
      </c>
      <c r="V26" s="257">
        <v>3</v>
      </c>
      <c r="W26" s="258" t="s">
        <v>622</v>
      </c>
      <c r="X26" s="260">
        <v>44265</v>
      </c>
      <c r="Y26" s="258"/>
      <c r="Z26" s="261">
        <v>1</v>
      </c>
      <c r="AA26" s="265">
        <v>44265</v>
      </c>
      <c r="AB26" s="260">
        <v>44265</v>
      </c>
      <c r="AC26" s="260" t="s">
        <v>622</v>
      </c>
      <c r="AD26" s="260">
        <v>53118</v>
      </c>
      <c r="AE26" s="260">
        <v>53118</v>
      </c>
      <c r="AF26" s="258" t="s">
        <v>623</v>
      </c>
      <c r="AG26" s="258" t="s">
        <v>624</v>
      </c>
      <c r="AH26" s="261" t="s">
        <v>625</v>
      </c>
      <c r="AI26" s="261" t="s">
        <v>625</v>
      </c>
      <c r="AJ26" s="261" t="s">
        <v>626</v>
      </c>
      <c r="AK26" s="261" t="s">
        <v>627</v>
      </c>
      <c r="AL26" s="258"/>
      <c r="AM26" s="258"/>
      <c r="AN26" s="261"/>
      <c r="AO26" s="258"/>
      <c r="AP26" s="261" t="s">
        <v>628</v>
      </c>
      <c r="AQ26" s="261" t="s">
        <v>629</v>
      </c>
      <c r="AR26" s="261" t="s">
        <v>630</v>
      </c>
      <c r="AS26" s="261" t="s">
        <v>629</v>
      </c>
      <c r="AT26" s="261" t="s">
        <v>631</v>
      </c>
      <c r="AU26" s="258"/>
      <c r="AV26" s="258" t="s">
        <v>632</v>
      </c>
    </row>
    <row r="27" spans="1:48" s="262" customFormat="1" ht="12.75" x14ac:dyDescent="0.2">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633</v>
      </c>
      <c r="X27" s="263">
        <v>44275</v>
      </c>
      <c r="Y27" s="263"/>
      <c r="Z27" s="263"/>
      <c r="AA27" s="266">
        <v>44275</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s="262" customFormat="1" ht="25.5" x14ac:dyDescent="0.2">
      <c r="A28" s="263"/>
      <c r="B28" s="263"/>
      <c r="C28" s="263"/>
      <c r="D28" s="263"/>
      <c r="E28" s="263"/>
      <c r="F28" s="263"/>
      <c r="G28" s="263"/>
      <c r="H28" s="263"/>
      <c r="I28" s="263"/>
      <c r="J28" s="263"/>
      <c r="K28" s="263"/>
      <c r="L28" s="263"/>
      <c r="M28" s="263"/>
      <c r="N28" s="263"/>
      <c r="O28" s="263"/>
      <c r="P28" s="263"/>
      <c r="Q28" s="263"/>
      <c r="R28" s="263"/>
      <c r="S28" s="263"/>
      <c r="T28" s="263"/>
      <c r="U28" s="263"/>
      <c r="V28" s="263"/>
      <c r="W28" s="264" t="s">
        <v>634</v>
      </c>
      <c r="X28" s="263">
        <v>44274</v>
      </c>
      <c r="Y28" s="263"/>
      <c r="Z28" s="263"/>
      <c r="AA28" s="266">
        <v>44274</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45" sqref="B45"/>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4" t="str">
        <f>'1. паспорт местоположение'!A5:C5</f>
        <v>Год раскрытия информации: 2024 год</v>
      </c>
      <c r="B5" s="484"/>
      <c r="C5" s="60"/>
      <c r="D5" s="60"/>
      <c r="E5" s="60"/>
      <c r="F5" s="60"/>
      <c r="G5" s="60"/>
    </row>
    <row r="6" spans="1:7" ht="18.75" x14ac:dyDescent="0.3">
      <c r="A6" s="133"/>
      <c r="B6" s="133"/>
      <c r="C6" s="133"/>
      <c r="D6" s="133"/>
      <c r="E6" s="133"/>
      <c r="F6" s="133"/>
      <c r="G6" s="133"/>
    </row>
    <row r="7" spans="1:7" ht="18.75" x14ac:dyDescent="0.25">
      <c r="A7" s="318" t="s">
        <v>10</v>
      </c>
      <c r="B7" s="318"/>
      <c r="C7" s="132"/>
      <c r="D7" s="132"/>
      <c r="E7" s="132"/>
      <c r="F7" s="132"/>
      <c r="G7" s="132"/>
    </row>
    <row r="8" spans="1:7" ht="18.75" x14ac:dyDescent="0.25">
      <c r="A8" s="132"/>
      <c r="B8" s="132"/>
      <c r="C8" s="132"/>
      <c r="D8" s="132"/>
      <c r="E8" s="132"/>
      <c r="F8" s="132"/>
      <c r="G8" s="132"/>
    </row>
    <row r="9" spans="1:7" x14ac:dyDescent="0.25">
      <c r="A9" s="313" t="str">
        <f>'1. паспорт местоположение'!A9:C9</f>
        <v>АО "Россети Тюмень"</v>
      </c>
      <c r="B9" s="313"/>
      <c r="C9" s="130"/>
      <c r="D9" s="130"/>
      <c r="E9" s="130"/>
      <c r="F9" s="130"/>
      <c r="G9" s="130"/>
    </row>
    <row r="10" spans="1:7" x14ac:dyDescent="0.25">
      <c r="A10" s="314" t="s">
        <v>9</v>
      </c>
      <c r="B10" s="314"/>
      <c r="C10" s="131"/>
      <c r="D10" s="131"/>
      <c r="E10" s="131"/>
      <c r="F10" s="131"/>
      <c r="G10" s="131"/>
    </row>
    <row r="11" spans="1:7" ht="18.75" x14ac:dyDescent="0.25">
      <c r="A11" s="132"/>
      <c r="B11" s="132"/>
      <c r="C11" s="132"/>
      <c r="D11" s="132"/>
      <c r="E11" s="132"/>
      <c r="F11" s="132"/>
      <c r="G11" s="132"/>
    </row>
    <row r="12" spans="1:7" ht="30.75" customHeight="1" x14ac:dyDescent="0.25">
      <c r="A12" s="313" t="str">
        <f>'1. паспорт местоположение'!A12:C12</f>
        <v>M_TP2100.PR.0043</v>
      </c>
      <c r="B12" s="313"/>
      <c r="C12" s="130"/>
      <c r="D12" s="130"/>
      <c r="E12" s="130"/>
      <c r="F12" s="130"/>
      <c r="G12" s="130"/>
    </row>
    <row r="13" spans="1:7" x14ac:dyDescent="0.25">
      <c r="A13" s="314" t="s">
        <v>8</v>
      </c>
      <c r="B13" s="314"/>
      <c r="C13" s="131"/>
      <c r="D13" s="131"/>
      <c r="E13" s="131"/>
      <c r="F13" s="131"/>
      <c r="G13" s="131"/>
    </row>
    <row r="14" spans="1:7" ht="18.75" x14ac:dyDescent="0.25">
      <c r="A14" s="11"/>
      <c r="B14" s="11"/>
      <c r="C14" s="11"/>
      <c r="D14" s="11"/>
      <c r="E14" s="11"/>
      <c r="F14" s="11"/>
      <c r="G14" s="11"/>
    </row>
    <row r="15" spans="1:7" ht="42" customHeight="1" x14ac:dyDescent="0.25">
      <c r="A15" s="347" t="str">
        <f>'1. паспорт местоположение'!A15:C15</f>
        <v>Проектирование модернизации системы УКВ радиосвязи по стандарту DMR филиала АО "Россети Тюмень"  Урайские ЭС</v>
      </c>
      <c r="B15" s="347"/>
      <c r="C15" s="130"/>
      <c r="D15" s="130"/>
      <c r="E15" s="130"/>
      <c r="F15" s="130"/>
      <c r="G15" s="130"/>
    </row>
    <row r="16" spans="1:7" x14ac:dyDescent="0.25">
      <c r="A16" s="314" t="s">
        <v>7</v>
      </c>
      <c r="B16" s="314"/>
      <c r="C16" s="131"/>
      <c r="D16" s="131"/>
      <c r="E16" s="131"/>
      <c r="F16" s="131"/>
      <c r="G16" s="131"/>
    </row>
    <row r="17" spans="1:2" x14ac:dyDescent="0.25">
      <c r="B17" s="103"/>
    </row>
    <row r="18" spans="1:2" ht="33.75" customHeight="1" x14ac:dyDescent="0.25">
      <c r="A18" s="488" t="s">
        <v>508</v>
      </c>
      <c r="B18" s="489"/>
    </row>
    <row r="19" spans="1:2" x14ac:dyDescent="0.25">
      <c r="B19" s="37"/>
    </row>
    <row r="20" spans="1:2" ht="16.5" thickBot="1" x14ac:dyDescent="0.3">
      <c r="B20" s="104"/>
    </row>
    <row r="21" spans="1:2" ht="30.75" thickBot="1" x14ac:dyDescent="0.3">
      <c r="A21" s="105" t="s">
        <v>378</v>
      </c>
      <c r="B21" s="106" t="str">
        <f>A15</f>
        <v>Проектирование модернизации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565</v>
      </c>
    </row>
    <row r="24" spans="1:2" ht="16.5" thickBot="1" x14ac:dyDescent="0.3">
      <c r="A24" s="105" t="s">
        <v>380</v>
      </c>
      <c r="B24" s="107" t="s">
        <v>604</v>
      </c>
    </row>
    <row r="25" spans="1:2" ht="16.5" thickBot="1" x14ac:dyDescent="0.3">
      <c r="A25" s="108" t="s">
        <v>381</v>
      </c>
      <c r="B25" s="106">
        <f>'3.3 паспорт описание'!C29</f>
        <v>2024</v>
      </c>
    </row>
    <row r="26" spans="1:2" ht="16.5" thickBot="1" x14ac:dyDescent="0.3">
      <c r="A26" s="109" t="s">
        <v>382</v>
      </c>
      <c r="B26" s="110" t="str">
        <f>'3.3 паспорт описание'!C30</f>
        <v>И</v>
      </c>
    </row>
    <row r="27" spans="1:2" ht="29.25" thickBot="1" x14ac:dyDescent="0.3">
      <c r="A27" s="117" t="s">
        <v>640</v>
      </c>
      <c r="B27" s="255">
        <f>'6.2. Паспорт фин осв ввод'!D24</f>
        <v>3.8181155919999998</v>
      </c>
    </row>
    <row r="28" spans="1:2" ht="16.5" thickBot="1" x14ac:dyDescent="0.3">
      <c r="A28" s="112" t="s">
        <v>383</v>
      </c>
      <c r="B28" s="114" t="s">
        <v>609</v>
      </c>
    </row>
    <row r="29" spans="1:2" ht="29.25" thickBot="1" x14ac:dyDescent="0.3">
      <c r="A29" s="118" t="s">
        <v>384</v>
      </c>
      <c r="B29" s="253">
        <f>B30</f>
        <v>3.698</v>
      </c>
    </row>
    <row r="30" spans="1:2" ht="29.25" thickBot="1" x14ac:dyDescent="0.3">
      <c r="A30" s="118" t="s">
        <v>385</v>
      </c>
      <c r="B30" s="252">
        <f>B32</f>
        <v>3.698</v>
      </c>
    </row>
    <row r="31" spans="1:2" ht="16.5" thickBot="1" x14ac:dyDescent="0.3">
      <c r="A31" s="112" t="s">
        <v>386</v>
      </c>
      <c r="B31" s="114"/>
    </row>
    <row r="32" spans="1:2" ht="29.25" thickBot="1" x14ac:dyDescent="0.3">
      <c r="A32" s="118" t="s">
        <v>387</v>
      </c>
      <c r="B32" s="252">
        <f>B33</f>
        <v>3.698</v>
      </c>
    </row>
    <row r="33" spans="1:2" ht="30.75" thickBot="1" x14ac:dyDescent="0.3">
      <c r="A33" s="112" t="s">
        <v>610</v>
      </c>
      <c r="B33" s="250">
        <v>3.698</v>
      </c>
    </row>
    <row r="34" spans="1:2" ht="16.5" thickBot="1" x14ac:dyDescent="0.3">
      <c r="A34" s="112" t="s">
        <v>389</v>
      </c>
      <c r="B34" s="251">
        <f>B33/B27</f>
        <v>0.96854060881454851</v>
      </c>
    </row>
    <row r="35" spans="1:2" ht="16.5" thickBot="1" x14ac:dyDescent="0.3">
      <c r="A35" s="112" t="s">
        <v>390</v>
      </c>
      <c r="B35" s="268">
        <v>3.0355692099999998</v>
      </c>
    </row>
    <row r="36" spans="1:2" ht="16.5" thickBot="1" x14ac:dyDescent="0.3">
      <c r="A36" s="112" t="s">
        <v>391</v>
      </c>
      <c r="B36" s="269">
        <v>2.2930000000000001</v>
      </c>
    </row>
    <row r="37" spans="1:2" ht="29.25" thickBot="1" x14ac:dyDescent="0.3">
      <c r="A37" s="118" t="s">
        <v>392</v>
      </c>
      <c r="B37" s="114" t="s">
        <v>530</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530</v>
      </c>
    </row>
    <row r="43" spans="1:2" ht="16.5" thickBot="1" x14ac:dyDescent="0.3">
      <c r="A43" s="112" t="s">
        <v>533</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4">
        <v>1</v>
      </c>
    </row>
    <row r="48" spans="1:2" ht="16.5" thickBot="1" x14ac:dyDescent="0.3">
      <c r="A48" s="113" t="s">
        <v>386</v>
      </c>
      <c r="B48" s="229"/>
    </row>
    <row r="49" spans="1:2" ht="16.5" thickBot="1" x14ac:dyDescent="0.3">
      <c r="A49" s="113" t="s">
        <v>395</v>
      </c>
      <c r="B49" s="230" t="s">
        <v>530</v>
      </c>
    </row>
    <row r="50" spans="1:2" ht="16.5" thickBot="1" x14ac:dyDescent="0.3">
      <c r="A50" s="113" t="s">
        <v>396</v>
      </c>
      <c r="B50" s="230" t="s">
        <v>530</v>
      </c>
    </row>
    <row r="51" spans="1:2" ht="16.5" thickBot="1" x14ac:dyDescent="0.3">
      <c r="A51" s="113" t="s">
        <v>397</v>
      </c>
      <c r="B51" s="230">
        <v>1</v>
      </c>
    </row>
    <row r="52" spans="1:2" ht="16.5" thickBot="1" x14ac:dyDescent="0.3">
      <c r="A52" s="108" t="s">
        <v>398</v>
      </c>
      <c r="B52" s="230">
        <f>B53/B27</f>
        <v>0.79504382118769545</v>
      </c>
    </row>
    <row r="53" spans="1:2" ht="16.5" thickBot="1" x14ac:dyDescent="0.3">
      <c r="A53" s="108" t="s">
        <v>399</v>
      </c>
      <c r="B53" s="270">
        <v>3.0355692099999998</v>
      </c>
    </row>
    <row r="54" spans="1:2" ht="16.5" thickBot="1" x14ac:dyDescent="0.3">
      <c r="A54" s="108" t="s">
        <v>400</v>
      </c>
      <c r="B54" s="230">
        <f>B55/'6.2. Паспорт фин осв ввод'!D30</f>
        <v>0.71616868331709826</v>
      </c>
    </row>
    <row r="55" spans="1:2" ht="16.5" thickBot="1" x14ac:dyDescent="0.3">
      <c r="A55" s="109" t="s">
        <v>401</v>
      </c>
      <c r="B55" s="270">
        <v>2.2930000000000001</v>
      </c>
    </row>
    <row r="56" spans="1:2" ht="15.75" customHeight="1" x14ac:dyDescent="0.25">
      <c r="A56" s="111" t="s">
        <v>402</v>
      </c>
      <c r="B56" s="249"/>
    </row>
    <row r="57" spans="1:2" x14ac:dyDescent="0.25">
      <c r="A57" s="115" t="s">
        <v>403</v>
      </c>
      <c r="B57" s="248" t="s">
        <v>608</v>
      </c>
    </row>
    <row r="58" spans="1:2" ht="30" x14ac:dyDescent="0.25">
      <c r="A58" s="115" t="s">
        <v>404</v>
      </c>
      <c r="B58" s="115" t="s">
        <v>611</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612</v>
      </c>
    </row>
    <row r="63" spans="1:2" ht="29.25" thickBot="1" x14ac:dyDescent="0.3">
      <c r="A63" s="108" t="s">
        <v>409</v>
      </c>
      <c r="B63" s="114" t="s">
        <v>613</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3" t="s">
        <v>564</v>
      </c>
    </row>
    <row r="68" spans="1:2" ht="16.5" thickBot="1" x14ac:dyDescent="0.3">
      <c r="A68" s="108" t="s">
        <v>413</v>
      </c>
      <c r="B68" s="114" t="s">
        <v>604</v>
      </c>
    </row>
    <row r="69" spans="1:2" ht="16.5" thickBot="1" x14ac:dyDescent="0.3">
      <c r="A69" s="115" t="s">
        <v>414</v>
      </c>
      <c r="B69" s="246"/>
    </row>
    <row r="70" spans="1:2" ht="16.5" thickBot="1" x14ac:dyDescent="0.3">
      <c r="A70" s="115" t="s">
        <v>415</v>
      </c>
      <c r="B70" s="119"/>
    </row>
    <row r="71" spans="1:2" ht="16.5" thickBot="1" x14ac:dyDescent="0.3">
      <c r="A71" s="115" t="s">
        <v>416</v>
      </c>
      <c r="B71" s="119"/>
    </row>
    <row r="72" spans="1:2" ht="29.25" thickBot="1" x14ac:dyDescent="0.3">
      <c r="A72" s="121" t="s">
        <v>417</v>
      </c>
      <c r="B72" s="119" t="s">
        <v>562</v>
      </c>
    </row>
    <row r="73" spans="1:2" ht="28.5" customHeight="1" x14ac:dyDescent="0.25">
      <c r="A73" s="111" t="s">
        <v>418</v>
      </c>
      <c r="B73" s="485" t="s">
        <v>561</v>
      </c>
    </row>
    <row r="74" spans="1:2" x14ac:dyDescent="0.25">
      <c r="A74" s="115" t="s">
        <v>419</v>
      </c>
      <c r="B74" s="486"/>
    </row>
    <row r="75" spans="1:2" x14ac:dyDescent="0.25">
      <c r="A75" s="115" t="s">
        <v>420</v>
      </c>
      <c r="B75" s="486"/>
    </row>
    <row r="76" spans="1:2" x14ac:dyDescent="0.25">
      <c r="A76" s="115" t="s">
        <v>421</v>
      </c>
      <c r="B76" s="486"/>
    </row>
    <row r="77" spans="1:2" x14ac:dyDescent="0.25">
      <c r="A77" s="115" t="s">
        <v>422</v>
      </c>
      <c r="B77" s="486"/>
    </row>
    <row r="78" spans="1:2" ht="16.5" thickBot="1" x14ac:dyDescent="0.3">
      <c r="A78" s="122" t="s">
        <v>423</v>
      </c>
      <c r="B78" s="48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2022-12-08T10:17:19Z</cp:lastPrinted>
  <dcterms:created xsi:type="dcterms:W3CDTF">2015-08-16T15:31:05Z</dcterms:created>
  <dcterms:modified xsi:type="dcterms:W3CDTF">2024-04-13T10:41:00Z</dcterms:modified>
</cp:coreProperties>
</file>