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M_TP3300.PS.0129\"/>
    </mc:Choice>
  </mc:AlternateContent>
  <bookViews>
    <workbookView xWindow="0" yWindow="0" windowWidth="28800" windowHeight="10200" tabRatio="859" firstSheet="4" activeTab="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Лист1" sheetId="23" state="hidden" r:id="rId11"/>
    <sheet name="7. Паспорт отчет о закупке" sheetId="5" r:id="rId12"/>
    <sheet name="8. Общие сведения" sheetId="22" r:id="rId13"/>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32" i="16" l="1"/>
  <c r="D32" i="16" s="1"/>
  <c r="C33" i="16" s="1"/>
  <c r="D33" i="16" s="1"/>
  <c r="C37" i="16" s="1"/>
  <c r="D37" i="16" s="1"/>
  <c r="C31" i="16"/>
  <c r="A5" i="22" l="1"/>
  <c r="A5" i="5"/>
  <c r="A5" i="16"/>
  <c r="A5" i="19"/>
  <c r="A4" i="17"/>
  <c r="A5" i="6"/>
  <c r="B26" i="22" l="1"/>
  <c r="B22" i="22"/>
  <c r="B27" i="22"/>
  <c r="A5" i="10" l="1"/>
  <c r="A4" i="15" s="1"/>
  <c r="A4" i="12"/>
  <c r="A6" i="13" s="1"/>
  <c r="A5" i="14" s="1"/>
  <c r="A15" i="22" l="1"/>
  <c r="B21" i="22" s="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<sst xmlns="http://schemas.openxmlformats.org/spreadsheetml/2006/main" count="1272" uniqueCount="649">
  <si>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</si>
  <si>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</si>
  <si>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</si>
  <si>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</si>
  <si>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</si>
  <si>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</si>
  <si>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</si>
  <si>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</si>
  <si>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</si>
  <si>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</si>
  <si>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</si>
  <si>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</si>
  <si>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</si>
  <si>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</si>
  <si>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</si>
  <si>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</si>
  <si>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</si>
  <si>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</si>
  <si>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</si>
  <si>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</si>
  <si>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</si>
  <si>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</si>
  <si>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</si>
  <si>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</si>
  <si>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</si>
  <si>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</si>
  <si>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</si>
  <si>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</si>
  <si>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</si>
  <si>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</si>
  <si>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</si>
  <si>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</si>
  <si>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</si>
  <si>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</si>
  <si>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</si>
  <si>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</si>
  <si>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</si>
  <si>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</si>
  <si>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</si>
  <si>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</si>
  <si>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</si>
  <si>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</si>
  <si>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</si>
  <si>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</si>
  <si>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</si>
  <si>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</si>
  <si>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</si>
  <si>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</si>
  <si>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</si>
  <si>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</si>
  <si>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</si>
  <si>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</si>
  <si>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</si>
  <si>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</si>
  <si>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</si>
  <si>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</si>
  <si>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</si>
  <si>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</si>
  <si>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</si>
  <si>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</si>
  <si>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</si>
  <si>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</si>
  <si>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</si>
  <si>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</si>
  <si>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</si>
  <si>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</si>
  <si>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</si>
  <si>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</si>
  <si>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</si>
  <si>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</si>
  <si>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</si>
  <si>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</si>
  <si>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</si>
  <si>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</si>
  <si>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</si>
  <si>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</si>
  <si>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</si>
  <si>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</si>
  <si>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</si>
  <si>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</si>
  <si>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</si>
  <si>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</si>
  <si>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</si>
  <si>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</si>
  <si>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</si>
  <si>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</si>
  <si>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</si>
  <si>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</si>
  <si>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</si>
  <si>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</si>
  <si>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</si>
  <si>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</si>
  <si>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</si>
  <si>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</si>
  <si>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</si>
  <si>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</si>
  <si>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</si>
  <si>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</si>
  <si>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</si>
  <si>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</si>
  <si>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</si>
  <si>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</si>
  <si>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</si>
  <si>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</si>
  <si>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</si>
  <si>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</si>
  <si>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</si>
  <si>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</si>
  <si>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</si>
  <si>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</si>
  <si>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</si>
  <si>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</si>
  <si>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</si>
  <si>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</si>
  <si>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</si>
  <si>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</si>
  <si>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</si>
  <si>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</si>
  <si>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</si>
  <si>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</si>
  <si>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</si>
  <si>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</si>
  <si>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</si>
  <si>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</si>
  <si>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</si>
  <si>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</si>
  <si>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</si>
  <si>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</si>
  <si>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</si>
  <si>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</si>
  <si>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</si>
  <si>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</si>
  <si>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</si>
  <si>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</si>
  <si>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</si>
  <si>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</si>
  <si>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</si>
  <si>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</si>
  <si>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</si>
  <si>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</si>
  <si>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</si>
  <si>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</si>
  <si>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</si>
  <si>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</si>
  <si>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</si>
  <si>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</si>
  <si>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</si>
  <si>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</si>
  <si>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</si>
  <si>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</si>
  <si>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</si>
  <si>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</si>
  <si>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</si>
  <si>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</si>
  <si>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</si>
  <si>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</si>
  <si>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</si>
  <si>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</si>
  <si>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</si>
  <si>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</si>
  <si>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</si>
  <si>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</si>
  <si>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</si>
  <si>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</si>
  <si>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</si>
  <si>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</si>
  <si>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</si>
  <si>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</si>
  <si>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</si>
  <si>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</si>
  <si>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</si>
  <si>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</si>
  <si>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</si>
  <si>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</si>
  <si>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</si>
  <si>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</si>
  <si>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</si>
  <si>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</si>
  <si>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</si>
  <si>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</si>
  <si>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</si>
  <si>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</si>
  <si>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</si>
  <si>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</si>
  <si>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</si>
  <si>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</si>
  <si>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</si>
  <si>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</si>
  <si>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</si>
  <si>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</si>
  <si>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</si>
  <si>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</si>
  <si>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</si>
  <si>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</si>
  <si>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</si>
  <si>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</si>
  <si>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</si>
  <si>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</si>
  <si>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</si>
  <si>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</si>
  <si>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</si>
  <si>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</si>
  <si>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</si>
  <si>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</si>
  <si>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</si>
  <si>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</si>
  <si>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</si>
  <si>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</si>
  <si>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</si>
  <si>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</si>
  <si>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</si>
  <si>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</si>
  <si>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</si>
  <si>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</si>
  <si>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</si>
  <si>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</si>
  <si>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</si>
  <si>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</si>
  <si>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</si>
  <si>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</si>
  <si>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</si>
  <si>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</si>
  <si>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</si>
  <si>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</si>
  <si>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</si>
  <si>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</si>
  <si>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</si>
  <si>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</si>
  <si>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</si>
  <si>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</si>
  <si>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</si>
  <si>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</si>
  <si>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</si>
  <si>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</si>
  <si>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</si>
  <si>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</si>
  <si>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</si>
  <si>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</si>
  <si>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</si>
  <si>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</si>
  <si>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</si>
  <si>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</si>
  <si>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</si>
  <si>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</si>
  <si>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</si>
  <si>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</si>
  <si>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</si>
  <si>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</si>
  <si>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</si>
  <si>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</si>
  <si>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</si>
  <si>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</si>
  <si>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</si>
  <si>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</si>
  <si>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</si>
  <si>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</si>
  <si>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</si>
  <si>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</si>
  <si>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</si>
  <si>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</si>
  <si>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</si>
  <si>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</si>
  <si>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</si>
  <si>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</si>
  <si>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</si>
  <si>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</si>
  <si>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</si>
  <si>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</si>
  <si>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</si>
  <si>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</si>
  <si>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</si>
  <si>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</si>
  <si>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</si>
  <si>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</si>
  <si>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</si>
  <si>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</si>
  <si>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</si>
  <si>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</si>
  <si>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</si>
  <si>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</si>
  <si>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</si>
  <si>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</si>
  <si>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</si>
  <si>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</si>
  <si>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</si>
  <si>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</si>
  <si>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</si>
  <si>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</si>
  <si>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</si>
  <si>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</si>
  <si>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</si>
  <si>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</si>
  <si>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</si>
  <si>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</si>
  <si>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</si>
  <si>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</si>
  <si>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</si>
  <si>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</si>
  <si>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</si>
  <si>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</si>
  <si>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</si>
  <si>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</si>
  <si>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</si>
  <si>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</si>
  <si>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</si>
  <si>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</si>
  <si>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</si>
  <si>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</si>
  <si>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</si>
  <si>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</si>
  <si>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</si>
  <si>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</si>
  <si>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</si>
  <si>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</si>
  <si>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</si>
  <si>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</si>
  <si>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</si>
  <si>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</si>
  <si>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</si>
  <si>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</si>
  <si>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</si>
  <si>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</si>
  <si>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</si>
  <si>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</si>
  <si>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</si>
  <si>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</si>
  <si>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</si>
  <si>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</si>
  <si>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</si>
  <si>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</si>
  <si>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</si>
  <si>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</si>
  <si>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</si>
  <si>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</si>
  <si>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</si>
  <si>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</si>
  <si>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</si>
  <si>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</si>
  <si>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</si>
  <si>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</si>
  <si>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</si>
  <si>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</si>
  <si>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</si>
  <si>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</si>
  <si>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</si>
  <si>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</si>
  <si>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</si>
  <si>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</si>
  <si>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</si>
  <si>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</si>
  <si>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</si>
  <si>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</si>
  <si>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</si>
  <si>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</si>
  <si>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</si>
  <si>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</si>
  <si>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</si>
  <si>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</si>
  <si>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</si>
  <si>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</si>
  <si>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</si>
  <si>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</si>
  <si>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</si>
  <si>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</si>
  <si>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</si>
  <si>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</si>
  <si>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</si>
  <si>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</si>
  <si>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</si>
  <si>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</si>
  <si>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</si>
  <si>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</si>
  <si>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</si>
  <si>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</si>
  <si>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</si>
  <si>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</si>
  <si>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</si>
  <si>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</si>
  <si>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</si>
  <si>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</si>
  <si>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</si>
  <si>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</si>
  <si>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</si>
  <si>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</si>
  <si>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</si>
  <si>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</si>
  <si>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</si>
  <si>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</si>
  <si>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</si>
  <si>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</si>
  <si>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</si>
  <si>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</si>
  <si>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</si>
  <si>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</si>
  <si>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</si>
  <si>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</si>
  <si>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</si>
  <si>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</si>
  <si>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</si>
  <si>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</si>
  <si>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</si>
  <si>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</si>
  <si>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</si>
  <si>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</si>
  <si>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</si>
  <si>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</si>
  <si>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</si>
  <si>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</si>
  <si>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</si>
  <si>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</si>
  <si>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</si>
  <si>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</si>
  <si>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</si>
  <si>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</si>
  <si>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</si>
  <si>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</si>
  <si>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</si>
  <si>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</si>
  <si>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</si>
  <si>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</si>
  <si>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</si>
  <si>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</si>
  <si>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</si>
  <si>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</si>
  <si>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</si>
  <si>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</si>
  <si>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</si>
  <si>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</si>
  <si>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</si>
  <si>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</si>
  <si>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</si>
  <si>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</si>
  <si>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</si>
  <si>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</si>
  <si>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</si>
  <si>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</si>
  <si>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</si>
  <si>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</si>
  <si>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</si>
  <si>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</si>
  <si>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</si>
  <si>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</si>
  <si>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</si>
  <si>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</si>
  <si>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</si>
  <si>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</si>
  <si>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</si>
  <si>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</si>
  <si>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</si>
  <si>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</si>
  <si>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</si>
  <si>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</si>
  <si>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</si>
  <si>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</si>
  <si>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</si>
  <si>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</si>
  <si>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</si>
  <si>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</si>
  <si>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</si>
  <si>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</si>
  <si>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</si>
  <si>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</si>
  <si>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</si>
  <si>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</si>
  <si>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</si>
  <si>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</si>
  <si>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</si>
  <si>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</si>
  <si>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</si>
  <si>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</si>
  <si>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</si>
  <si>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</si>
  <si>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</si>
  <si>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</si>
  <si>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</si>
  <si>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</si>
  <si>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</si>
  <si>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</si>
  <si>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</si>
  <si>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</si>
  <si>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</si>
  <si>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</si>
  <si>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</si>
  <si>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</si>
  <si>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</si>
  <si>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</si>
  <si>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</si>
  <si>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</si>
  <si>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</si>
  <si>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</si>
  <si>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</si>
  <si>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</si>
  <si>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</si>
  <si>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</si>
  <si>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</si>
  <si>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</si>
  <si>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</si>
  <si>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</si>
  <si>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</si>
  <si>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</si>
  <si>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</si>
  <si>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</si>
  <si>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</si>
  <si>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</si>
  <si>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</si>
  <si>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</si>
  <si>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</si>
  <si>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</si>
  <si>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</si>
  <si>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</si>
  <si>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</si>
  <si>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</si>
  <si>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</si>
  <si>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</si>
  <si>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</si>
  <si>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</si>
  <si>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</si>
  <si>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</si>
  <si>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</si>
  <si>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</si>
  <si>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</si>
  <si>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</si>
  <si>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</si>
  <si>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</si>
  <si>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</si>
  <si>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</si>
  <si>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</si>
  <si>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</si>
  <si>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</si>
  <si>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</si>
  <si>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</si>
  <si>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</si>
  <si>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</si>
  <si>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</si>
  <si>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</si>
  <si>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</si>
  <si>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</si>
  <si>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</si>
  <si>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</si>
  <si>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</si>
  <si>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</si>
  <si>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</si>
  <si>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</si>
  <si>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</si>
  <si>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</si>
  <si>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</si>
  <si>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</si>
  <si>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</si>
  <si>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</si>
  <si>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</si>
  <si>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</si>
  <si>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</si>
  <si>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</si>
  <si>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</si>
  <si>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</si>
  <si>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</si>
  <si>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</si>
  <si>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</si>
  <si>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</si>
  <si>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</si>
  <si>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</si>
  <si>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</si>
  <si>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</si>
  <si>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</si>
  <si>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</si>
  <si>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</si>
  <si>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</si>
  <si>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</si>
  <si>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</si>
  <si>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</si>
  <si>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</si>
  <si>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</si>
  <si>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</si>
  <si>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</si>
  <si>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</si>
  <si>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</si>
  <si>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</si>
  <si>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</si>
  <si>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</si>
  <si>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</si>
  <si>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</si>
  <si>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</si>
  <si>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</si>
  <si>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</si>
  <si>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0.6 Прочие инвестиционные проекты</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</si>
  <si>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</si>
  <si>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</si>
  <si>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</si>
  <si>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</si>
  <si>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</si>
  <si>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</si>
  <si>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</si>
  <si>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</si>
  <si>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</si>
  <si>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</si>
  <si>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</si>
  <si>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6,54672 млн.руб./шт.</t>
  </si>
  <si>
    <t>ТПиР</t>
  </si>
  <si>
    <t>не предусмотрено</t>
  </si>
  <si>
    <t>Сметная стоимость проекта в ценах 2021 года с НДС, млн. руб.</t>
  </si>
  <si>
    <t>Оценка плановой (полной) стоимости объекта</t>
  </si>
  <si>
    <t>Проблемные вопросы отсутствуют, реализация проекта в установленные сроки</t>
  </si>
  <si>
    <t>Показатель объема финансовых потребностей, необходимых для реализации
мероприятий, направленных на выполнение требований законодательства (Фтз ) = 4,85686 млн. руб.</t>
  </si>
  <si>
    <t>M_TP3300.PS.0129</t>
  </si>
  <si>
    <t xml:space="preserve"> </t>
  </si>
  <si>
    <t>Тюменская область</t>
  </si>
  <si>
    <t>Схема и программа развития электроэнергетики Тюменской области на 2023 – 2027 годы утверждена распоряжением губернатора Тюменской области от 29.04.2022 № 39-р</t>
  </si>
  <si>
    <t>- по договорам подряда (в разбивке по каждому подрядчику и по договорам):</t>
  </si>
  <si>
    <t>объем заключенного договора PD01.3000.2023.922 от 06.06.2023 . ООО "ПЭИ"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</si>
  <si>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</si>
  <si>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</si>
  <si>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</si>
  <si>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</si>
  <si>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</si>
  <si>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</si>
  <si>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</si>
  <si>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"ПЭИ"</t>
  </si>
  <si>
    <t>Реализация проекта в установленные сроки</t>
  </si>
  <si>
    <t>Включение нового проекта, предусмотренного утвержденной Распоряжением Губернатора Тюменской области от 29.04.2022 № 39-р СиПРЭ ТО на 2023-2027 годы</t>
  </si>
  <si>
    <t>Выполнение проектных и изыскательских работ по реконструкции ПС 110/10 кВ Молчаново (замена силовых трансформаторов 2*6,3 МВА на 2*10 МВА) для нужд филиала АО Россети Тюмень Тюменские электрические сети</t>
  </si>
  <si>
    <t>Реконструкция и техперевооружение электросетевых объектов</t>
  </si>
  <si>
    <t>2023.0075</t>
  </si>
  <si>
    <t>Филиал АО "Россети Тюмень" Тюменские электрические сети</t>
  </si>
  <si>
    <t>12.2023</t>
  </si>
  <si>
    <t>0</t>
  </si>
  <si>
    <t>ПИР</t>
  </si>
  <si>
    <t>Предварительный расчет стоимости работ</t>
  </si>
  <si>
    <t>ОЗП</t>
  </si>
  <si>
    <t>ОЗП ЕП</t>
  </si>
  <si>
    <t>ООО "ПЭИ"</t>
  </si>
  <si>
    <t>32312307524</t>
  </si>
  <si>
    <t>www.roseltorg.ru</t>
  </si>
  <si>
    <t>28.04.2023</t>
  </si>
  <si>
    <t>19.04.2023</t>
  </si>
  <si>
    <t>02.05.2023</t>
  </si>
  <si>
    <t>17.05.2023</t>
  </si>
  <si>
    <t>п.7.5.3.</t>
  </si>
  <si>
    <t>Закупочная комиссия</t>
  </si>
  <si>
    <t>32312307524/2023.0075-3</t>
  </si>
  <si>
    <t>15.06.2023</t>
  </si>
  <si>
    <t>06.06.2023</t>
  </si>
  <si>
    <t>31.12.2023</t>
  </si>
  <si>
    <t>Год раскрытия информации: 2024 год</t>
  </si>
  <si>
    <t>Реконструкция ПС 110/10 кВ Молчаново (замена силовых трансформаторов 2*6,3 МВА на 2*16 МВА)</t>
  </si>
  <si>
    <t xml:space="preserve">Факт 2023 года </t>
  </si>
  <si>
    <t>Год 2028</t>
  </si>
  <si>
    <t xml:space="preserve"> по состоянию на 01.01.2023</t>
  </si>
  <si>
    <t>по состоянию на 01.01.2024</t>
  </si>
  <si>
    <t>Реализация инвестиционного проекта предусмотрена схемой и программой развития электроэнергетики Тюменской области на 2023 – 2027 годы утверждена распоряжением губернатора Тюменской области от 29.04.2022 № 39-р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</si>
</sst>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2" formatCode="_-* #,##0\ &quot;₽&quot;_-;\-* #,##0\ &quot;₽&quot;_-;_-* &quot;-&quot;\ &quot;₽&quot;_-;_-@_-"/>
    <numFmt numFmtId="44" formatCode="_-* #,##0.00\ &quot;₽&quot;_-;\-* #,##0.00\ &quot;₽&quot;_-;_-* &quot;-&quot;??\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 numFmtId="170"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68" fillId="0" borderId="0" applyFont="0" applyFill="0" applyBorder="0" applyAlignment="0" applyProtection="0"/>
    <xf numFmtId="0" fontId="45" fillId="0" borderId="0"/>
    <xf numFmtId="0" fontId="1" fillId="0" borderId="0"/>
    <xf numFmtId="0" fontId="45" fillId="0" borderId="0"/>
    <xf numFmtId="0" fontId="67"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9"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68"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28" xfId="2" applyFont="1" applyFill="1" applyBorder="1" applyAlignment="1">
      <alignment horizontal="justify" vertical="top" wrapText="1"/>
    </xf>
    <xf numFmtId="168" fontId="36" fillId="0" borderId="51" xfId="0" applyNumberFormat="1" applyFont="1" applyBorder="1" applyAlignment="1">
      <alignment horizontal="left" vertical="center"/>
    </xf>
    <xf numFmtId="0" fontId="42" fillId="26" borderId="28" xfId="2" applyFont="1" applyFill="1" applyBorder="1" applyAlignment="1">
      <alignment horizontal="justify" vertical="top" wrapText="1"/>
    </xf>
    <xf numFmtId="168" fontId="39" fillId="26"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7" borderId="26" xfId="2" applyFont="1" applyFill="1" applyBorder="1" applyAlignment="1">
      <alignment horizontal="left" vertical="center" wrapText="1"/>
    </xf>
    <xf numFmtId="168" fontId="39" fillId="27" borderId="52"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8" fontId="36" fillId="28"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39" fillId="27" borderId="52" xfId="0" applyFont="1" applyFill="1" applyBorder="1" applyAlignment="1">
      <alignment horizontal="left" vertical="center"/>
    </xf>
    <xf numFmtId="0" fontId="11" fillId="0" borderId="0" xfId="41" applyFont="1"/>
    <xf numFmtId="0" fontId="43" fillId="25" borderId="1" xfId="41" applyFont="1" applyFill="1" applyBorder="1" applyAlignment="1">
      <alignment horizontal="center" vertical="center" textRotation="90" wrapText="1"/>
    </xf>
    <xf numFmtId="17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6"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9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2" xfId="9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82" t="s">
        <v>642</v>
      </c>
      <c r="B5" s="282"/>
      <c r="C5" s="282"/>
      <c r="D5" s="181"/>
      <c r="E5" s="181"/>
      <c r="F5" s="181"/>
      <c r="G5" s="181"/>
      <c r="H5" s="181"/>
      <c r="I5" s="181"/>
      <c r="J5" s="181"/>
    </row>
    <row r="6" spans="1:22" s="12" customFormat="1" ht="18.75" x14ac:dyDescent="0.3">
      <c r="A6" s="17"/>
      <c r="F6" s="16"/>
      <c r="G6" s="16"/>
      <c r="H6" s="15"/>
    </row>
    <row r="7" spans="1:22" s="12" customFormat="1" ht="18.75" x14ac:dyDescent="0.2">
      <c r="A7" s="286" t="s">
        <v>11</v>
      </c>
      <c r="B7" s="286"/>
      <c r="C7" s="28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5" t="s">
        <v>546</v>
      </c>
      <c r="B9" s="285"/>
      <c r="C9" s="285"/>
      <c r="D9" s="8"/>
      <c r="E9" s="8"/>
      <c r="F9" s="8"/>
      <c r="G9" s="8"/>
      <c r="H9" s="8"/>
      <c r="I9" s="13"/>
      <c r="J9" s="13"/>
      <c r="K9" s="13"/>
      <c r="L9" s="13"/>
      <c r="M9" s="13"/>
      <c r="N9" s="13"/>
      <c r="O9" s="13"/>
      <c r="P9" s="13"/>
      <c r="Q9" s="13"/>
      <c r="R9" s="13"/>
      <c r="S9" s="13"/>
      <c r="T9" s="13"/>
      <c r="U9" s="13"/>
      <c r="V9" s="13"/>
    </row>
    <row r="10" spans="1:22" s="12" customFormat="1" ht="18.75" x14ac:dyDescent="0.2">
      <c r="A10" s="283" t="s">
        <v>10</v>
      </c>
      <c r="B10" s="283"/>
      <c r="C10" s="28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5" t="s">
        <v>603</v>
      </c>
      <c r="B12" s="287"/>
      <c r="C12" s="287"/>
      <c r="D12" s="8"/>
      <c r="E12" s="8"/>
      <c r="F12" s="8"/>
      <c r="G12" s="8"/>
      <c r="H12" s="8"/>
      <c r="I12" s="13"/>
      <c r="J12" s="13"/>
      <c r="K12" s="13"/>
      <c r="L12" s="13"/>
      <c r="M12" s="13"/>
      <c r="N12" s="13"/>
      <c r="O12" s="13"/>
      <c r="P12" s="13"/>
      <c r="Q12" s="13"/>
      <c r="R12" s="13"/>
      <c r="S12" s="13"/>
      <c r="T12" s="13"/>
      <c r="U12" s="13"/>
      <c r="V12" s="13"/>
    </row>
    <row r="13" spans="1:22" s="12" customFormat="1" ht="18.75" x14ac:dyDescent="0.2">
      <c r="A13" s="283" t="s">
        <v>9</v>
      </c>
      <c r="B13" s="283"/>
      <c r="C13" s="28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88" t="s">
        <v>643</v>
      </c>
      <c r="B15" s="289"/>
      <c r="C15" s="289"/>
      <c r="D15" s="8"/>
      <c r="E15" s="8"/>
      <c r="F15" s="8"/>
      <c r="G15" s="8"/>
      <c r="H15" s="8"/>
      <c r="I15" s="8"/>
      <c r="J15" s="8"/>
      <c r="K15" s="8"/>
      <c r="L15" s="8"/>
      <c r="M15" s="8"/>
      <c r="N15" s="8"/>
      <c r="O15" s="8"/>
      <c r="P15" s="8"/>
      <c r="Q15" s="8"/>
      <c r="R15" s="8"/>
      <c r="S15" s="8"/>
      <c r="T15" s="8"/>
      <c r="U15" s="8"/>
      <c r="V15" s="8"/>
    </row>
    <row r="16" spans="1:22" s="3" customFormat="1" ht="15" customHeight="1" x14ac:dyDescent="0.2">
      <c r="A16" s="283" t="s">
        <v>7</v>
      </c>
      <c r="B16" s="283"/>
      <c r="C16" s="28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4" t="s">
        <v>528</v>
      </c>
      <c r="B18" s="285"/>
      <c r="C18" s="28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69</v>
      </c>
      <c r="C20" s="37" t="s">
        <v>68</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67</v>
      </c>
      <c r="B22" s="41" t="s">
        <v>370</v>
      </c>
      <c r="C22" s="197" t="s">
        <v>584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65</v>
      </c>
      <c r="B23" s="36" t="s">
        <v>66</v>
      </c>
      <c r="C23" s="196" t="s">
        <v>585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9"/>
      <c r="B24" s="280"/>
      <c r="C24" s="281"/>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64</v>
      </c>
      <c r="B25" s="178" t="s">
        <v>475</v>
      </c>
      <c r="C25" s="204" t="s">
        <v>589</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63</v>
      </c>
      <c r="B26" s="178" t="s">
        <v>77</v>
      </c>
      <c r="C26" s="202" t="s">
        <v>605</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61</v>
      </c>
      <c r="B27" s="178" t="s">
        <v>76</v>
      </c>
      <c r="C27" s="203" t="s">
        <v>588</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60</v>
      </c>
      <c r="B28" s="178" t="s">
        <v>476</v>
      </c>
      <c r="C28" s="205" t="s">
        <v>586</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58</v>
      </c>
      <c r="B29" s="178" t="s">
        <v>477</v>
      </c>
      <c r="C29" s="206" t="s">
        <v>586</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56</v>
      </c>
      <c r="B30" s="178" t="s">
        <v>478</v>
      </c>
      <c r="C30" s="207" t="s">
        <v>586</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75</v>
      </c>
      <c r="B31" s="40" t="s">
        <v>479</v>
      </c>
      <c r="C31" s="208" t="s">
        <v>586</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73</v>
      </c>
      <c r="B32" s="40" t="s">
        <v>480</v>
      </c>
      <c r="C32" s="209" t="s">
        <v>586</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72</v>
      </c>
      <c r="B33" s="40" t="s">
        <v>481</v>
      </c>
      <c r="C33" s="210" t="s">
        <v>590</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497</v>
      </c>
      <c r="B34" s="40" t="s">
        <v>482</v>
      </c>
      <c r="C34" s="198" t="s">
        <v>591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485</v>
      </c>
      <c r="B35" s="40" t="s">
        <v>74</v>
      </c>
      <c r="C35" s="211" t="s">
        <v>586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498</v>
      </c>
      <c r="B36" s="40" t="s">
        <v>483</v>
      </c>
      <c r="C36" s="212" t="s">
        <v>586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486</v>
      </c>
      <c r="B37" s="40" t="s">
        <v>484</v>
      </c>
      <c r="C37" s="198" t="s">
        <v>396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499</v>
      </c>
      <c r="B38" s="40" t="s">
        <v>240</v>
      </c>
      <c r="C38" s="213" t="s">
        <v>586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9"/>
      <c r="B39" s="280"/>
      <c r="C39" s="281"/>
      <c r="D39" s="23"/>
      <c r="E39" s="23"/>
      <c r="F39" s="23"/>
      <c r="G39" s="23"/>
      <c r="H39" s="23"/>
      <c r="I39" s="23"/>
      <c r="J39" s="23"/>
      <c r="K39" s="23"/>
      <c r="L39" s="23"/>
      <c r="M39" s="23"/>
      <c r="N39" s="23"/>
      <c r="O39" s="23"/>
      <c r="P39" s="23"/>
      <c r="Q39" s="23"/>
      <c r="R39" s="23"/>
      <c r="S39" s="23"/>
      <c r="T39" s="23"/>
      <c r="U39" s="23"/>
      <c r="V39" s="23"/>
    </row>
    <row r="40" spans="1:22" ht="63" x14ac:dyDescent="0.25">
      <c r="A40" s="24" t="s">
        <v>487</v>
      </c>
      <c r="B40" s="40" t="s">
        <v>541</v>
      </c>
      <c r="C40" s="199" t="s">
        <v>602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500</v>
      </c>
      <c r="B41" s="40" t="s">
        <v>523</v>
      </c>
      <c r="C41" s="200" t="s">
        <v>586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488</v>
      </c>
      <c r="B42" s="40" t="s">
        <v>538</v>
      </c>
      <c r="C42" s="201" t="s">
        <v>606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503</v>
      </c>
      <c r="B43" s="40" t="s">
        <v>504</v>
      </c>
      <c r="C43" s="201" t="s">
        <v>586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489</v>
      </c>
      <c r="B44" s="40" t="s">
        <v>529</v>
      </c>
      <c r="C44" s="201" t="s">
        <v>587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524</v>
      </c>
      <c r="B45" s="40" t="s">
        <v>530</v>
      </c>
      <c r="C45" s="201" t="s">
        <v>586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490</v>
      </c>
      <c r="B46" s="40" t="s">
        <v>531</v>
      </c>
      <c r="C46" s="201" t="s">
        <v>587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9"/>
      <c r="B47" s="280"/>
      <c r="C47" s="28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525</v>
      </c>
      <c r="B48" s="40" t="s">
        <v>539</v>
      </c>
      <c r="C48" s="230">
        <v>150.74442000000002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491</v>
      </c>
      <c r="B49" s="40" t="s">
        <v>540</v>
      </c>
      <c r="C49" s="231">
        <v>125.62035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11</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3" t="s">
        <v>10</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90" t="str">
        <f>'1. паспорт местоположение'!A12:C12</f>
        <v>M_TP3300.PS.0129</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3" t="s">
        <v>9</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2" x14ac:dyDescent="0.2">
      <c r="A14" s="290" t="str">
        <f>'1. паспорт местоположение'!A15:C15</f>
        <v>Реконструкция ПС 110/10 кВ Молчаново (замена силовых трансформаторов 2*6,3 МВА на 2*16 МВА)</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3" t="s">
        <v>7</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4" t="s">
        <v>502</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4" t="s">
        <v>6</v>
      </c>
      <c r="B19" s="294" t="s">
        <v>110</v>
      </c>
      <c r="C19" s="295" t="s">
        <v>402</v>
      </c>
      <c r="D19" s="294" t="s">
        <v>401</v>
      </c>
      <c r="E19" s="294" t="s">
        <v>109</v>
      </c>
      <c r="F19" s="294" t="s">
        <v>108</v>
      </c>
      <c r="G19" s="294" t="s">
        <v>397</v>
      </c>
      <c r="H19" s="294" t="s">
        <v>107</v>
      </c>
      <c r="I19" s="294" t="s">
        <v>106</v>
      </c>
      <c r="J19" s="294" t="s">
        <v>105</v>
      </c>
      <c r="K19" s="294" t="s">
        <v>104</v>
      </c>
      <c r="L19" s="294" t="s">
        <v>103</v>
      </c>
      <c r="M19" s="294" t="s">
        <v>102</v>
      </c>
      <c r="N19" s="294" t="s">
        <v>101</v>
      </c>
      <c r="O19" s="294" t="s">
        <v>100</v>
      </c>
      <c r="P19" s="294" t="s">
        <v>99</v>
      </c>
      <c r="Q19" s="294" t="s">
        <v>400</v>
      </c>
      <c r="R19" s="294"/>
      <c r="S19" s="297" t="s">
        <v>494</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42" t="s">
        <v>398</v>
      </c>
      <c r="R20" s="43" t="s">
        <v>399</v>
      </c>
      <c r="S20" s="297"/>
      <c r="T20" s="28"/>
      <c r="U20" s="28"/>
      <c r="V20" s="28"/>
      <c r="W20" s="28"/>
      <c r="X20" s="28"/>
      <c r="Y20" s="28"/>
      <c r="Z20" s="27"/>
      <c r="AA20" s="27"/>
      <c r="AB20" s="27"/>
    </row>
    <row r="21" spans="1:28" s="3" customFormat="1" ht="18.75" x14ac:dyDescent="0.2">
      <c r="A21" s="42">
        <v>1</v>
      </c>
      <c r="B21" s="47">
        <v>2</v>
      </c>
      <c r="C21" s="42">
        <v>3</v>
      </c>
      <c r="D21" s="47">
        <v>4</v>
      </c>
      <c r="E21" s="42">
        <v>5</v>
      </c>
      <c r="F21" s="47">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2"/>
      <c r="B22" s="47" t="s">
        <v>98</v>
      </c>
      <c r="C22" s="47"/>
      <c r="D22" s="47"/>
      <c r="E22" s="47" t="s">
        <v>97</v>
      </c>
      <c r="F22" s="47" t="s">
        <v>96</v>
      </c>
      <c r="G22" s="47" t="s">
        <v>495</v>
      </c>
      <c r="H22" s="47"/>
      <c r="I22" s="47"/>
      <c r="J22" s="47"/>
      <c r="K22" s="47"/>
      <c r="L22" s="47"/>
      <c r="M22" s="47"/>
      <c r="N22" s="47"/>
      <c r="O22" s="47"/>
      <c r="P22" s="47"/>
      <c r="Q22" s="38"/>
      <c r="R22" s="5"/>
      <c r="S22" s="171"/>
      <c r="T22" s="28"/>
      <c r="U22" s="28"/>
      <c r="V22" s="28"/>
      <c r="W22" s="28"/>
      <c r="X22" s="28"/>
      <c r="Y22" s="28"/>
      <c r="Z22" s="27"/>
      <c r="AA22" s="27"/>
      <c r="AB22" s="27"/>
    </row>
    <row r="23" spans="1:28" s="3" customFormat="1" ht="18.75" x14ac:dyDescent="0.2">
      <c r="A23" s="42"/>
      <c r="B23" s="47" t="s">
        <v>98</v>
      </c>
      <c r="C23" s="47"/>
      <c r="D23" s="47"/>
      <c r="E23" s="47" t="s">
        <v>97</v>
      </c>
      <c r="F23" s="47" t="s">
        <v>96</v>
      </c>
      <c r="G23" s="47" t="s">
        <v>95</v>
      </c>
      <c r="H23" s="31"/>
      <c r="I23" s="31"/>
      <c r="J23" s="31"/>
      <c r="K23" s="31"/>
      <c r="L23" s="31"/>
      <c r="M23" s="31"/>
      <c r="N23" s="31"/>
      <c r="O23" s="31"/>
      <c r="P23" s="31"/>
      <c r="Q23" s="31"/>
      <c r="R23" s="5"/>
      <c r="S23" s="171"/>
      <c r="T23" s="28"/>
      <c r="U23" s="28"/>
      <c r="V23" s="28"/>
      <c r="W23" s="28"/>
      <c r="X23" s="27"/>
      <c r="Y23" s="27"/>
      <c r="Z23" s="27"/>
      <c r="AA23" s="27"/>
      <c r="AB23" s="27"/>
    </row>
    <row r="24" spans="1:28" s="3" customFormat="1" ht="18.75" x14ac:dyDescent="0.2">
      <c r="A24" s="42"/>
      <c r="B24" s="47" t="s">
        <v>98</v>
      </c>
      <c r="C24" s="47"/>
      <c r="D24" s="47"/>
      <c r="E24" s="47" t="s">
        <v>97</v>
      </c>
      <c r="F24" s="47" t="s">
        <v>96</v>
      </c>
      <c r="G24" s="47" t="s">
        <v>91</v>
      </c>
      <c r="H24" s="31"/>
      <c r="I24" s="31"/>
      <c r="J24" s="31"/>
      <c r="K24" s="31"/>
      <c r="L24" s="31"/>
      <c r="M24" s="31"/>
      <c r="N24" s="31"/>
      <c r="O24" s="31"/>
      <c r="P24" s="31"/>
      <c r="Q24" s="31"/>
      <c r="R24" s="5"/>
      <c r="S24" s="171"/>
      <c r="T24" s="28"/>
      <c r="U24" s="28"/>
      <c r="V24" s="28"/>
      <c r="W24" s="28"/>
      <c r="X24" s="27"/>
      <c r="Y24" s="27"/>
      <c r="Z24" s="27"/>
      <c r="AA24" s="27"/>
      <c r="AB24" s="27"/>
    </row>
    <row r="25" spans="1:28" s="3" customFormat="1" ht="31.5" x14ac:dyDescent="0.2">
      <c r="A25" s="46"/>
      <c r="B25" s="47" t="s">
        <v>94</v>
      </c>
      <c r="C25" s="47"/>
      <c r="D25" s="47"/>
      <c r="E25" s="47" t="s">
        <v>93</v>
      </c>
      <c r="F25" s="47" t="s">
        <v>92</v>
      </c>
      <c r="G25" s="47" t="s">
        <v>496</v>
      </c>
      <c r="H25" s="31"/>
      <c r="I25" s="31"/>
      <c r="J25" s="31"/>
      <c r="K25" s="31"/>
      <c r="L25" s="31"/>
      <c r="M25" s="31"/>
      <c r="N25" s="31"/>
      <c r="O25" s="31"/>
      <c r="P25" s="31"/>
      <c r="Q25" s="31"/>
      <c r="R25" s="5"/>
      <c r="S25" s="171"/>
      <c r="T25" s="28"/>
      <c r="U25" s="28"/>
      <c r="V25" s="28"/>
      <c r="W25" s="28"/>
      <c r="X25" s="27"/>
      <c r="Y25" s="27"/>
      <c r="Z25" s="27"/>
      <c r="AA25" s="27"/>
      <c r="AB25" s="27"/>
    </row>
    <row r="26" spans="1:28" s="3" customFormat="1" ht="18.75" x14ac:dyDescent="0.2">
      <c r="A26" s="46"/>
      <c r="B26" s="47" t="s">
        <v>94</v>
      </c>
      <c r="C26" s="47"/>
      <c r="D26" s="47"/>
      <c r="E26" s="47" t="s">
        <v>93</v>
      </c>
      <c r="F26" s="47" t="s">
        <v>92</v>
      </c>
      <c r="G26" s="47" t="s">
        <v>95</v>
      </c>
      <c r="H26" s="31"/>
      <c r="I26" s="31"/>
      <c r="J26" s="31"/>
      <c r="K26" s="31"/>
      <c r="L26" s="31"/>
      <c r="M26" s="31"/>
      <c r="N26" s="31"/>
      <c r="O26" s="31"/>
      <c r="P26" s="31"/>
      <c r="Q26" s="31"/>
      <c r="R26" s="5"/>
      <c r="S26" s="171"/>
      <c r="T26" s="28"/>
      <c r="U26" s="28"/>
      <c r="V26" s="28"/>
      <c r="W26" s="28"/>
      <c r="X26" s="27"/>
      <c r="Y26" s="27"/>
      <c r="Z26" s="27"/>
      <c r="AA26" s="27"/>
      <c r="AB26" s="27"/>
    </row>
    <row r="27" spans="1:28" s="3" customFormat="1" ht="18.75" x14ac:dyDescent="0.2">
      <c r="A27" s="46"/>
      <c r="B27" s="47" t="s">
        <v>94</v>
      </c>
      <c r="C27" s="47"/>
      <c r="D27" s="47"/>
      <c r="E27" s="47" t="s">
        <v>93</v>
      </c>
      <c r="F27" s="47" t="s">
        <v>92</v>
      </c>
      <c r="G27" s="47" t="s">
        <v>91</v>
      </c>
      <c r="H27" s="31"/>
      <c r="I27" s="31"/>
      <c r="J27" s="31"/>
      <c r="K27" s="31"/>
      <c r="L27" s="31"/>
      <c r="M27" s="31"/>
      <c r="N27" s="31"/>
      <c r="O27" s="31"/>
      <c r="P27" s="31"/>
      <c r="Q27" s="31"/>
      <c r="R27" s="5"/>
      <c r="S27" s="17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1"/>
      <c r="T28" s="28"/>
      <c r="U28" s="28"/>
      <c r="V28" s="28"/>
      <c r="W28" s="28"/>
      <c r="X28" s="27"/>
      <c r="Y28" s="27"/>
      <c r="Z28" s="27"/>
      <c r="AA28" s="27"/>
      <c r="AB28" s="27"/>
    </row>
    <row r="29" spans="1:28" ht="20.25" customHeight="1" x14ac:dyDescent="0.25">
      <c r="A29" s="142"/>
      <c r="B29" s="47" t="s">
        <v>395</v>
      </c>
      <c r="C29" s="47"/>
      <c r="D29" s="47"/>
      <c r="E29" s="142" t="s">
        <v>396</v>
      </c>
      <c r="F29" s="142" t="s">
        <v>396</v>
      </c>
      <c r="G29" s="142" t="s">
        <v>396</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82" t="str">
        <f>'2. паспорт  ТП'!A4:S4</f>
        <v>Год раскрытия информации: 2024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11</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3" t="s">
        <v>10</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90" t="str">
        <f>'1. паспорт местоположение'!A12:C12</f>
        <v>M_TP3300.PS.0129</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3" t="s">
        <v>9</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ht="12" x14ac:dyDescent="0.2">
      <c r="A16" s="290" t="str">
        <f>'1. паспорт местоположение'!A15:C15</f>
        <v>Реконструкция ПС 110/10 кВ Молчаново (замена силовых трансформаторов 2*6,3 МВА на 2*16 МВА)</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83" t="s">
        <v>7</v>
      </c>
      <c r="B17" s="283"/>
      <c r="C17" s="283"/>
      <c r="D17" s="283"/>
      <c r="E17" s="283"/>
      <c r="F17" s="283"/>
      <c r="G17" s="283"/>
      <c r="H17" s="283"/>
      <c r="I17" s="283"/>
      <c r="J17" s="283"/>
      <c r="K17" s="283"/>
      <c r="L17" s="283"/>
      <c r="M17" s="283"/>
      <c r="N17" s="283"/>
      <c r="O17" s="283"/>
      <c r="P17" s="283"/>
      <c r="Q17" s="283"/>
      <c r="R17" s="283"/>
      <c r="S17" s="283"/>
      <c r="T17" s="283"/>
    </row>
    <row r="18" spans="1:113"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5" customHeight="1" x14ac:dyDescent="0.2">
      <c r="A19" s="285" t="s">
        <v>507</v>
      </c>
      <c r="B19" s="285"/>
      <c r="C19" s="285"/>
      <c r="D19" s="285"/>
      <c r="E19" s="285"/>
      <c r="F19" s="285"/>
      <c r="G19" s="285"/>
      <c r="H19" s="285"/>
      <c r="I19" s="285"/>
      <c r="J19" s="285"/>
      <c r="K19" s="285"/>
      <c r="L19" s="285"/>
      <c r="M19" s="285"/>
      <c r="N19" s="285"/>
      <c r="O19" s="285"/>
      <c r="P19" s="285"/>
      <c r="Q19" s="285"/>
      <c r="R19" s="285"/>
      <c r="S19" s="285"/>
      <c r="T19" s="285"/>
    </row>
    <row r="20" spans="1:113" s="59"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302" t="s">
        <v>6</v>
      </c>
      <c r="B21" s="305" t="s">
        <v>231</v>
      </c>
      <c r="C21" s="306"/>
      <c r="D21" s="309" t="s">
        <v>132</v>
      </c>
      <c r="E21" s="305" t="s">
        <v>536</v>
      </c>
      <c r="F21" s="306"/>
      <c r="G21" s="305" t="s">
        <v>281</v>
      </c>
      <c r="H21" s="306"/>
      <c r="I21" s="305" t="s">
        <v>131</v>
      </c>
      <c r="J21" s="306"/>
      <c r="K21" s="309" t="s">
        <v>130</v>
      </c>
      <c r="L21" s="305" t="s">
        <v>129</v>
      </c>
      <c r="M21" s="306"/>
      <c r="N21" s="305" t="s">
        <v>532</v>
      </c>
      <c r="O21" s="306"/>
      <c r="P21" s="309" t="s">
        <v>128</v>
      </c>
      <c r="Q21" s="298" t="s">
        <v>127</v>
      </c>
      <c r="R21" s="299"/>
      <c r="S21" s="298" t="s">
        <v>126</v>
      </c>
      <c r="T21" s="300"/>
    </row>
    <row r="22" spans="1:113" ht="204.75" customHeight="1" x14ac:dyDescent="0.25">
      <c r="A22" s="303"/>
      <c r="B22" s="307"/>
      <c r="C22" s="308"/>
      <c r="D22" s="312"/>
      <c r="E22" s="307"/>
      <c r="F22" s="308"/>
      <c r="G22" s="307"/>
      <c r="H22" s="308"/>
      <c r="I22" s="307"/>
      <c r="J22" s="308"/>
      <c r="K22" s="310"/>
      <c r="L22" s="307"/>
      <c r="M22" s="308"/>
      <c r="N22" s="307"/>
      <c r="O22" s="308"/>
      <c r="P22" s="310"/>
      <c r="Q22" s="95" t="s">
        <v>125</v>
      </c>
      <c r="R22" s="95" t="s">
        <v>506</v>
      </c>
      <c r="S22" s="95" t="s">
        <v>124</v>
      </c>
      <c r="T22" s="95" t="s">
        <v>123</v>
      </c>
    </row>
    <row r="23" spans="1:113" ht="51.75" customHeight="1" x14ac:dyDescent="0.25">
      <c r="A23" s="304"/>
      <c r="B23" s="179" t="s">
        <v>121</v>
      </c>
      <c r="C23" s="179" t="s">
        <v>122</v>
      </c>
      <c r="D23" s="310"/>
      <c r="E23" s="179" t="s">
        <v>121</v>
      </c>
      <c r="F23" s="179" t="s">
        <v>122</v>
      </c>
      <c r="G23" s="179" t="s">
        <v>121</v>
      </c>
      <c r="H23" s="179" t="s">
        <v>122</v>
      </c>
      <c r="I23" s="179" t="s">
        <v>121</v>
      </c>
      <c r="J23" s="179" t="s">
        <v>122</v>
      </c>
      <c r="K23" s="179" t="s">
        <v>121</v>
      </c>
      <c r="L23" s="179" t="s">
        <v>121</v>
      </c>
      <c r="M23" s="179" t="s">
        <v>122</v>
      </c>
      <c r="N23" s="179" t="s">
        <v>121</v>
      </c>
      <c r="O23" s="179" t="s">
        <v>122</v>
      </c>
      <c r="P23" s="180" t="s">
        <v>121</v>
      </c>
      <c r="Q23" s="95" t="s">
        <v>121</v>
      </c>
      <c r="R23" s="95" t="s">
        <v>121</v>
      </c>
      <c r="S23" s="95" t="s">
        <v>121</v>
      </c>
      <c r="T23" s="95" t="s">
        <v>121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2"/>
      <c r="R25" s="61"/>
      <c r="S25" s="182"/>
      <c r="T25" s="61"/>
    </row>
    <row r="26" spans="1:113" ht="3" customHeight="1" x14ac:dyDescent="0.25"/>
    <row r="27" spans="1:113" s="57" customFormat="1" ht="12.75" x14ac:dyDescent="0.2">
      <c r="B27" s="58"/>
      <c r="C27" s="58"/>
      <c r="K27" s="58"/>
    </row>
    <row r="28" spans="1:113" s="57" customFormat="1" x14ac:dyDescent="0.25">
      <c r="B28" s="55" t="s">
        <v>120</v>
      </c>
      <c r="C28" s="55"/>
      <c r="D28" s="55"/>
      <c r="E28" s="55"/>
      <c r="F28" s="55"/>
      <c r="G28" s="55"/>
      <c r="H28" s="55"/>
      <c r="I28" s="55"/>
      <c r="J28" s="55"/>
      <c r="K28" s="55"/>
      <c r="L28" s="55"/>
      <c r="M28" s="55"/>
      <c r="N28" s="55"/>
      <c r="O28" s="55"/>
      <c r="P28" s="55"/>
      <c r="Q28" s="55"/>
      <c r="R28" s="55"/>
    </row>
    <row r="29" spans="1:113" x14ac:dyDescent="0.25">
      <c r="B29" s="311" t="s">
        <v>542</v>
      </c>
      <c r="C29" s="311"/>
      <c r="D29" s="311"/>
      <c r="E29" s="311"/>
      <c r="F29" s="311"/>
      <c r="G29" s="311"/>
      <c r="H29" s="311"/>
      <c r="I29" s="311"/>
      <c r="J29" s="311"/>
      <c r="K29" s="311"/>
      <c r="L29" s="311"/>
      <c r="M29" s="311"/>
      <c r="N29" s="311"/>
      <c r="O29" s="311"/>
      <c r="P29" s="311"/>
      <c r="Q29" s="311"/>
      <c r="R29" s="311"/>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505</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A12" sqref="A12:AA1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82" t="str">
        <f>'3.1. паспорт Техсостояние ПС'!A6:T6</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86" t="s">
        <v>11</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row>
    <row r="10" spans="1:27" s="12" customFormat="1" ht="18.75" customHeight="1" x14ac:dyDescent="0.2">
      <c r="E10" s="283" t="s">
        <v>10</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3" t="str">
        <f>'1. паспорт местоположение'!A12:C12</f>
        <v>M_TP3300.PS.0129</v>
      </c>
      <c r="B12" s="313"/>
      <c r="C12" s="313"/>
      <c r="D12" s="313"/>
      <c r="E12" s="313" t="s">
        <v>8</v>
      </c>
      <c r="F12" s="313"/>
      <c r="G12" s="313"/>
      <c r="H12" s="313"/>
      <c r="I12" s="313"/>
      <c r="J12" s="313"/>
      <c r="K12" s="313"/>
      <c r="L12" s="313"/>
      <c r="M12" s="313"/>
      <c r="N12" s="313"/>
      <c r="O12" s="313"/>
      <c r="P12" s="313"/>
      <c r="Q12" s="313"/>
      <c r="R12" s="313"/>
      <c r="S12" s="313"/>
      <c r="T12" s="313"/>
      <c r="U12" s="313"/>
      <c r="V12" s="313"/>
      <c r="W12" s="313"/>
      <c r="X12" s="313"/>
      <c r="Y12" s="313"/>
      <c r="Z12" s="313"/>
      <c r="AA12" s="313"/>
    </row>
    <row r="13" spans="1:27" s="12" customFormat="1" ht="18.75" customHeight="1" x14ac:dyDescent="0.2">
      <c r="E13" s="283" t="s">
        <v>9</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85" t="str">
        <f>'1. паспорт местоположение'!A15:C15</f>
        <v>Реконструкция ПС 110/10 кВ Молчаново (замена силовых трансформаторов 2*6,3 МВА на 2*16 МВА)</v>
      </c>
      <c r="B15" s="285"/>
      <c r="C15" s="285"/>
      <c r="D15" s="285"/>
      <c r="E15" s="285" t="s">
        <v>8</v>
      </c>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7" s="3" customFormat="1" ht="15" customHeight="1" x14ac:dyDescent="0.2">
      <c r="E16" s="283" t="s">
        <v>7</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509</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9" customFormat="1" ht="21" customHeight="1" x14ac:dyDescent="0.25"/>
    <row r="21" spans="1:27" ht="15.75" customHeight="1" x14ac:dyDescent="0.25">
      <c r="A21" s="314" t="s">
        <v>6</v>
      </c>
      <c r="B21" s="316" t="s">
        <v>516</v>
      </c>
      <c r="C21" s="317"/>
      <c r="D21" s="316" t="s">
        <v>518</v>
      </c>
      <c r="E21" s="317"/>
      <c r="F21" s="298" t="s">
        <v>104</v>
      </c>
      <c r="G21" s="300"/>
      <c r="H21" s="300"/>
      <c r="I21" s="299"/>
      <c r="J21" s="314" t="s">
        <v>519</v>
      </c>
      <c r="K21" s="316" t="s">
        <v>520</v>
      </c>
      <c r="L21" s="317"/>
      <c r="M21" s="316" t="s">
        <v>521</v>
      </c>
      <c r="N21" s="317"/>
      <c r="O21" s="316" t="s">
        <v>508</v>
      </c>
      <c r="P21" s="317"/>
      <c r="Q21" s="316" t="s">
        <v>137</v>
      </c>
      <c r="R21" s="317"/>
      <c r="S21" s="314" t="s">
        <v>136</v>
      </c>
      <c r="T21" s="314" t="s">
        <v>522</v>
      </c>
      <c r="U21" s="314" t="s">
        <v>517</v>
      </c>
      <c r="V21" s="316" t="s">
        <v>135</v>
      </c>
      <c r="W21" s="317"/>
      <c r="X21" s="298" t="s">
        <v>127</v>
      </c>
      <c r="Y21" s="300"/>
      <c r="Z21" s="298" t="s">
        <v>126</v>
      </c>
      <c r="AA21" s="300"/>
    </row>
    <row r="22" spans="1:27" ht="216" customHeight="1" x14ac:dyDescent="0.25">
      <c r="A22" s="320"/>
      <c r="B22" s="318"/>
      <c r="C22" s="319"/>
      <c r="D22" s="318"/>
      <c r="E22" s="319"/>
      <c r="F22" s="298" t="s">
        <v>134</v>
      </c>
      <c r="G22" s="299"/>
      <c r="H22" s="298" t="s">
        <v>133</v>
      </c>
      <c r="I22" s="299"/>
      <c r="J22" s="315"/>
      <c r="K22" s="318"/>
      <c r="L22" s="319"/>
      <c r="M22" s="318"/>
      <c r="N22" s="319"/>
      <c r="O22" s="318"/>
      <c r="P22" s="319"/>
      <c r="Q22" s="318"/>
      <c r="R22" s="319"/>
      <c r="S22" s="315"/>
      <c r="T22" s="315"/>
      <c r="U22" s="315"/>
      <c r="V22" s="318"/>
      <c r="W22" s="319"/>
      <c r="X22" s="95" t="s">
        <v>125</v>
      </c>
      <c r="Y22" s="95" t="s">
        <v>506</v>
      </c>
      <c r="Z22" s="95" t="s">
        <v>124</v>
      </c>
      <c r="AA22" s="95" t="s">
        <v>123</v>
      </c>
    </row>
    <row r="23" spans="1:27" ht="60" customHeight="1" x14ac:dyDescent="0.25">
      <c r="A23" s="315"/>
      <c r="B23" s="177" t="s">
        <v>121</v>
      </c>
      <c r="C23" s="177" t="s">
        <v>122</v>
      </c>
      <c r="D23" s="96" t="s">
        <v>121</v>
      </c>
      <c r="E23" s="96" t="s">
        <v>122</v>
      </c>
      <c r="F23" s="96" t="s">
        <v>121</v>
      </c>
      <c r="G23" s="96" t="s">
        <v>122</v>
      </c>
      <c r="H23" s="96" t="s">
        <v>121</v>
      </c>
      <c r="I23" s="96" t="s">
        <v>122</v>
      </c>
      <c r="J23" s="96" t="s">
        <v>121</v>
      </c>
      <c r="K23" s="96" t="s">
        <v>121</v>
      </c>
      <c r="L23" s="96" t="s">
        <v>122</v>
      </c>
      <c r="M23" s="96" t="s">
        <v>121</v>
      </c>
      <c r="N23" s="96" t="s">
        <v>122</v>
      </c>
      <c r="O23" s="96" t="s">
        <v>121</v>
      </c>
      <c r="P23" s="96" t="s">
        <v>122</v>
      </c>
      <c r="Q23" s="96" t="s">
        <v>121</v>
      </c>
      <c r="R23" s="96" t="s">
        <v>122</v>
      </c>
      <c r="S23" s="96" t="s">
        <v>121</v>
      </c>
      <c r="T23" s="96" t="s">
        <v>121</v>
      </c>
      <c r="U23" s="96" t="s">
        <v>121</v>
      </c>
      <c r="V23" s="96" t="s">
        <v>121</v>
      </c>
      <c r="W23" s="96" t="s">
        <v>122</v>
      </c>
      <c r="X23" s="96" t="s">
        <v>121</v>
      </c>
      <c r="Y23" s="96" t="s">
        <v>121</v>
      </c>
      <c r="Z23" s="95" t="s">
        <v>121</v>
      </c>
      <c r="AA23" s="95" t="s">
        <v>121</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9"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2"/>
      <c r="AA26" s="52"/>
    </row>
    <row r="27" spans="1:27" s="57" customFormat="1" ht="12.75" x14ac:dyDescent="0.2">
      <c r="A27" s="58"/>
      <c r="B27" s="58"/>
      <c r="C27" s="58"/>
      <c r="E27" s="58"/>
      <c r="X27" s="99"/>
      <c r="Y27" s="99"/>
      <c r="Z27" s="99"/>
      <c r="AA27" s="99"/>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2024 год</v>
      </c>
      <c r="B5" s="282"/>
      <c r="C5" s="282"/>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86" t="s">
        <v>11</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3" t="s">
        <v>10</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M_TP3300.PS.0129</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3" t="s">
        <v>9</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12" x14ac:dyDescent="0.2">
      <c r="A15" s="290" t="str">
        <f>'1. паспорт местоположение'!A15:C15</f>
        <v>Реконструкция ПС 110/10 кВ Молчаново (замена силовых трансформаторов 2*6,3 МВА на 2*16 МВА)</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3" t="s">
        <v>7</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4" t="s">
        <v>501</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69</v>
      </c>
      <c r="C20" s="37" t="s">
        <v>68</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57" customHeight="1" x14ac:dyDescent="0.2">
      <c r="A22" s="24" t="s">
        <v>67</v>
      </c>
      <c r="B22" s="31" t="s">
        <v>514</v>
      </c>
      <c r="C22" s="30" t="s">
        <v>648</v>
      </c>
      <c r="D22" s="29"/>
      <c r="E22" s="29"/>
      <c r="F22" s="28"/>
      <c r="G22" s="28"/>
      <c r="H22" s="28"/>
      <c r="I22" s="28"/>
      <c r="J22" s="28"/>
      <c r="K22" s="28"/>
      <c r="L22" s="28"/>
      <c r="M22" s="28"/>
      <c r="N22" s="28"/>
      <c r="O22" s="28"/>
      <c r="P22" s="28"/>
      <c r="Q22" s="27"/>
      <c r="R22" s="27"/>
      <c r="S22" s="27"/>
      <c r="T22" s="27"/>
      <c r="U22" s="27"/>
    </row>
    <row r="23" spans="1:21" ht="42.75" customHeight="1" x14ac:dyDescent="0.25">
      <c r="A23" s="24" t="s">
        <v>65</v>
      </c>
      <c r="B23" s="26" t="s">
        <v>62</v>
      </c>
      <c r="C23" s="215" t="s">
        <v>593</v>
      </c>
      <c r="D23" s="23"/>
      <c r="E23" s="23"/>
      <c r="F23" s="23"/>
      <c r="G23" s="23"/>
      <c r="H23" s="23"/>
      <c r="I23" s="23"/>
      <c r="J23" s="23"/>
      <c r="K23" s="23"/>
      <c r="L23" s="23"/>
      <c r="M23" s="23"/>
      <c r="N23" s="23"/>
      <c r="O23" s="23"/>
      <c r="P23" s="23"/>
      <c r="Q23" s="23"/>
      <c r="R23" s="23"/>
      <c r="S23" s="23"/>
      <c r="T23" s="23"/>
      <c r="U23" s="23"/>
    </row>
    <row r="24" spans="1:21" ht="63" customHeight="1" x14ac:dyDescent="0.25">
      <c r="A24" s="24" t="s">
        <v>64</v>
      </c>
      <c r="B24" s="26" t="s">
        <v>534</v>
      </c>
      <c r="C24" s="215" t="s">
        <v>594</v>
      </c>
      <c r="D24" s="23"/>
      <c r="E24" s="23"/>
      <c r="F24" s="23"/>
      <c r="G24" s="23"/>
      <c r="H24" s="23"/>
      <c r="I24" s="23"/>
      <c r="J24" s="23"/>
      <c r="K24" s="23"/>
      <c r="L24" s="23"/>
      <c r="M24" s="23"/>
      <c r="N24" s="23"/>
      <c r="O24" s="23"/>
      <c r="P24" s="23"/>
      <c r="Q24" s="23"/>
      <c r="R24" s="23"/>
      <c r="S24" s="23"/>
      <c r="T24" s="23"/>
      <c r="U24" s="23"/>
    </row>
    <row r="25" spans="1:21" ht="63" customHeight="1" x14ac:dyDescent="0.25">
      <c r="A25" s="24" t="s">
        <v>63</v>
      </c>
      <c r="B25" s="26" t="s">
        <v>535</v>
      </c>
      <c r="C25" s="214" t="s">
        <v>596</v>
      </c>
      <c r="D25" s="23"/>
      <c r="E25" s="23"/>
      <c r="F25" s="23"/>
      <c r="G25" s="23"/>
      <c r="H25" s="23"/>
      <c r="I25" s="23"/>
      <c r="J25" s="23"/>
      <c r="K25" s="23"/>
      <c r="L25" s="23"/>
      <c r="M25" s="23"/>
      <c r="N25" s="23"/>
      <c r="O25" s="23"/>
      <c r="P25" s="23"/>
      <c r="Q25" s="23"/>
      <c r="R25" s="23"/>
      <c r="S25" s="23"/>
      <c r="T25" s="23"/>
      <c r="U25" s="23"/>
    </row>
    <row r="26" spans="1:21" ht="42.75" customHeight="1" x14ac:dyDescent="0.25">
      <c r="A26" s="24" t="s">
        <v>61</v>
      </c>
      <c r="B26" s="26" t="s">
        <v>238</v>
      </c>
      <c r="C26" s="216" t="s">
        <v>595</v>
      </c>
      <c r="D26" s="23"/>
      <c r="E26" s="23"/>
      <c r="F26" s="23"/>
      <c r="G26" s="23"/>
      <c r="H26" s="23"/>
      <c r="I26" s="23"/>
      <c r="J26" s="23"/>
      <c r="K26" s="23"/>
      <c r="L26" s="23"/>
      <c r="M26" s="23"/>
      <c r="N26" s="23"/>
      <c r="O26" s="23"/>
      <c r="P26" s="23"/>
      <c r="Q26" s="23"/>
      <c r="R26" s="23"/>
      <c r="S26" s="23"/>
      <c r="T26" s="23"/>
      <c r="U26" s="23"/>
    </row>
    <row r="27" spans="1:21" ht="45" customHeight="1" x14ac:dyDescent="0.25">
      <c r="A27" s="24" t="s">
        <v>60</v>
      </c>
      <c r="B27" s="26" t="s">
        <v>515</v>
      </c>
      <c r="C27" s="25" t="s">
        <v>618</v>
      </c>
      <c r="D27" s="23"/>
      <c r="E27" s="23"/>
      <c r="F27" s="23"/>
      <c r="G27" s="23"/>
      <c r="H27" s="23"/>
      <c r="I27" s="23"/>
      <c r="J27" s="23"/>
      <c r="K27" s="23"/>
      <c r="L27" s="23"/>
      <c r="M27" s="23"/>
      <c r="N27" s="23"/>
      <c r="O27" s="23"/>
      <c r="P27" s="23"/>
      <c r="Q27" s="23"/>
      <c r="R27" s="23"/>
      <c r="S27" s="23"/>
      <c r="T27" s="23"/>
      <c r="U27" s="23"/>
    </row>
    <row r="28" spans="1:21" ht="42.75" customHeight="1" x14ac:dyDescent="0.25">
      <c r="A28" s="24" t="s">
        <v>58</v>
      </c>
      <c r="B28" s="26" t="s">
        <v>59</v>
      </c>
      <c r="C28" s="198">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56</v>
      </c>
      <c r="B29" s="25" t="s">
        <v>57</v>
      </c>
      <c r="C29" s="198">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75</v>
      </c>
      <c r="B30" s="25" t="s">
        <v>55</v>
      </c>
      <c r="C30" s="198" t="s">
        <v>592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71</v>
      </c>
    </row>
    <row r="2" spans="1:28" ht="18.75" x14ac:dyDescent="0.3">
      <c r="Z2" s="15" t="s">
        <v>12</v>
      </c>
    </row>
    <row r="3" spans="1:28" ht="18.75" x14ac:dyDescent="0.3">
      <c r="Z3" s="15" t="s">
        <v>70</v>
      </c>
    </row>
    <row r="4" spans="1:28" ht="18.75" customHeight="1" x14ac:dyDescent="0.25">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11</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74"/>
      <c r="AB6" s="174"/>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74"/>
      <c r="AB7" s="174"/>
    </row>
    <row r="8" spans="1:28"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75"/>
      <c r="AB8" s="175"/>
    </row>
    <row r="9" spans="1:28" ht="15.75" x14ac:dyDescent="0.25">
      <c r="A9" s="283" t="s">
        <v>10</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76"/>
      <c r="AB9" s="176"/>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74"/>
      <c r="AB10" s="174"/>
    </row>
    <row r="11" spans="1:28" x14ac:dyDescent="0.25">
      <c r="A11" s="290" t="str">
        <f>'1. паспорт местоположение'!A12:C12</f>
        <v>M_TP3300.PS.0129</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75"/>
      <c r="AB11" s="175"/>
    </row>
    <row r="12" spans="1:28" ht="15.75" x14ac:dyDescent="0.25">
      <c r="A12" s="283" t="s">
        <v>9</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76"/>
      <c r="AB12" s="176"/>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x14ac:dyDescent="0.25">
      <c r="A14" s="290" t="str">
        <f>'1. паспорт местоположение'!A15:C15</f>
        <v>Реконструкция ПС 110/10 кВ Молчаново (замена силовых трансформаторов 2*6,3 МВА на 2*16 МВА)</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75"/>
      <c r="AB14" s="175"/>
    </row>
    <row r="15" spans="1:28" ht="15.75"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76"/>
      <c r="AB15" s="176"/>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85"/>
      <c r="AB16" s="185"/>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85"/>
      <c r="AB17" s="185"/>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85"/>
      <c r="AB18" s="185"/>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85"/>
      <c r="AB19" s="185"/>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86"/>
      <c r="AB20" s="186"/>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86"/>
      <c r="AB21" s="186"/>
    </row>
    <row r="22" spans="1:28" x14ac:dyDescent="0.25">
      <c r="A22" s="323" t="s">
        <v>533</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87"/>
      <c r="AB22" s="187"/>
    </row>
    <row r="23" spans="1:28" ht="32.25" customHeight="1" x14ac:dyDescent="0.25">
      <c r="A23" s="325" t="s">
        <v>393</v>
      </c>
      <c r="B23" s="326"/>
      <c r="C23" s="326"/>
      <c r="D23" s="326"/>
      <c r="E23" s="326"/>
      <c r="F23" s="326"/>
      <c r="G23" s="326"/>
      <c r="H23" s="326"/>
      <c r="I23" s="326"/>
      <c r="J23" s="326"/>
      <c r="K23" s="326"/>
      <c r="L23" s="327"/>
      <c r="M23" s="324" t="s">
        <v>394</v>
      </c>
      <c r="N23" s="324"/>
      <c r="O23" s="324"/>
      <c r="P23" s="324"/>
      <c r="Q23" s="324"/>
      <c r="R23" s="324"/>
      <c r="S23" s="324"/>
      <c r="T23" s="324"/>
      <c r="U23" s="324"/>
      <c r="V23" s="324"/>
      <c r="W23" s="324"/>
      <c r="X23" s="324"/>
      <c r="Y23" s="324"/>
      <c r="Z23" s="324"/>
    </row>
    <row r="24" spans="1:28" ht="151.5" customHeight="1" x14ac:dyDescent="0.25">
      <c r="A24" s="92" t="s">
        <v>241</v>
      </c>
      <c r="B24" s="93" t="s">
        <v>270</v>
      </c>
      <c r="C24" s="92" t="s">
        <v>387</v>
      </c>
      <c r="D24" s="92" t="s">
        <v>242</v>
      </c>
      <c r="E24" s="92" t="s">
        <v>388</v>
      </c>
      <c r="F24" s="92" t="s">
        <v>390</v>
      </c>
      <c r="G24" s="92" t="s">
        <v>389</v>
      </c>
      <c r="H24" s="92" t="s">
        <v>243</v>
      </c>
      <c r="I24" s="92" t="s">
        <v>391</v>
      </c>
      <c r="J24" s="92" t="s">
        <v>275</v>
      </c>
      <c r="K24" s="93" t="s">
        <v>269</v>
      </c>
      <c r="L24" s="93" t="s">
        <v>244</v>
      </c>
      <c r="M24" s="94" t="s">
        <v>289</v>
      </c>
      <c r="N24" s="93" t="s">
        <v>544</v>
      </c>
      <c r="O24" s="92" t="s">
        <v>286</v>
      </c>
      <c r="P24" s="92" t="s">
        <v>287</v>
      </c>
      <c r="Q24" s="92" t="s">
        <v>285</v>
      </c>
      <c r="R24" s="92" t="s">
        <v>243</v>
      </c>
      <c r="S24" s="92" t="s">
        <v>284</v>
      </c>
      <c r="T24" s="92" t="s">
        <v>283</v>
      </c>
      <c r="U24" s="92" t="s">
        <v>386</v>
      </c>
      <c r="V24" s="92" t="s">
        <v>285</v>
      </c>
      <c r="W24" s="107" t="s">
        <v>268</v>
      </c>
      <c r="X24" s="107" t="s">
        <v>300</v>
      </c>
      <c r="Y24" s="107" t="s">
        <v>301</v>
      </c>
      <c r="Z24" s="109" t="s">
        <v>298</v>
      </c>
    </row>
    <row r="25" spans="1:28" ht="16.5" customHeight="1" x14ac:dyDescent="0.25">
      <c r="A25" s="92">
        <v>1</v>
      </c>
      <c r="B25" s="93">
        <v>2</v>
      </c>
      <c r="C25" s="92">
        <v>3</v>
      </c>
      <c r="D25" s="93">
        <v>4</v>
      </c>
      <c r="E25" s="92">
        <v>5</v>
      </c>
      <c r="F25" s="93">
        <v>6</v>
      </c>
      <c r="G25" s="92">
        <v>7</v>
      </c>
      <c r="H25" s="93">
        <v>8</v>
      </c>
      <c r="I25" s="92">
        <v>9</v>
      </c>
      <c r="J25" s="93">
        <v>10</v>
      </c>
      <c r="K25" s="188">
        <v>11</v>
      </c>
      <c r="L25" s="93">
        <v>12</v>
      </c>
      <c r="M25" s="188">
        <v>13</v>
      </c>
      <c r="N25" s="93">
        <v>14</v>
      </c>
      <c r="O25" s="188">
        <v>15</v>
      </c>
      <c r="P25" s="93">
        <v>16</v>
      </c>
      <c r="Q25" s="188">
        <v>17</v>
      </c>
      <c r="R25" s="93">
        <v>18</v>
      </c>
      <c r="S25" s="188">
        <v>19</v>
      </c>
      <c r="T25" s="93">
        <v>20</v>
      </c>
      <c r="U25" s="188">
        <v>21</v>
      </c>
      <c r="V25" s="93">
        <v>22</v>
      </c>
      <c r="W25" s="188">
        <v>23</v>
      </c>
      <c r="X25" s="93">
        <v>24</v>
      </c>
      <c r="Y25" s="188">
        <v>25</v>
      </c>
      <c r="Z25" s="93">
        <v>26</v>
      </c>
    </row>
    <row r="26" spans="1:28" ht="45.75" customHeight="1" x14ac:dyDescent="0.25">
      <c r="A26" s="85" t="s">
        <v>371</v>
      </c>
      <c r="B26" s="91"/>
      <c r="C26" s="87" t="s">
        <v>373</v>
      </c>
      <c r="D26" s="87" t="s">
        <v>374</v>
      </c>
      <c r="E26" s="87" t="s">
        <v>375</v>
      </c>
      <c r="F26" s="87" t="s">
        <v>280</v>
      </c>
      <c r="G26" s="87" t="s">
        <v>376</v>
      </c>
      <c r="H26" s="87" t="s">
        <v>243</v>
      </c>
      <c r="I26" s="87" t="s">
        <v>377</v>
      </c>
      <c r="J26" s="87" t="s">
        <v>378</v>
      </c>
      <c r="K26" s="84"/>
      <c r="L26" s="88" t="s">
        <v>266</v>
      </c>
      <c r="M26" s="90" t="s">
        <v>282</v>
      </c>
      <c r="N26" s="84"/>
      <c r="O26" s="84"/>
      <c r="P26" s="84"/>
      <c r="Q26" s="84"/>
      <c r="R26" s="84"/>
      <c r="S26" s="84"/>
      <c r="T26" s="84"/>
      <c r="U26" s="84"/>
      <c r="V26" s="84"/>
      <c r="W26" s="84"/>
      <c r="X26" s="84"/>
      <c r="Y26" s="84"/>
      <c r="Z26" s="86" t="s">
        <v>299</v>
      </c>
    </row>
    <row r="27" spans="1:28" x14ac:dyDescent="0.25">
      <c r="A27" s="84" t="s">
        <v>245</v>
      </c>
      <c r="B27" s="84" t="s">
        <v>271</v>
      </c>
      <c r="C27" s="84" t="s">
        <v>250</v>
      </c>
      <c r="D27" s="84" t="s">
        <v>251</v>
      </c>
      <c r="E27" s="84" t="s">
        <v>290</v>
      </c>
      <c r="F27" s="87" t="s">
        <v>246</v>
      </c>
      <c r="G27" s="87" t="s">
        <v>294</v>
      </c>
      <c r="H27" s="84" t="s">
        <v>243</v>
      </c>
      <c r="I27" s="87" t="s">
        <v>276</v>
      </c>
      <c r="J27" s="87" t="s">
        <v>258</v>
      </c>
      <c r="K27" s="88" t="s">
        <v>262</v>
      </c>
      <c r="L27" s="84"/>
      <c r="M27" s="88" t="s">
        <v>288</v>
      </c>
      <c r="N27" s="84"/>
      <c r="O27" s="84"/>
      <c r="P27" s="84"/>
      <c r="Q27" s="84"/>
      <c r="R27" s="84"/>
      <c r="S27" s="84"/>
      <c r="T27" s="84"/>
      <c r="U27" s="84"/>
      <c r="V27" s="84"/>
      <c r="W27" s="84"/>
      <c r="X27" s="84"/>
      <c r="Y27" s="84"/>
      <c r="Z27" s="84"/>
    </row>
    <row r="28" spans="1:28" x14ac:dyDescent="0.25">
      <c r="A28" s="84" t="s">
        <v>245</v>
      </c>
      <c r="B28" s="84" t="s">
        <v>272</v>
      </c>
      <c r="C28" s="84" t="s">
        <v>252</v>
      </c>
      <c r="D28" s="84" t="s">
        <v>253</v>
      </c>
      <c r="E28" s="84" t="s">
        <v>291</v>
      </c>
      <c r="F28" s="87" t="s">
        <v>247</v>
      </c>
      <c r="G28" s="87" t="s">
        <v>295</v>
      </c>
      <c r="H28" s="84" t="s">
        <v>243</v>
      </c>
      <c r="I28" s="87" t="s">
        <v>277</v>
      </c>
      <c r="J28" s="87" t="s">
        <v>259</v>
      </c>
      <c r="K28" s="88" t="s">
        <v>263</v>
      </c>
      <c r="L28" s="89"/>
      <c r="M28" s="88" t="s">
        <v>0</v>
      </c>
      <c r="N28" s="88"/>
      <c r="O28" s="88"/>
      <c r="P28" s="88"/>
      <c r="Q28" s="88"/>
      <c r="R28" s="88"/>
      <c r="S28" s="88"/>
      <c r="T28" s="88"/>
      <c r="U28" s="88"/>
      <c r="V28" s="88"/>
      <c r="W28" s="88"/>
      <c r="X28" s="88"/>
      <c r="Y28" s="88"/>
      <c r="Z28" s="88"/>
    </row>
    <row r="29" spans="1:28" x14ac:dyDescent="0.25">
      <c r="A29" s="84" t="s">
        <v>245</v>
      </c>
      <c r="B29" s="84" t="s">
        <v>273</v>
      </c>
      <c r="C29" s="84" t="s">
        <v>254</v>
      </c>
      <c r="D29" s="84" t="s">
        <v>255</v>
      </c>
      <c r="E29" s="84" t="s">
        <v>292</v>
      </c>
      <c r="F29" s="87" t="s">
        <v>248</v>
      </c>
      <c r="G29" s="87" t="s">
        <v>296</v>
      </c>
      <c r="H29" s="84" t="s">
        <v>243</v>
      </c>
      <c r="I29" s="87" t="s">
        <v>278</v>
      </c>
      <c r="J29" s="87" t="s">
        <v>260</v>
      </c>
      <c r="K29" s="88" t="s">
        <v>264</v>
      </c>
      <c r="L29" s="89"/>
      <c r="M29" s="84"/>
      <c r="N29" s="84"/>
      <c r="O29" s="84"/>
      <c r="P29" s="84"/>
      <c r="Q29" s="84"/>
      <c r="R29" s="84"/>
      <c r="S29" s="84"/>
      <c r="T29" s="84"/>
      <c r="U29" s="84"/>
      <c r="V29" s="84"/>
      <c r="W29" s="84"/>
      <c r="X29" s="84"/>
      <c r="Y29" s="84"/>
      <c r="Z29" s="84"/>
    </row>
    <row r="30" spans="1:28" x14ac:dyDescent="0.25">
      <c r="A30" s="84" t="s">
        <v>245</v>
      </c>
      <c r="B30" s="84" t="s">
        <v>274</v>
      </c>
      <c r="C30" s="84" t="s">
        <v>256</v>
      </c>
      <c r="D30" s="84" t="s">
        <v>257</v>
      </c>
      <c r="E30" s="84" t="s">
        <v>293</v>
      </c>
      <c r="F30" s="87" t="s">
        <v>249</v>
      </c>
      <c r="G30" s="87" t="s">
        <v>297</v>
      </c>
      <c r="H30" s="84" t="s">
        <v>243</v>
      </c>
      <c r="I30" s="87" t="s">
        <v>279</v>
      </c>
      <c r="J30" s="87" t="s">
        <v>261</v>
      </c>
      <c r="K30" s="88" t="s">
        <v>265</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372</v>
      </c>
      <c r="B32" s="91"/>
      <c r="C32" s="87" t="s">
        <v>379</v>
      </c>
      <c r="D32" s="87" t="s">
        <v>380</v>
      </c>
      <c r="E32" s="87" t="s">
        <v>381</v>
      </c>
      <c r="F32" s="87" t="s">
        <v>382</v>
      </c>
      <c r="G32" s="87" t="s">
        <v>383</v>
      </c>
      <c r="H32" s="87" t="s">
        <v>243</v>
      </c>
      <c r="I32" s="87" t="s">
        <v>384</v>
      </c>
      <c r="J32" s="87" t="s">
        <v>385</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82" t="str">
        <f>'3.4. Паспорт надежность'!A4:Z4</f>
        <v>Год раскрытия информации: 2024 год</v>
      </c>
      <c r="B5" s="282"/>
      <c r="C5" s="282"/>
      <c r="D5" s="282"/>
      <c r="E5" s="282"/>
      <c r="F5" s="282"/>
      <c r="G5" s="282"/>
      <c r="H5" s="282"/>
      <c r="I5" s="282"/>
      <c r="J5" s="282"/>
      <c r="K5" s="282"/>
      <c r="L5" s="282"/>
      <c r="M5" s="282"/>
      <c r="N5" s="282"/>
      <c r="O5" s="282"/>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86" t="s">
        <v>11</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3" t="s">
        <v>10</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90" t="str">
        <f>'1. паспорт местоположение'!A12:C12</f>
        <v>M_TP3300.PS.0129</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3" t="s">
        <v>9</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2" x14ac:dyDescent="0.2">
      <c r="A15" s="290" t="str">
        <f>'1. паспорт местоположение'!A15:C15</f>
        <v>Реконструкция ПС 110/10 кВ Молчаново (замена силовых трансформаторов 2*6,3 МВА на 2*16 МВА)</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3" t="s">
        <v>7</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8" t="s">
        <v>510</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4" t="s">
        <v>6</v>
      </c>
      <c r="B19" s="294" t="s">
        <v>90</v>
      </c>
      <c r="C19" s="294" t="s">
        <v>89</v>
      </c>
      <c r="D19" s="294" t="s">
        <v>78</v>
      </c>
      <c r="E19" s="329" t="s">
        <v>88</v>
      </c>
      <c r="F19" s="330"/>
      <c r="G19" s="330"/>
      <c r="H19" s="330"/>
      <c r="I19" s="331"/>
      <c r="J19" s="294" t="s">
        <v>87</v>
      </c>
      <c r="K19" s="294"/>
      <c r="L19" s="294"/>
      <c r="M19" s="294"/>
      <c r="N19" s="294"/>
      <c r="O19" s="294"/>
      <c r="P19" s="4"/>
      <c r="Q19" s="4"/>
      <c r="R19" s="4"/>
      <c r="S19" s="4"/>
      <c r="T19" s="4"/>
      <c r="U19" s="4"/>
      <c r="V19" s="4"/>
      <c r="W19" s="4"/>
    </row>
    <row r="20" spans="1:26" s="3" customFormat="1" ht="51" customHeight="1" x14ac:dyDescent="0.2">
      <c r="A20" s="294"/>
      <c r="B20" s="294"/>
      <c r="C20" s="294"/>
      <c r="D20" s="294"/>
      <c r="E20" s="42" t="s">
        <v>86</v>
      </c>
      <c r="F20" s="42" t="s">
        <v>85</v>
      </c>
      <c r="G20" s="42" t="s">
        <v>84</v>
      </c>
      <c r="H20" s="42" t="s">
        <v>83</v>
      </c>
      <c r="I20" s="42" t="s">
        <v>82</v>
      </c>
      <c r="J20" s="42" t="s">
        <v>81</v>
      </c>
      <c r="K20" s="42" t="s">
        <v>5</v>
      </c>
      <c r="L20" s="50" t="s">
        <v>4</v>
      </c>
      <c r="M20" s="49" t="s">
        <v>239</v>
      </c>
      <c r="N20" s="49" t="s">
        <v>80</v>
      </c>
      <c r="O20" s="49" t="s">
        <v>79</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9" t="s">
        <v>71</v>
      </c>
      <c r="AR1" s="39"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86" t="s">
        <v>11</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3" t="s">
        <v>10</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M_TP3300.PS.0129</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3" t="s">
        <v>9</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90" t="str">
        <f>'1. паспорт местоположение'!A15:C15</f>
        <v>Реконструкция ПС 110/10 кВ Молчаново (замена силовых трансформаторов 2*6,3 МВА на 2*16 МВА)</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5" t="s">
        <v>511</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41"/>
      <c r="AP19" s="141"/>
      <c r="AQ19" s="141"/>
      <c r="AR19" s="39"/>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38" t="s">
        <v>367</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111"/>
      <c r="AN24" s="111"/>
      <c r="AO24" s="139"/>
      <c r="AP24" s="139"/>
      <c r="AQ24" s="139"/>
      <c r="AR24" s="139"/>
      <c r="AS24" s="117"/>
    </row>
    <row r="25" spans="1:45" ht="12.75" customHeight="1" x14ac:dyDescent="0.25">
      <c r="A25" s="339" t="s">
        <v>366</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112"/>
      <c r="AN25" s="342" t="s">
        <v>365</v>
      </c>
      <c r="AO25" s="342"/>
      <c r="AP25" s="342"/>
      <c r="AQ25" s="337"/>
      <c r="AR25" s="337"/>
      <c r="AS25" s="117"/>
    </row>
    <row r="26" spans="1:45" ht="17.25" customHeight="1" x14ac:dyDescent="0.25">
      <c r="A26" s="349" t="s">
        <v>364</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12"/>
      <c r="AN26" s="332" t="s">
        <v>363</v>
      </c>
      <c r="AO26" s="333"/>
      <c r="AP26" s="334"/>
      <c r="AQ26" s="335"/>
      <c r="AR26" s="336"/>
      <c r="AS26" s="117"/>
    </row>
    <row r="27" spans="1:45" ht="17.25" customHeight="1" x14ac:dyDescent="0.25">
      <c r="A27" s="349" t="s">
        <v>362</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12"/>
      <c r="AN27" s="332" t="s">
        <v>361</v>
      </c>
      <c r="AO27" s="333"/>
      <c r="AP27" s="334"/>
      <c r="AQ27" s="335"/>
      <c r="AR27" s="336"/>
      <c r="AS27" s="117"/>
    </row>
    <row r="28" spans="1:45" ht="27.75" customHeight="1" thickBot="1" x14ac:dyDescent="0.3">
      <c r="A28" s="352" t="s">
        <v>360</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112"/>
      <c r="AN28" s="356" t="s">
        <v>359</v>
      </c>
      <c r="AO28" s="357"/>
      <c r="AP28" s="358"/>
      <c r="AQ28" s="335"/>
      <c r="AR28" s="336"/>
      <c r="AS28" s="117"/>
    </row>
    <row r="29" spans="1:45" ht="17.25" customHeight="1" x14ac:dyDescent="0.25">
      <c r="A29" s="343" t="s">
        <v>358</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41"/>
      <c r="AL29" s="341"/>
      <c r="AM29" s="112"/>
      <c r="AN29" s="346"/>
      <c r="AO29" s="347"/>
      <c r="AP29" s="347"/>
      <c r="AQ29" s="335"/>
      <c r="AR29" s="348"/>
      <c r="AS29" s="117"/>
    </row>
    <row r="30" spans="1:45" ht="17.25" customHeight="1" x14ac:dyDescent="0.25">
      <c r="A30" s="349" t="s">
        <v>357</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12"/>
      <c r="AS30" s="117"/>
    </row>
    <row r="31" spans="1:45" ht="17.25" customHeight="1" x14ac:dyDescent="0.25">
      <c r="A31" s="349" t="s">
        <v>356</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12"/>
      <c r="AN31" s="112"/>
      <c r="AO31" s="138"/>
      <c r="AP31" s="138"/>
      <c r="AQ31" s="138"/>
      <c r="AR31" s="138"/>
      <c r="AS31" s="117"/>
    </row>
    <row r="32" spans="1:45" ht="17.25" customHeight="1" x14ac:dyDescent="0.25">
      <c r="A32" s="349" t="s">
        <v>331</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12"/>
      <c r="AN32" s="112"/>
      <c r="AO32" s="112"/>
      <c r="AP32" s="112"/>
      <c r="AQ32" s="112"/>
      <c r="AR32" s="112"/>
      <c r="AS32" s="117"/>
    </row>
    <row r="33" spans="1:45" ht="17.25" customHeight="1" x14ac:dyDescent="0.25">
      <c r="A33" s="349" t="s">
        <v>355</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9"/>
      <c r="AL33" s="359"/>
      <c r="AM33" s="112"/>
      <c r="AN33" s="112"/>
      <c r="AO33" s="112"/>
      <c r="AP33" s="112"/>
      <c r="AQ33" s="112"/>
      <c r="AR33" s="112"/>
      <c r="AS33" s="117"/>
    </row>
    <row r="34" spans="1:45" ht="17.25" customHeight="1" x14ac:dyDescent="0.25">
      <c r="A34" s="349" t="s">
        <v>354</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12"/>
      <c r="AN34" s="112"/>
      <c r="AO34" s="112"/>
      <c r="AP34" s="112"/>
      <c r="AQ34" s="112"/>
      <c r="AR34" s="112"/>
      <c r="AS34" s="117"/>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12"/>
      <c r="AN35" s="112"/>
      <c r="AO35" s="112"/>
      <c r="AP35" s="112"/>
      <c r="AQ35" s="112"/>
      <c r="AR35" s="112"/>
      <c r="AS35" s="117"/>
    </row>
    <row r="36" spans="1:45" ht="17.25" customHeight="1" thickBot="1" x14ac:dyDescent="0.3">
      <c r="A36" s="360" t="s">
        <v>319</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5"/>
      <c r="AL36" s="355"/>
      <c r="AM36" s="112"/>
      <c r="AN36" s="112"/>
      <c r="AO36" s="112"/>
      <c r="AP36" s="112"/>
      <c r="AQ36" s="112"/>
      <c r="AR36" s="112"/>
      <c r="AS36" s="117"/>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112"/>
      <c r="AN37" s="112"/>
      <c r="AO37" s="112"/>
      <c r="AP37" s="112"/>
      <c r="AQ37" s="112"/>
      <c r="AR37" s="112"/>
      <c r="AS37" s="117"/>
    </row>
    <row r="38" spans="1:45" ht="17.25" customHeight="1" x14ac:dyDescent="0.25">
      <c r="A38" s="349" t="s">
        <v>353</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12"/>
      <c r="AN38" s="112"/>
      <c r="AO38" s="112"/>
      <c r="AP38" s="112"/>
      <c r="AQ38" s="112"/>
      <c r="AR38" s="112"/>
      <c r="AS38" s="117"/>
    </row>
    <row r="39" spans="1:45" ht="17.25" customHeight="1" thickBot="1" x14ac:dyDescent="0.3">
      <c r="A39" s="360" t="s">
        <v>352</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5"/>
      <c r="AL39" s="355"/>
      <c r="AM39" s="112"/>
      <c r="AN39" s="112"/>
      <c r="AO39" s="112"/>
      <c r="AP39" s="112"/>
      <c r="AQ39" s="112"/>
      <c r="AR39" s="112"/>
      <c r="AS39" s="117"/>
    </row>
    <row r="40" spans="1:45" ht="17.25" customHeight="1" x14ac:dyDescent="0.25">
      <c r="A40" s="339" t="s">
        <v>351</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112"/>
      <c r="AN40" s="112"/>
      <c r="AO40" s="112"/>
      <c r="AP40" s="112"/>
      <c r="AQ40" s="112"/>
      <c r="AR40" s="112"/>
      <c r="AS40" s="117"/>
    </row>
    <row r="41" spans="1:45" ht="17.25" customHeight="1" x14ac:dyDescent="0.25">
      <c r="A41" s="349" t="s">
        <v>350</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12"/>
      <c r="AN41" s="112"/>
      <c r="AO41" s="112"/>
      <c r="AP41" s="112"/>
      <c r="AQ41" s="112"/>
      <c r="AR41" s="112"/>
      <c r="AS41" s="117"/>
    </row>
    <row r="42" spans="1:45" ht="17.25" customHeight="1" x14ac:dyDescent="0.25">
      <c r="A42" s="349" t="s">
        <v>349</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12"/>
      <c r="AN42" s="112"/>
      <c r="AO42" s="112"/>
      <c r="AP42" s="112"/>
      <c r="AQ42" s="112"/>
      <c r="AR42" s="112"/>
      <c r="AS42" s="117"/>
    </row>
    <row r="43" spans="1:45" ht="17.25" customHeight="1" x14ac:dyDescent="0.25">
      <c r="A43" s="349" t="s">
        <v>348</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12"/>
      <c r="AN43" s="112"/>
      <c r="AO43" s="112"/>
      <c r="AP43" s="112"/>
      <c r="AQ43" s="112"/>
      <c r="AR43" s="112"/>
      <c r="AS43" s="117"/>
    </row>
    <row r="44" spans="1:45" ht="17.25" customHeight="1" x14ac:dyDescent="0.25">
      <c r="A44" s="349" t="s">
        <v>347</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12"/>
      <c r="AN44" s="112"/>
      <c r="AO44" s="112"/>
      <c r="AP44" s="112"/>
      <c r="AQ44" s="112"/>
      <c r="AR44" s="112"/>
      <c r="AS44" s="117"/>
    </row>
    <row r="45" spans="1:45" ht="17.25" customHeight="1" x14ac:dyDescent="0.25">
      <c r="A45" s="349" t="s">
        <v>346</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12"/>
      <c r="AN45" s="112"/>
      <c r="AO45" s="112"/>
      <c r="AP45" s="112"/>
      <c r="AQ45" s="112"/>
      <c r="AR45" s="112"/>
      <c r="AS45" s="117"/>
    </row>
    <row r="46" spans="1:45" ht="17.25" customHeight="1" thickBot="1" x14ac:dyDescent="0.3">
      <c r="A46" s="362" t="s">
        <v>345</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12"/>
      <c r="AN46" s="112"/>
      <c r="AO46" s="112"/>
      <c r="AP46" s="112"/>
      <c r="AQ46" s="112"/>
      <c r="AR46" s="112"/>
      <c r="AS46" s="117"/>
    </row>
    <row r="47" spans="1:45" ht="24" customHeight="1" x14ac:dyDescent="0.25">
      <c r="A47" s="365" t="s">
        <v>344</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41" t="s">
        <v>5</v>
      </c>
      <c r="AL47" s="341"/>
      <c r="AM47" s="368" t="s">
        <v>325</v>
      </c>
      <c r="AN47" s="368"/>
      <c r="AO47" s="125" t="s">
        <v>324</v>
      </c>
      <c r="AP47" s="125" t="s">
        <v>323</v>
      </c>
      <c r="AQ47" s="117"/>
    </row>
    <row r="48" spans="1:45" ht="12" customHeight="1" x14ac:dyDescent="0.25">
      <c r="A48" s="349" t="s">
        <v>343</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29"/>
      <c r="AP48" s="129"/>
      <c r="AQ48" s="117"/>
    </row>
    <row r="49" spans="1:43" ht="12" customHeight="1" x14ac:dyDescent="0.25">
      <c r="A49" s="349" t="s">
        <v>342</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29"/>
      <c r="AP49" s="129"/>
      <c r="AQ49" s="117"/>
    </row>
    <row r="50" spans="1:43" ht="12" customHeight="1" thickBot="1" x14ac:dyDescent="0.3">
      <c r="A50" s="360" t="s">
        <v>341</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5"/>
      <c r="AL50" s="355"/>
      <c r="AM50" s="355"/>
      <c r="AN50" s="355"/>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69" t="s">
        <v>340</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8" t="s">
        <v>5</v>
      </c>
      <c r="AL52" s="368"/>
      <c r="AM52" s="368" t="s">
        <v>325</v>
      </c>
      <c r="AN52" s="368"/>
      <c r="AO52" s="125" t="s">
        <v>324</v>
      </c>
      <c r="AP52" s="125" t="s">
        <v>323</v>
      </c>
      <c r="AQ52" s="117"/>
    </row>
    <row r="53" spans="1:43" ht="11.25" customHeight="1" x14ac:dyDescent="0.25">
      <c r="A53" s="371" t="s">
        <v>339</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9"/>
      <c r="AL53" s="359"/>
      <c r="AM53" s="359"/>
      <c r="AN53" s="359"/>
      <c r="AO53" s="133"/>
      <c r="AP53" s="133"/>
      <c r="AQ53" s="117"/>
    </row>
    <row r="54" spans="1:43" ht="12" customHeight="1" x14ac:dyDescent="0.25">
      <c r="A54" s="349" t="s">
        <v>338</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29"/>
      <c r="AP54" s="129"/>
      <c r="AQ54" s="117"/>
    </row>
    <row r="55" spans="1:43" ht="12" customHeight="1" x14ac:dyDescent="0.25">
      <c r="A55" s="349" t="s">
        <v>337</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29"/>
      <c r="AP55" s="129"/>
      <c r="AQ55" s="117"/>
    </row>
    <row r="56" spans="1:43" ht="12" customHeight="1" thickBot="1" x14ac:dyDescent="0.3">
      <c r="A56" s="360" t="s">
        <v>336</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5"/>
      <c r="AL56" s="355"/>
      <c r="AM56" s="355"/>
      <c r="AN56" s="355"/>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69" t="s">
        <v>335</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8" t="s">
        <v>5</v>
      </c>
      <c r="AL58" s="368"/>
      <c r="AM58" s="368" t="s">
        <v>325</v>
      </c>
      <c r="AN58" s="368"/>
      <c r="AO58" s="125" t="s">
        <v>324</v>
      </c>
      <c r="AP58" s="125" t="s">
        <v>323</v>
      </c>
      <c r="AQ58" s="117"/>
    </row>
    <row r="59" spans="1:43" ht="12.75" customHeight="1" x14ac:dyDescent="0.25">
      <c r="A59" s="373" t="s">
        <v>334</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31"/>
      <c r="AP59" s="131"/>
      <c r="AQ59" s="123"/>
    </row>
    <row r="60" spans="1:43" ht="12" customHeight="1" x14ac:dyDescent="0.25">
      <c r="A60" s="349" t="s">
        <v>333</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29"/>
      <c r="AP60" s="129"/>
      <c r="AQ60" s="117"/>
    </row>
    <row r="61" spans="1:43" ht="12" customHeight="1" x14ac:dyDescent="0.25">
      <c r="A61" s="349" t="s">
        <v>332</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29"/>
      <c r="AP61" s="129"/>
      <c r="AQ61" s="117"/>
    </row>
    <row r="62" spans="1:43" ht="12" customHeight="1" x14ac:dyDescent="0.25">
      <c r="A62" s="349" t="s">
        <v>331</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29"/>
      <c r="AP62" s="129"/>
      <c r="AQ62" s="117"/>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29"/>
      <c r="AP63" s="129"/>
      <c r="AQ63" s="117"/>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29"/>
      <c r="AP64" s="129"/>
      <c r="AQ64" s="117"/>
    </row>
    <row r="65" spans="1:43" ht="12" customHeight="1" x14ac:dyDescent="0.25">
      <c r="A65" s="349" t="s">
        <v>330</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29"/>
      <c r="AP65" s="129"/>
      <c r="AQ65" s="117"/>
    </row>
    <row r="66" spans="1:43" ht="27.75" customHeight="1" x14ac:dyDescent="0.25">
      <c r="A66" s="376" t="s">
        <v>329</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130"/>
      <c r="AP66" s="130"/>
      <c r="AQ66" s="123"/>
    </row>
    <row r="67" spans="1:43" ht="11.25" customHeight="1" x14ac:dyDescent="0.25">
      <c r="A67" s="349" t="s">
        <v>321</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29"/>
      <c r="AP67" s="129"/>
      <c r="AQ67" s="117"/>
    </row>
    <row r="68" spans="1:43" ht="25.5" customHeight="1" x14ac:dyDescent="0.25">
      <c r="A68" s="376" t="s">
        <v>322</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130"/>
      <c r="AP68" s="130"/>
      <c r="AQ68" s="123"/>
    </row>
    <row r="69" spans="1:43" ht="12" customHeight="1" x14ac:dyDescent="0.25">
      <c r="A69" s="349" t="s">
        <v>320</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29"/>
      <c r="AP69" s="129"/>
      <c r="AQ69" s="117"/>
    </row>
    <row r="70" spans="1:43" ht="12.75" customHeight="1" x14ac:dyDescent="0.25">
      <c r="A70" s="380" t="s">
        <v>328</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9"/>
      <c r="AL70" s="379"/>
      <c r="AM70" s="379"/>
      <c r="AN70" s="379"/>
      <c r="AO70" s="130"/>
      <c r="AP70" s="130"/>
      <c r="AQ70" s="123"/>
    </row>
    <row r="71" spans="1:43" ht="12" customHeight="1" x14ac:dyDescent="0.25">
      <c r="A71" s="349" t="s">
        <v>319</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29"/>
      <c r="AP71" s="129"/>
      <c r="AQ71" s="117"/>
    </row>
    <row r="72" spans="1:43" ht="12.75" customHeight="1" thickBot="1" x14ac:dyDescent="0.3">
      <c r="A72" s="382" t="s">
        <v>327</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69" t="s">
        <v>326</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8" t="s">
        <v>5</v>
      </c>
      <c r="AL74" s="368"/>
      <c r="AM74" s="368" t="s">
        <v>325</v>
      </c>
      <c r="AN74" s="368"/>
      <c r="AO74" s="125" t="s">
        <v>324</v>
      </c>
      <c r="AP74" s="125" t="s">
        <v>323</v>
      </c>
      <c r="AQ74" s="117"/>
    </row>
    <row r="75" spans="1:43" ht="25.5" customHeight="1" x14ac:dyDescent="0.25">
      <c r="A75" s="376" t="s">
        <v>322</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6"/>
      <c r="AN75" s="386"/>
      <c r="AO75" s="121"/>
      <c r="AP75" s="121"/>
      <c r="AQ75" s="123"/>
    </row>
    <row r="76" spans="1:43" ht="12" customHeight="1" x14ac:dyDescent="0.25">
      <c r="A76" s="349" t="s">
        <v>321</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87"/>
      <c r="AN76" s="387"/>
      <c r="AO76" s="124"/>
      <c r="AP76" s="124"/>
      <c r="AQ76" s="117"/>
    </row>
    <row r="77" spans="1:43" ht="12" customHeight="1" x14ac:dyDescent="0.25">
      <c r="A77" s="349" t="s">
        <v>320</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87"/>
      <c r="AN77" s="387"/>
      <c r="AO77" s="124"/>
      <c r="AP77" s="124"/>
      <c r="AQ77" s="117"/>
    </row>
    <row r="78" spans="1:43" ht="12" customHeight="1" x14ac:dyDescent="0.25">
      <c r="A78" s="349" t="s">
        <v>319</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87"/>
      <c r="AN78" s="387"/>
      <c r="AO78" s="124"/>
      <c r="AP78" s="124"/>
      <c r="AQ78" s="117"/>
    </row>
    <row r="79" spans="1:43" ht="12" customHeight="1" x14ac:dyDescent="0.25">
      <c r="A79" s="349" t="s">
        <v>318</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87"/>
      <c r="AN79" s="387"/>
      <c r="AO79" s="124"/>
      <c r="AP79" s="124"/>
      <c r="AQ79" s="117"/>
    </row>
    <row r="80" spans="1:43" ht="12" customHeight="1" x14ac:dyDescent="0.25">
      <c r="A80" s="349" t="s">
        <v>317</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87"/>
      <c r="AN80" s="387"/>
      <c r="AO80" s="124"/>
      <c r="AP80" s="124"/>
      <c r="AQ80" s="117"/>
    </row>
    <row r="81" spans="1:45" ht="12.75" customHeight="1" x14ac:dyDescent="0.25">
      <c r="A81" s="349" t="s">
        <v>316</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87"/>
      <c r="AN81" s="387"/>
      <c r="AO81" s="124"/>
      <c r="AP81" s="124"/>
      <c r="AQ81" s="117"/>
    </row>
    <row r="82" spans="1:45" ht="12.75" customHeight="1" x14ac:dyDescent="0.25">
      <c r="A82" s="349" t="s">
        <v>315</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87"/>
      <c r="AN82" s="387"/>
      <c r="AO82" s="124"/>
      <c r="AP82" s="124"/>
      <c r="AQ82" s="117"/>
    </row>
    <row r="83" spans="1:45" ht="12" customHeight="1" x14ac:dyDescent="0.25">
      <c r="A83" s="380" t="s">
        <v>314</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9"/>
      <c r="AL83" s="379"/>
      <c r="AM83" s="386"/>
      <c r="AN83" s="386"/>
      <c r="AO83" s="121"/>
      <c r="AP83" s="121"/>
      <c r="AQ83" s="123"/>
    </row>
    <row r="84" spans="1:45" ht="12" customHeight="1" x14ac:dyDescent="0.25">
      <c r="A84" s="380" t="s">
        <v>313</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9"/>
      <c r="AL84" s="379"/>
      <c r="AM84" s="386"/>
      <c r="AN84" s="386"/>
      <c r="AO84" s="121"/>
      <c r="AP84" s="121"/>
      <c r="AQ84" s="123"/>
    </row>
    <row r="85" spans="1:45" ht="12" customHeight="1" x14ac:dyDescent="0.25">
      <c r="A85" s="349" t="s">
        <v>312</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87"/>
      <c r="AN85" s="387"/>
      <c r="AO85" s="124"/>
      <c r="AP85" s="124"/>
      <c r="AQ85" s="111"/>
    </row>
    <row r="86" spans="1:45" ht="27.75" customHeight="1" x14ac:dyDescent="0.25">
      <c r="A86" s="376" t="s">
        <v>311</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6"/>
      <c r="AN86" s="386"/>
      <c r="AO86" s="121"/>
      <c r="AP86" s="121"/>
      <c r="AQ86" s="123"/>
    </row>
    <row r="87" spans="1:45" x14ac:dyDescent="0.25">
      <c r="A87" s="376" t="s">
        <v>310</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6"/>
      <c r="AN87" s="386"/>
      <c r="AO87" s="121"/>
      <c r="AP87" s="121"/>
      <c r="AQ87" s="123"/>
    </row>
    <row r="88" spans="1:45" ht="14.25" customHeight="1" x14ac:dyDescent="0.25">
      <c r="A88" s="392" t="s">
        <v>309</v>
      </c>
      <c r="B88" s="393"/>
      <c r="C88" s="393"/>
      <c r="D88" s="394"/>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95"/>
      <c r="AL88" s="396"/>
      <c r="AM88" s="397"/>
      <c r="AN88" s="398"/>
      <c r="AO88" s="121"/>
      <c r="AP88" s="121"/>
      <c r="AQ88" s="123"/>
    </row>
    <row r="89" spans="1:45" x14ac:dyDescent="0.25">
      <c r="A89" s="392" t="s">
        <v>308</v>
      </c>
      <c r="B89" s="393"/>
      <c r="C89" s="393"/>
      <c r="D89" s="394"/>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95"/>
      <c r="AL89" s="396"/>
      <c r="AM89" s="397"/>
      <c r="AN89" s="398"/>
      <c r="AO89" s="121"/>
      <c r="AP89" s="121"/>
      <c r="AQ89" s="111"/>
    </row>
    <row r="90" spans="1:45" ht="12" customHeight="1" thickBot="1" x14ac:dyDescent="0.3">
      <c r="A90" s="120" t="s">
        <v>307</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88"/>
      <c r="AL90" s="389"/>
      <c r="AM90" s="390"/>
      <c r="AN90" s="391"/>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306</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305</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304</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303</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302</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0" workbookViewId="0">
      <selection activeCell="K32" sqref="K32"/>
    </sheetView>
  </sheetViews>
  <sheetFormatPr defaultRowHeight="15.75" x14ac:dyDescent="0.25"/>
  <cols>
    <col min="1" max="1" width="9.140625" style="66"/>
    <col min="2" max="2" width="37.7109375" style="66" customWidth="1"/>
    <col min="3" max="3" width="18" style="66" customWidth="1"/>
    <col min="4" max="4" width="17.85546875" style="66" customWidth="1"/>
    <col min="5" max="6" width="0" style="66" hidden="1" customWidth="1"/>
    <col min="7" max="7" width="17.7109375" style="66" customWidth="1"/>
    <col min="8" max="8" width="19.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71</v>
      </c>
    </row>
    <row r="2" spans="1:44" ht="18.75" x14ac:dyDescent="0.3">
      <c r="L2" s="15" t="s">
        <v>12</v>
      </c>
    </row>
    <row r="3" spans="1:44" ht="18.75" x14ac:dyDescent="0.3">
      <c r="L3" s="15" t="s">
        <v>70</v>
      </c>
    </row>
    <row r="4" spans="1:44" ht="18.75" x14ac:dyDescent="0.3">
      <c r="K4" s="15"/>
    </row>
    <row r="5" spans="1:44" x14ac:dyDescent="0.25">
      <c r="A5" s="282" t="str">
        <f>'1. паспорт местоположение'!A5:C5</f>
        <v>Год раскрытия информации: 2024 год</v>
      </c>
      <c r="B5" s="282"/>
      <c r="C5" s="282"/>
      <c r="D5" s="282"/>
      <c r="E5" s="282"/>
      <c r="F5" s="282"/>
      <c r="G5" s="282"/>
      <c r="H5" s="282"/>
      <c r="I5" s="282"/>
      <c r="J5" s="282"/>
      <c r="K5" s="282"/>
      <c r="L5" s="282"/>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86" t="s">
        <v>11</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83" t="s">
        <v>10</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290" t="str">
        <f>'1. паспорт местоположение'!A12:C12</f>
        <v>M_TP3300.PS.0129</v>
      </c>
      <c r="B12" s="290"/>
      <c r="C12" s="290"/>
      <c r="D12" s="290"/>
      <c r="E12" s="290"/>
      <c r="F12" s="290"/>
      <c r="G12" s="290"/>
      <c r="H12" s="290"/>
      <c r="I12" s="290"/>
      <c r="J12" s="290"/>
      <c r="K12" s="290"/>
      <c r="L12" s="290"/>
    </row>
    <row r="13" spans="1:44" x14ac:dyDescent="0.25">
      <c r="A13" s="283" t="s">
        <v>9</v>
      </c>
      <c r="B13" s="283"/>
      <c r="C13" s="283"/>
      <c r="D13" s="283"/>
      <c r="E13" s="283"/>
      <c r="F13" s="283"/>
      <c r="G13" s="283"/>
      <c r="H13" s="283"/>
      <c r="I13" s="283"/>
      <c r="J13" s="283"/>
      <c r="K13" s="283"/>
      <c r="L13" s="283"/>
    </row>
    <row r="14" spans="1:44" ht="18.75" x14ac:dyDescent="0.25">
      <c r="A14" s="293"/>
      <c r="B14" s="293"/>
      <c r="C14" s="293"/>
      <c r="D14" s="293"/>
      <c r="E14" s="293"/>
      <c r="F14" s="293"/>
      <c r="G14" s="293"/>
      <c r="H14" s="293"/>
      <c r="I14" s="293"/>
      <c r="J14" s="293"/>
      <c r="K14" s="293"/>
      <c r="L14" s="293"/>
    </row>
    <row r="15" spans="1:44" x14ac:dyDescent="0.25">
      <c r="A15" s="290" t="str">
        <f>'1. паспорт местоположение'!A15:C15</f>
        <v>Реконструкция ПС 110/10 кВ Молчаново (замена силовых трансформаторов 2*6,3 МВА на 2*16 МВА)</v>
      </c>
      <c r="B15" s="290"/>
      <c r="C15" s="290"/>
      <c r="D15" s="290"/>
      <c r="E15" s="290"/>
      <c r="F15" s="290"/>
      <c r="G15" s="290"/>
      <c r="H15" s="290"/>
      <c r="I15" s="290"/>
      <c r="J15" s="290"/>
      <c r="K15" s="290"/>
      <c r="L15" s="290"/>
    </row>
    <row r="16" spans="1:44" x14ac:dyDescent="0.25">
      <c r="A16" s="283" t="s">
        <v>7</v>
      </c>
      <c r="B16" s="283"/>
      <c r="C16" s="283"/>
      <c r="D16" s="283"/>
      <c r="E16" s="283"/>
      <c r="F16" s="283"/>
      <c r="G16" s="283"/>
      <c r="H16" s="283"/>
      <c r="I16" s="283"/>
      <c r="J16" s="283"/>
      <c r="K16" s="283"/>
      <c r="L16" s="283"/>
    </row>
    <row r="17" spans="1:12" ht="15.75" customHeight="1" x14ac:dyDescent="0.25">
      <c r="L17" s="83"/>
    </row>
    <row r="18" spans="1:12" x14ac:dyDescent="0.25">
      <c r="K18" s="82"/>
    </row>
    <row r="19" spans="1:12" ht="15.75" customHeight="1" x14ac:dyDescent="0.25">
      <c r="A19" s="399" t="s">
        <v>512</v>
      </c>
      <c r="B19" s="399"/>
      <c r="C19" s="399"/>
      <c r="D19" s="399"/>
      <c r="E19" s="399"/>
      <c r="F19" s="399"/>
      <c r="G19" s="399"/>
      <c r="H19" s="399"/>
      <c r="I19" s="399"/>
      <c r="J19" s="399"/>
      <c r="K19" s="399"/>
      <c r="L19" s="399"/>
    </row>
    <row r="20" spans="1:12" x14ac:dyDescent="0.25">
      <c r="A20" s="67"/>
      <c r="B20" s="67"/>
      <c r="C20" s="81"/>
      <c r="D20" s="81"/>
      <c r="E20" s="81"/>
      <c r="F20" s="81"/>
      <c r="G20" s="81"/>
      <c r="H20" s="81"/>
      <c r="I20" s="81"/>
      <c r="J20" s="81"/>
      <c r="K20" s="81"/>
      <c r="L20" s="81"/>
    </row>
    <row r="21" spans="1:12" ht="28.5" customHeight="1" x14ac:dyDescent="0.25">
      <c r="A21" s="400" t="s">
        <v>230</v>
      </c>
      <c r="B21" s="400" t="s">
        <v>229</v>
      </c>
      <c r="C21" s="406" t="s">
        <v>442</v>
      </c>
      <c r="D21" s="406"/>
      <c r="E21" s="406"/>
      <c r="F21" s="406"/>
      <c r="G21" s="406"/>
      <c r="H21" s="406"/>
      <c r="I21" s="401" t="s">
        <v>228</v>
      </c>
      <c r="J21" s="403" t="s">
        <v>444</v>
      </c>
      <c r="K21" s="400" t="s">
        <v>227</v>
      </c>
      <c r="L21" s="402" t="s">
        <v>443</v>
      </c>
    </row>
    <row r="22" spans="1:12" ht="58.5" customHeight="1" x14ac:dyDescent="0.25">
      <c r="A22" s="400"/>
      <c r="B22" s="400"/>
      <c r="C22" s="407" t="s">
        <v>3</v>
      </c>
      <c r="D22" s="407"/>
      <c r="E22" s="166"/>
      <c r="F22" s="167"/>
      <c r="G22" s="408" t="s">
        <v>2</v>
      </c>
      <c r="H22" s="409"/>
      <c r="I22" s="401"/>
      <c r="J22" s="404"/>
      <c r="K22" s="400"/>
      <c r="L22" s="402"/>
    </row>
    <row r="23" spans="1:12" ht="47.25" x14ac:dyDescent="0.25">
      <c r="A23" s="400"/>
      <c r="B23" s="400"/>
      <c r="C23" s="80" t="s">
        <v>226</v>
      </c>
      <c r="D23" s="80" t="s">
        <v>225</v>
      </c>
      <c r="E23" s="80" t="s">
        <v>226</v>
      </c>
      <c r="F23" s="80" t="s">
        <v>225</v>
      </c>
      <c r="G23" s="80" t="s">
        <v>226</v>
      </c>
      <c r="H23" s="80" t="s">
        <v>225</v>
      </c>
      <c r="I23" s="401"/>
      <c r="J23" s="405"/>
      <c r="K23" s="400"/>
      <c r="L23" s="402"/>
    </row>
    <row r="24" spans="1:12" x14ac:dyDescent="0.25">
      <c r="A24" s="69">
        <v>1</v>
      </c>
      <c r="B24" s="69">
        <v>2</v>
      </c>
      <c r="C24" s="80">
        <v>3</v>
      </c>
      <c r="D24" s="80">
        <v>4</v>
      </c>
      <c r="E24" s="80">
        <v>5</v>
      </c>
      <c r="F24" s="80">
        <v>6</v>
      </c>
      <c r="G24" s="80">
        <v>7</v>
      </c>
      <c r="H24" s="80">
        <v>8</v>
      </c>
      <c r="I24" s="80">
        <v>9</v>
      </c>
      <c r="J24" s="80">
        <v>10</v>
      </c>
      <c r="K24" s="80">
        <v>11</v>
      </c>
      <c r="L24" s="80">
        <v>12</v>
      </c>
    </row>
    <row r="25" spans="1:12" ht="31.5" x14ac:dyDescent="0.25">
      <c r="A25" s="75">
        <v>1</v>
      </c>
      <c r="B25" s="76" t="s">
        <v>224</v>
      </c>
      <c r="C25" s="76"/>
      <c r="D25" s="78"/>
      <c r="E25" s="78"/>
      <c r="F25" s="78"/>
      <c r="G25" s="78"/>
      <c r="H25" s="78"/>
      <c r="I25" s="276"/>
      <c r="J25" s="276"/>
      <c r="K25" s="73"/>
      <c r="L25" s="91"/>
    </row>
    <row r="26" spans="1:12" ht="21.75" customHeight="1" x14ac:dyDescent="0.25">
      <c r="A26" s="75" t="s">
        <v>223</v>
      </c>
      <c r="B26" s="79" t="s">
        <v>449</v>
      </c>
      <c r="C26" s="222" t="s">
        <v>586</v>
      </c>
      <c r="D26" s="222" t="s">
        <v>586</v>
      </c>
      <c r="E26" s="222" t="s">
        <v>586</v>
      </c>
      <c r="F26" s="222" t="s">
        <v>586</v>
      </c>
      <c r="G26" s="222" t="s">
        <v>586</v>
      </c>
      <c r="H26" s="222" t="s">
        <v>586</v>
      </c>
      <c r="I26" s="276"/>
      <c r="J26" s="276"/>
      <c r="K26" s="73"/>
      <c r="L26" s="73"/>
    </row>
    <row r="27" spans="1:12" s="68" customFormat="1" ht="39" customHeight="1" x14ac:dyDescent="0.25">
      <c r="A27" s="75" t="s">
        <v>222</v>
      </c>
      <c r="B27" s="79" t="s">
        <v>451</v>
      </c>
      <c r="C27" s="222" t="s">
        <v>586</v>
      </c>
      <c r="D27" s="222" t="s">
        <v>586</v>
      </c>
      <c r="E27" s="222" t="s">
        <v>586</v>
      </c>
      <c r="F27" s="222" t="s">
        <v>586</v>
      </c>
      <c r="G27" s="222" t="s">
        <v>586</v>
      </c>
      <c r="H27" s="222" t="s">
        <v>586</v>
      </c>
      <c r="I27" s="276"/>
      <c r="J27" s="276"/>
      <c r="K27" s="73"/>
      <c r="L27" s="73"/>
    </row>
    <row r="28" spans="1:12" s="68" customFormat="1" ht="70.5" customHeight="1" x14ac:dyDescent="0.25">
      <c r="A28" s="75" t="s">
        <v>450</v>
      </c>
      <c r="B28" s="79" t="s">
        <v>455</v>
      </c>
      <c r="C28" s="222" t="s">
        <v>586</v>
      </c>
      <c r="D28" s="222" t="s">
        <v>586</v>
      </c>
      <c r="E28" s="222" t="s">
        <v>586</v>
      </c>
      <c r="F28" s="222" t="s">
        <v>586</v>
      </c>
      <c r="G28" s="222" t="s">
        <v>586</v>
      </c>
      <c r="H28" s="222" t="s">
        <v>586</v>
      </c>
      <c r="I28" s="276"/>
      <c r="J28" s="276"/>
      <c r="K28" s="73"/>
      <c r="L28" s="73"/>
    </row>
    <row r="29" spans="1:12" s="68" customFormat="1" ht="54" customHeight="1" x14ac:dyDescent="0.25">
      <c r="A29" s="75" t="s">
        <v>221</v>
      </c>
      <c r="B29" s="79" t="s">
        <v>454</v>
      </c>
      <c r="C29" s="222" t="s">
        <v>586</v>
      </c>
      <c r="D29" s="222" t="s">
        <v>586</v>
      </c>
      <c r="E29" s="222" t="s">
        <v>586</v>
      </c>
      <c r="F29" s="222" t="s">
        <v>586</v>
      </c>
      <c r="G29" s="222" t="s">
        <v>586</v>
      </c>
      <c r="H29" s="222" t="s">
        <v>586</v>
      </c>
      <c r="I29" s="276"/>
      <c r="J29" s="276"/>
      <c r="K29" s="73"/>
      <c r="L29" s="73"/>
    </row>
    <row r="30" spans="1:12" s="68" customFormat="1" ht="42" customHeight="1" x14ac:dyDescent="0.25">
      <c r="A30" s="75" t="s">
        <v>220</v>
      </c>
      <c r="B30" s="79" t="s">
        <v>456</v>
      </c>
      <c r="C30" s="222" t="s">
        <v>586</v>
      </c>
      <c r="D30" s="222" t="s">
        <v>586</v>
      </c>
      <c r="E30" s="222" t="s">
        <v>586</v>
      </c>
      <c r="F30" s="222" t="s">
        <v>586</v>
      </c>
      <c r="G30" s="222" t="s">
        <v>586</v>
      </c>
      <c r="H30" s="222" t="s">
        <v>586</v>
      </c>
      <c r="I30" s="276"/>
      <c r="J30" s="276"/>
      <c r="K30" s="73"/>
      <c r="L30" s="73"/>
    </row>
    <row r="31" spans="1:12" s="68" customFormat="1" ht="37.5" customHeight="1" x14ac:dyDescent="0.25">
      <c r="A31" s="75" t="s">
        <v>219</v>
      </c>
      <c r="B31" s="74" t="s">
        <v>452</v>
      </c>
      <c r="C31" s="224">
        <f>D31-30</f>
        <v>45053</v>
      </c>
      <c r="D31" s="224">
        <v>45083</v>
      </c>
      <c r="E31" s="220"/>
      <c r="F31" s="220"/>
      <c r="G31" s="224">
        <v>45053</v>
      </c>
      <c r="H31" s="224">
        <v>45083</v>
      </c>
      <c r="I31" s="276"/>
      <c r="J31" s="276"/>
      <c r="K31" s="73"/>
      <c r="L31" s="73"/>
    </row>
    <row r="32" spans="1:12" s="68" customFormat="1" ht="31.5" x14ac:dyDescent="0.25">
      <c r="A32" s="75" t="s">
        <v>217</v>
      </c>
      <c r="B32" s="74" t="s">
        <v>457</v>
      </c>
      <c r="C32" s="224">
        <f>D31+30</f>
        <v>45113</v>
      </c>
      <c r="D32" s="224">
        <f>C32+90</f>
        <v>45203</v>
      </c>
      <c r="E32" s="220"/>
      <c r="F32" s="220"/>
      <c r="G32" s="224">
        <v>45113</v>
      </c>
      <c r="H32" s="224">
        <v>45569</v>
      </c>
      <c r="I32" s="276"/>
      <c r="J32" s="276"/>
      <c r="K32" s="73"/>
      <c r="L32" s="73"/>
    </row>
    <row r="33" spans="1:12" s="68" customFormat="1" ht="37.5" customHeight="1" x14ac:dyDescent="0.25">
      <c r="A33" s="75" t="s">
        <v>468</v>
      </c>
      <c r="B33" s="74" t="s">
        <v>392</v>
      </c>
      <c r="C33" s="225">
        <f>D32</f>
        <v>45203</v>
      </c>
      <c r="D33" s="225">
        <f>C33+60</f>
        <v>45263</v>
      </c>
      <c r="E33" s="220"/>
      <c r="F33" s="220"/>
      <c r="G33" s="225">
        <v>45203</v>
      </c>
      <c r="H33" s="225">
        <v>45629</v>
      </c>
      <c r="I33" s="276"/>
      <c r="J33" s="276"/>
      <c r="K33" s="73"/>
      <c r="L33" s="73"/>
    </row>
    <row r="34" spans="1:12" s="68" customFormat="1" ht="47.25" customHeight="1" x14ac:dyDescent="0.25">
      <c r="A34" s="75" t="s">
        <v>469</v>
      </c>
      <c r="B34" s="74" t="s">
        <v>461</v>
      </c>
      <c r="C34" s="222" t="s">
        <v>586</v>
      </c>
      <c r="D34" s="222" t="s">
        <v>586</v>
      </c>
      <c r="E34" s="222" t="s">
        <v>586</v>
      </c>
      <c r="F34" s="222" t="s">
        <v>586</v>
      </c>
      <c r="G34" s="222" t="s">
        <v>586</v>
      </c>
      <c r="H34" s="222" t="s">
        <v>586</v>
      </c>
      <c r="I34" s="276"/>
      <c r="J34" s="276"/>
      <c r="K34" s="77"/>
      <c r="L34" s="73"/>
    </row>
    <row r="35" spans="1:12" s="68" customFormat="1" ht="49.5" customHeight="1" x14ac:dyDescent="0.25">
      <c r="A35" s="75" t="s">
        <v>470</v>
      </c>
      <c r="B35" s="74" t="s">
        <v>218</v>
      </c>
      <c r="C35" s="225">
        <v>45285</v>
      </c>
      <c r="D35" s="223">
        <v>45288</v>
      </c>
      <c r="E35" s="226"/>
      <c r="F35" s="226"/>
      <c r="G35" s="225">
        <v>45651</v>
      </c>
      <c r="H35" s="223">
        <v>45654</v>
      </c>
      <c r="I35" s="276"/>
      <c r="J35" s="276"/>
      <c r="K35" s="77"/>
      <c r="L35" s="73"/>
    </row>
    <row r="36" spans="1:12" ht="37.5" customHeight="1" x14ac:dyDescent="0.25">
      <c r="A36" s="75" t="s">
        <v>471</v>
      </c>
      <c r="B36" s="74" t="s">
        <v>453</v>
      </c>
      <c r="C36" s="222" t="s">
        <v>586</v>
      </c>
      <c r="D36" s="222" t="s">
        <v>586</v>
      </c>
      <c r="E36" s="222" t="s">
        <v>586</v>
      </c>
      <c r="F36" s="222" t="s">
        <v>586</v>
      </c>
      <c r="G36" s="222" t="s">
        <v>586</v>
      </c>
      <c r="H36" s="222" t="s">
        <v>586</v>
      </c>
      <c r="I36" s="277"/>
      <c r="J36" s="277"/>
      <c r="K36" s="73"/>
      <c r="L36" s="73"/>
    </row>
    <row r="37" spans="1:12" x14ac:dyDescent="0.25">
      <c r="A37" s="75" t="s">
        <v>472</v>
      </c>
      <c r="B37" s="74" t="s">
        <v>216</v>
      </c>
      <c r="C37" s="225">
        <f>D33</f>
        <v>45263</v>
      </c>
      <c r="D37" s="223">
        <f>C37+25</f>
        <v>45288</v>
      </c>
      <c r="E37" s="219"/>
      <c r="F37" s="218"/>
      <c r="G37" s="225">
        <v>45629</v>
      </c>
      <c r="H37" s="223">
        <v>45654</v>
      </c>
      <c r="I37" s="277"/>
      <c r="J37" s="277"/>
      <c r="K37" s="73"/>
      <c r="L37" s="73"/>
    </row>
    <row r="38" spans="1:12" x14ac:dyDescent="0.25">
      <c r="A38" s="75" t="s">
        <v>473</v>
      </c>
      <c r="B38" s="76" t="s">
        <v>215</v>
      </c>
      <c r="C38" s="221"/>
      <c r="D38" s="217"/>
      <c r="E38" s="217"/>
      <c r="F38" s="217"/>
      <c r="G38" s="221"/>
      <c r="H38" s="217"/>
      <c r="I38" s="278"/>
      <c r="J38" s="278"/>
      <c r="K38" s="73"/>
      <c r="L38" s="73"/>
    </row>
    <row r="39" spans="1:12" ht="72" customHeight="1" x14ac:dyDescent="0.25">
      <c r="A39" s="75">
        <v>2</v>
      </c>
      <c r="B39" s="74" t="s">
        <v>458</v>
      </c>
      <c r="C39" s="223" t="s">
        <v>587</v>
      </c>
      <c r="D39" s="223" t="s">
        <v>587</v>
      </c>
      <c r="E39" s="222" t="s">
        <v>586</v>
      </c>
      <c r="F39" s="222" t="s">
        <v>586</v>
      </c>
      <c r="G39" s="222">
        <v>45654</v>
      </c>
      <c r="H39" s="222">
        <v>45684</v>
      </c>
      <c r="I39" s="278"/>
      <c r="J39" s="278"/>
      <c r="K39" s="73"/>
      <c r="L39" s="73"/>
    </row>
    <row r="40" spans="1:12" ht="33.75" customHeight="1" x14ac:dyDescent="0.25">
      <c r="A40" s="75" t="s">
        <v>214</v>
      </c>
      <c r="B40" s="74" t="s">
        <v>460</v>
      </c>
      <c r="C40" s="223" t="s">
        <v>587</v>
      </c>
      <c r="D40" s="223" t="s">
        <v>587</v>
      </c>
      <c r="E40" s="222" t="s">
        <v>586</v>
      </c>
      <c r="F40" s="222" t="s">
        <v>586</v>
      </c>
      <c r="G40" s="222">
        <v>45684</v>
      </c>
      <c r="H40" s="222">
        <v>45714</v>
      </c>
      <c r="I40" s="278"/>
      <c r="J40" s="278"/>
      <c r="K40" s="73"/>
      <c r="L40" s="73"/>
    </row>
    <row r="41" spans="1:12" ht="63" customHeight="1" x14ac:dyDescent="0.25">
      <c r="A41" s="75" t="s">
        <v>213</v>
      </c>
      <c r="B41" s="76" t="s">
        <v>543</v>
      </c>
      <c r="C41" s="221"/>
      <c r="D41" s="217"/>
      <c r="E41" s="217"/>
      <c r="F41" s="217"/>
      <c r="G41" s="221"/>
      <c r="H41" s="217"/>
      <c r="I41" s="278"/>
      <c r="J41" s="278"/>
      <c r="K41" s="73"/>
      <c r="L41" s="73"/>
    </row>
    <row r="42" spans="1:12" ht="58.5" customHeight="1" x14ac:dyDescent="0.25">
      <c r="A42" s="75">
        <v>3</v>
      </c>
      <c r="B42" s="74" t="s">
        <v>459</v>
      </c>
      <c r="C42" s="223" t="s">
        <v>587</v>
      </c>
      <c r="D42" s="223" t="s">
        <v>587</v>
      </c>
      <c r="E42" s="222" t="s">
        <v>586</v>
      </c>
      <c r="F42" s="222" t="s">
        <v>586</v>
      </c>
      <c r="G42" s="222">
        <v>45714</v>
      </c>
      <c r="H42" s="222">
        <v>45744</v>
      </c>
      <c r="I42" s="278"/>
      <c r="J42" s="278"/>
      <c r="K42" s="73"/>
      <c r="L42" s="73"/>
    </row>
    <row r="43" spans="1:12" ht="34.5" customHeight="1" x14ac:dyDescent="0.25">
      <c r="A43" s="75" t="s">
        <v>212</v>
      </c>
      <c r="B43" s="74" t="s">
        <v>210</v>
      </c>
      <c r="C43" s="223" t="s">
        <v>587</v>
      </c>
      <c r="D43" s="223" t="s">
        <v>587</v>
      </c>
      <c r="E43" s="222" t="s">
        <v>586</v>
      </c>
      <c r="F43" s="222" t="s">
        <v>586</v>
      </c>
      <c r="G43" s="222">
        <v>45744</v>
      </c>
      <c r="H43" s="222">
        <v>45774</v>
      </c>
      <c r="I43" s="278"/>
      <c r="J43" s="278"/>
      <c r="K43" s="73"/>
      <c r="L43" s="73"/>
    </row>
    <row r="44" spans="1:12" ht="24.75" customHeight="1" x14ac:dyDescent="0.25">
      <c r="A44" s="75" t="s">
        <v>211</v>
      </c>
      <c r="B44" s="74" t="s">
        <v>208</v>
      </c>
      <c r="C44" s="223" t="s">
        <v>587</v>
      </c>
      <c r="D44" s="223" t="s">
        <v>587</v>
      </c>
      <c r="E44" s="222" t="s">
        <v>586</v>
      </c>
      <c r="F44" s="222" t="s">
        <v>586</v>
      </c>
      <c r="G44" s="222">
        <v>45774</v>
      </c>
      <c r="H44" s="222">
        <v>45804</v>
      </c>
      <c r="I44" s="278"/>
      <c r="J44" s="278"/>
      <c r="K44" s="73"/>
      <c r="L44" s="73"/>
    </row>
    <row r="45" spans="1:12" ht="90.75" customHeight="1" x14ac:dyDescent="0.25">
      <c r="A45" s="75" t="s">
        <v>209</v>
      </c>
      <c r="B45" s="74" t="s">
        <v>464</v>
      </c>
      <c r="C45" s="223" t="s">
        <v>587</v>
      </c>
      <c r="D45" s="223" t="s">
        <v>587</v>
      </c>
      <c r="E45" s="222" t="s">
        <v>586</v>
      </c>
      <c r="F45" s="222" t="s">
        <v>586</v>
      </c>
      <c r="G45" s="222">
        <v>45804</v>
      </c>
      <c r="H45" s="222">
        <v>45834</v>
      </c>
      <c r="I45" s="278"/>
      <c r="J45" s="278"/>
      <c r="K45" s="73"/>
      <c r="L45" s="73"/>
    </row>
    <row r="46" spans="1:12" ht="167.25" customHeight="1" x14ac:dyDescent="0.25">
      <c r="A46" s="75" t="s">
        <v>207</v>
      </c>
      <c r="B46" s="74" t="s">
        <v>462</v>
      </c>
      <c r="C46" s="223" t="s">
        <v>587</v>
      </c>
      <c r="D46" s="223" t="s">
        <v>587</v>
      </c>
      <c r="E46" s="222" t="s">
        <v>586</v>
      </c>
      <c r="F46" s="222" t="s">
        <v>586</v>
      </c>
      <c r="G46" s="222" t="s">
        <v>586</v>
      </c>
      <c r="H46" s="222" t="s">
        <v>586</v>
      </c>
      <c r="I46" s="278"/>
      <c r="J46" s="278"/>
      <c r="K46" s="73"/>
      <c r="L46" s="73"/>
    </row>
    <row r="47" spans="1:12" ht="30.75" customHeight="1" x14ac:dyDescent="0.25">
      <c r="A47" s="75" t="s">
        <v>205</v>
      </c>
      <c r="B47" s="74" t="s">
        <v>206</v>
      </c>
      <c r="C47" s="223" t="s">
        <v>587</v>
      </c>
      <c r="D47" s="223" t="s">
        <v>587</v>
      </c>
      <c r="E47" s="222" t="s">
        <v>586</v>
      </c>
      <c r="F47" s="222" t="s">
        <v>586</v>
      </c>
      <c r="G47" s="222">
        <v>45834</v>
      </c>
      <c r="H47" s="222">
        <v>45864</v>
      </c>
      <c r="I47" s="278"/>
      <c r="J47" s="278"/>
      <c r="K47" s="73"/>
      <c r="L47" s="73"/>
    </row>
    <row r="48" spans="1:12" ht="37.5" customHeight="1" x14ac:dyDescent="0.25">
      <c r="A48" s="75" t="s">
        <v>474</v>
      </c>
      <c r="B48" s="76" t="s">
        <v>204</v>
      </c>
      <c r="C48" s="221"/>
      <c r="D48" s="217"/>
      <c r="E48" s="217"/>
      <c r="F48" s="217"/>
      <c r="G48" s="221"/>
      <c r="H48" s="217"/>
      <c r="I48" s="278"/>
      <c r="J48" s="278"/>
      <c r="K48" s="73"/>
      <c r="L48" s="73"/>
    </row>
    <row r="49" spans="1:12" ht="35.25" customHeight="1" x14ac:dyDescent="0.25">
      <c r="A49" s="75">
        <v>4</v>
      </c>
      <c r="B49" s="74" t="s">
        <v>202</v>
      </c>
      <c r="C49" s="223" t="s">
        <v>587</v>
      </c>
      <c r="D49" s="223" t="s">
        <v>587</v>
      </c>
      <c r="E49" s="222" t="s">
        <v>586</v>
      </c>
      <c r="F49" s="222" t="s">
        <v>586</v>
      </c>
      <c r="G49" s="222">
        <v>45864</v>
      </c>
      <c r="H49" s="222">
        <v>45924</v>
      </c>
      <c r="I49" s="278"/>
      <c r="J49" s="278"/>
      <c r="K49" s="73"/>
      <c r="L49" s="73"/>
    </row>
    <row r="50" spans="1:12" ht="86.25" customHeight="1" x14ac:dyDescent="0.25">
      <c r="A50" s="75" t="s">
        <v>203</v>
      </c>
      <c r="B50" s="74" t="s">
        <v>463</v>
      </c>
      <c r="C50" s="223" t="s">
        <v>587</v>
      </c>
      <c r="D50" s="223" t="s">
        <v>587</v>
      </c>
      <c r="E50" s="222" t="s">
        <v>586</v>
      </c>
      <c r="F50" s="222" t="s">
        <v>586</v>
      </c>
      <c r="G50" s="222">
        <v>45924</v>
      </c>
      <c r="H50" s="222">
        <v>45954</v>
      </c>
      <c r="I50" s="278"/>
      <c r="J50" s="278"/>
      <c r="K50" s="73"/>
      <c r="L50" s="73"/>
    </row>
    <row r="51" spans="1:12" ht="77.25" customHeight="1" x14ac:dyDescent="0.25">
      <c r="A51" s="75" t="s">
        <v>201</v>
      </c>
      <c r="B51" s="74" t="s">
        <v>465</v>
      </c>
      <c r="C51" s="223" t="s">
        <v>587</v>
      </c>
      <c r="D51" s="223" t="s">
        <v>587</v>
      </c>
      <c r="E51" s="222" t="s">
        <v>586</v>
      </c>
      <c r="F51" s="222" t="s">
        <v>586</v>
      </c>
      <c r="G51" s="222">
        <v>45954</v>
      </c>
      <c r="H51" s="222">
        <v>45974</v>
      </c>
      <c r="I51" s="278"/>
      <c r="J51" s="278"/>
      <c r="K51" s="73"/>
      <c r="L51" s="73"/>
    </row>
    <row r="52" spans="1:12" ht="71.25" customHeight="1" x14ac:dyDescent="0.25">
      <c r="A52" s="75" t="s">
        <v>199</v>
      </c>
      <c r="B52" s="74" t="s">
        <v>200</v>
      </c>
      <c r="C52" s="223" t="s">
        <v>587</v>
      </c>
      <c r="D52" s="223" t="s">
        <v>587</v>
      </c>
      <c r="E52" s="222" t="s">
        <v>586</v>
      </c>
      <c r="F52" s="222" t="s">
        <v>586</v>
      </c>
      <c r="G52" s="222" t="s">
        <v>586</v>
      </c>
      <c r="H52" s="222" t="s">
        <v>586</v>
      </c>
      <c r="I52" s="278"/>
      <c r="J52" s="278"/>
      <c r="K52" s="73"/>
      <c r="L52" s="73"/>
    </row>
    <row r="53" spans="1:12" ht="48" customHeight="1" x14ac:dyDescent="0.25">
      <c r="A53" s="75" t="s">
        <v>197</v>
      </c>
      <c r="B53" s="170" t="s">
        <v>466</v>
      </c>
      <c r="C53" s="223" t="s">
        <v>587</v>
      </c>
      <c r="D53" s="223" t="s">
        <v>587</v>
      </c>
      <c r="E53" s="222" t="s">
        <v>586</v>
      </c>
      <c r="F53" s="222" t="s">
        <v>586</v>
      </c>
      <c r="G53" s="222">
        <v>45974</v>
      </c>
      <c r="H53" s="222">
        <v>45994</v>
      </c>
      <c r="I53" s="278"/>
      <c r="J53" s="278"/>
      <c r="K53" s="73"/>
      <c r="L53" s="73"/>
    </row>
    <row r="54" spans="1:12" ht="46.5" customHeight="1" x14ac:dyDescent="0.25">
      <c r="A54" s="75" t="s">
        <v>467</v>
      </c>
      <c r="B54" s="74" t="s">
        <v>198</v>
      </c>
      <c r="C54" s="223" t="s">
        <v>587</v>
      </c>
      <c r="D54" s="223" t="s">
        <v>587</v>
      </c>
      <c r="E54" s="222" t="s">
        <v>586</v>
      </c>
      <c r="F54" s="222" t="s">
        <v>586</v>
      </c>
      <c r="G54" s="222" t="s">
        <v>586</v>
      </c>
      <c r="H54" s="222" t="s">
        <v>586</v>
      </c>
      <c r="I54" s="278"/>
      <c r="J54" s="278"/>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25" zoomScale="60" zoomScaleNormal="70" workbookViewId="0">
      <selection activeCell="P41" sqref="P41"/>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7109375" style="65" customWidth="1"/>
    <col min="9" max="9" width="5.28515625" style="65" customWidth="1"/>
    <col min="10" max="10" width="8.5703125" style="65" customWidth="1"/>
    <col min="11" max="13" width="6.140625" style="65" customWidth="1"/>
    <col min="14" max="14" width="9.28515625" style="65" customWidth="1"/>
    <col min="15" max="15" width="6.140625" style="65" customWidth="1"/>
    <col min="16" max="16" width="13.140625" style="65" customWidth="1"/>
    <col min="17" max="17" width="4.42578125" style="65" bestFit="1" customWidth="1"/>
    <col min="18" max="16384" width="9.140625" style="65"/>
  </cols>
  <sheetData>
    <row r="1" spans="1:29" ht="18.75" x14ac:dyDescent="0.25">
      <c r="A1" s="66"/>
      <c r="B1" s="66"/>
      <c r="C1" s="66"/>
      <c r="D1" s="66"/>
      <c r="E1" s="66"/>
      <c r="F1" s="66"/>
      <c r="H1" s="66"/>
      <c r="I1" s="66"/>
      <c r="AC1" s="39" t="s">
        <v>71</v>
      </c>
    </row>
    <row r="2" spans="1:29" ht="18.75" x14ac:dyDescent="0.3">
      <c r="A2" s="66"/>
      <c r="B2" s="66"/>
      <c r="C2" s="66"/>
      <c r="D2" s="66"/>
      <c r="E2" s="66"/>
      <c r="F2" s="66"/>
      <c r="H2" s="66"/>
      <c r="I2" s="66"/>
      <c r="AC2" s="15" t="s">
        <v>12</v>
      </c>
    </row>
    <row r="3" spans="1:29" ht="18.75" x14ac:dyDescent="0.3">
      <c r="A3" s="66"/>
      <c r="B3" s="66"/>
      <c r="C3" s="66"/>
      <c r="D3" s="66"/>
      <c r="E3" s="66"/>
      <c r="F3" s="66"/>
      <c r="H3" s="66"/>
      <c r="I3" s="66"/>
      <c r="AC3" s="15" t="s">
        <v>70</v>
      </c>
    </row>
    <row r="4" spans="1:29" ht="18.75" customHeight="1" x14ac:dyDescent="0.25">
      <c r="A4" s="282" t="str">
        <f>'4. паспортбюджет'!A5:O5</f>
        <v>Год раскрытия информации: 2024 год</v>
      </c>
      <c r="B4" s="282"/>
      <c r="C4" s="282"/>
      <c r="D4" s="282"/>
      <c r="E4" s="282"/>
      <c r="F4" s="282"/>
      <c r="G4" s="282"/>
      <c r="H4" s="282"/>
      <c r="I4" s="282"/>
      <c r="J4" s="282"/>
      <c r="K4" s="282"/>
      <c r="L4" s="282"/>
      <c r="M4" s="282"/>
      <c r="N4" s="282"/>
      <c r="O4" s="282"/>
      <c r="P4" s="282"/>
      <c r="Q4" s="282"/>
    </row>
    <row r="5" spans="1:29" ht="18.75" x14ac:dyDescent="0.3">
      <c r="A5" s="66"/>
      <c r="B5" s="66"/>
      <c r="C5" s="66"/>
      <c r="D5" s="66"/>
      <c r="E5" s="66"/>
      <c r="F5" s="66"/>
      <c r="H5" s="66"/>
      <c r="I5" s="66"/>
      <c r="Q5" s="15"/>
    </row>
    <row r="6" spans="1:29" ht="18.75" x14ac:dyDescent="0.25">
      <c r="A6" s="286" t="s">
        <v>11</v>
      </c>
      <c r="B6" s="286"/>
      <c r="C6" s="286"/>
      <c r="D6" s="286"/>
      <c r="E6" s="286"/>
      <c r="F6" s="286"/>
      <c r="G6" s="286"/>
      <c r="H6" s="286"/>
      <c r="I6" s="286"/>
      <c r="J6" s="286"/>
      <c r="K6" s="286"/>
      <c r="L6" s="286"/>
      <c r="M6" s="286"/>
      <c r="N6" s="286"/>
      <c r="O6" s="286"/>
      <c r="P6" s="286"/>
      <c r="Q6" s="286"/>
    </row>
    <row r="7" spans="1:29" ht="18.75" x14ac:dyDescent="0.25">
      <c r="A7" s="13"/>
      <c r="B7" s="13"/>
      <c r="C7" s="13"/>
      <c r="D7" s="13"/>
      <c r="E7" s="13"/>
      <c r="F7" s="13"/>
      <c r="G7" s="13"/>
      <c r="H7" s="71"/>
      <c r="I7" s="71"/>
      <c r="J7" s="71"/>
      <c r="K7" s="71"/>
      <c r="L7" s="71"/>
      <c r="M7" s="71"/>
      <c r="N7" s="71"/>
      <c r="O7" s="71"/>
      <c r="P7" s="71"/>
      <c r="Q7" s="71"/>
    </row>
    <row r="8" spans="1:29"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row>
    <row r="9" spans="1:29" ht="18.75" customHeight="1" x14ac:dyDescent="0.25">
      <c r="A9" s="283" t="s">
        <v>10</v>
      </c>
      <c r="B9" s="283"/>
      <c r="C9" s="283"/>
      <c r="D9" s="283"/>
      <c r="E9" s="283"/>
      <c r="F9" s="283"/>
      <c r="G9" s="283"/>
      <c r="H9" s="283"/>
      <c r="I9" s="283"/>
      <c r="J9" s="283"/>
      <c r="K9" s="283"/>
      <c r="L9" s="283"/>
      <c r="M9" s="283"/>
      <c r="N9" s="283"/>
      <c r="O9" s="283"/>
      <c r="P9" s="283"/>
      <c r="Q9" s="283"/>
    </row>
    <row r="10" spans="1:29" ht="18.75" x14ac:dyDescent="0.25">
      <c r="A10" s="13"/>
      <c r="B10" s="13"/>
      <c r="C10" s="13"/>
      <c r="D10" s="13"/>
      <c r="E10" s="13"/>
      <c r="F10" s="13"/>
      <c r="G10" s="13"/>
      <c r="H10" s="71"/>
      <c r="I10" s="71"/>
      <c r="J10" s="71"/>
      <c r="K10" s="71"/>
      <c r="L10" s="71"/>
      <c r="M10" s="71"/>
      <c r="N10" s="71"/>
      <c r="O10" s="71"/>
      <c r="P10" s="71"/>
      <c r="Q10" s="71"/>
    </row>
    <row r="11" spans="1:29" x14ac:dyDescent="0.25">
      <c r="A11" s="313" t="str">
        <f>'1. паспорт местоположение'!A12:C12</f>
        <v>M_TP3300.PS.0129</v>
      </c>
      <c r="B11" s="313"/>
      <c r="C11" s="313"/>
      <c r="D11" s="313"/>
      <c r="E11" s="313"/>
      <c r="F11" s="313"/>
      <c r="G11" s="313"/>
      <c r="H11" s="313"/>
      <c r="I11" s="313"/>
      <c r="J11" s="313"/>
      <c r="K11" s="313"/>
      <c r="L11" s="313"/>
      <c r="M11" s="313"/>
      <c r="N11" s="313"/>
      <c r="O11" s="313"/>
      <c r="P11" s="313"/>
      <c r="Q11" s="313"/>
    </row>
    <row r="12" spans="1:29" x14ac:dyDescent="0.25">
      <c r="A12" s="283" t="s">
        <v>9</v>
      </c>
      <c r="B12" s="283"/>
      <c r="C12" s="283"/>
      <c r="D12" s="283"/>
      <c r="E12" s="283"/>
      <c r="F12" s="283"/>
      <c r="G12" s="283"/>
      <c r="H12" s="283"/>
      <c r="I12" s="283"/>
      <c r="J12" s="283"/>
      <c r="K12" s="283"/>
      <c r="L12" s="283"/>
      <c r="M12" s="283"/>
      <c r="N12" s="283"/>
      <c r="O12" s="283"/>
      <c r="P12" s="283"/>
      <c r="Q12" s="283"/>
    </row>
    <row r="13" spans="1:29" ht="16.5" customHeight="1" x14ac:dyDescent="0.3">
      <c r="A13" s="11"/>
      <c r="B13" s="11"/>
      <c r="C13" s="11"/>
      <c r="D13" s="11"/>
      <c r="E13" s="11"/>
      <c r="F13" s="11"/>
      <c r="G13" s="11"/>
      <c r="H13" s="70"/>
      <c r="I13" s="70"/>
      <c r="J13" s="70"/>
      <c r="K13" s="70"/>
      <c r="L13" s="70"/>
      <c r="M13" s="70"/>
      <c r="N13" s="70"/>
      <c r="O13" s="70"/>
      <c r="P13" s="70"/>
      <c r="Q13" s="70"/>
    </row>
    <row r="14" spans="1:29" x14ac:dyDescent="0.25">
      <c r="A14" s="313" t="str">
        <f>'1. паспорт местоположение'!A15:C15</f>
        <v>Реконструкция ПС 110/10 кВ Молчаново (замена силовых трансформаторов 2*6,3 МВА на 2*16 МВА)</v>
      </c>
      <c r="B14" s="313"/>
      <c r="C14" s="313"/>
      <c r="D14" s="313"/>
      <c r="E14" s="313"/>
      <c r="F14" s="313"/>
      <c r="G14" s="313"/>
      <c r="H14" s="313"/>
      <c r="I14" s="313"/>
      <c r="J14" s="313"/>
      <c r="K14" s="313"/>
      <c r="L14" s="313"/>
      <c r="M14" s="313"/>
      <c r="N14" s="313"/>
      <c r="O14" s="313"/>
      <c r="P14" s="313"/>
      <c r="Q14" s="313"/>
    </row>
    <row r="15" spans="1:29" ht="15.75" customHeight="1" x14ac:dyDescent="0.25">
      <c r="A15" s="283" t="s">
        <v>7</v>
      </c>
      <c r="B15" s="283"/>
      <c r="C15" s="283"/>
      <c r="D15" s="283"/>
      <c r="E15" s="283"/>
      <c r="F15" s="283"/>
      <c r="G15" s="283"/>
      <c r="H15" s="283"/>
      <c r="I15" s="283"/>
      <c r="J15" s="283"/>
      <c r="K15" s="283"/>
      <c r="L15" s="283"/>
      <c r="M15" s="283"/>
      <c r="N15" s="283"/>
      <c r="O15" s="283"/>
      <c r="P15" s="283"/>
      <c r="Q15" s="283"/>
    </row>
    <row r="16" spans="1:29" x14ac:dyDescent="0.25">
      <c r="A16" s="413"/>
      <c r="B16" s="413"/>
      <c r="C16" s="413"/>
      <c r="D16" s="413"/>
      <c r="E16" s="413"/>
      <c r="F16" s="413"/>
      <c r="G16" s="413"/>
      <c r="H16" s="413"/>
      <c r="I16" s="413"/>
      <c r="J16" s="413"/>
      <c r="K16" s="413"/>
      <c r="L16" s="413"/>
      <c r="M16" s="413"/>
      <c r="N16" s="413"/>
      <c r="O16" s="413"/>
      <c r="P16" s="413"/>
      <c r="Q16" s="413"/>
    </row>
    <row r="17" spans="1:35" x14ac:dyDescent="0.25">
      <c r="A17" s="66"/>
      <c r="H17" s="66"/>
      <c r="I17" s="66"/>
      <c r="J17" s="66"/>
      <c r="K17" s="66"/>
      <c r="L17" s="66"/>
      <c r="M17" s="66"/>
      <c r="N17" s="66"/>
      <c r="O17" s="66"/>
      <c r="P17" s="66"/>
    </row>
    <row r="18" spans="1:35" x14ac:dyDescent="0.25">
      <c r="A18" s="418" t="s">
        <v>513</v>
      </c>
      <c r="B18" s="418"/>
      <c r="C18" s="418"/>
      <c r="D18" s="418"/>
      <c r="E18" s="418"/>
      <c r="F18" s="418"/>
      <c r="G18" s="418"/>
      <c r="H18" s="418"/>
      <c r="I18" s="418"/>
      <c r="J18" s="418"/>
      <c r="K18" s="418"/>
      <c r="L18" s="418"/>
      <c r="M18" s="418"/>
      <c r="N18" s="418"/>
      <c r="O18" s="418"/>
      <c r="P18" s="418"/>
      <c r="Q18" s="418"/>
    </row>
    <row r="19" spans="1:35" x14ac:dyDescent="0.25">
      <c r="A19" s="66"/>
      <c r="B19" s="66"/>
      <c r="C19" s="66"/>
      <c r="D19" s="66"/>
      <c r="E19" s="66"/>
      <c r="F19" s="66"/>
      <c r="H19" s="66"/>
      <c r="I19" s="66"/>
      <c r="J19" s="66"/>
      <c r="K19" s="66"/>
      <c r="L19" s="66"/>
      <c r="M19" s="66"/>
      <c r="N19" s="66"/>
      <c r="O19" s="66"/>
      <c r="P19" s="66"/>
    </row>
    <row r="20" spans="1:35" s="265" customFormat="1" ht="33" customHeight="1" x14ac:dyDescent="0.25">
      <c r="A20" s="414" t="s">
        <v>196</v>
      </c>
      <c r="B20" s="414" t="s">
        <v>195</v>
      </c>
      <c r="C20" s="412" t="s">
        <v>194</v>
      </c>
      <c r="D20" s="412"/>
      <c r="E20" s="417" t="s">
        <v>193</v>
      </c>
      <c r="F20" s="417"/>
      <c r="G20" s="421" t="s">
        <v>644</v>
      </c>
      <c r="H20" s="419" t="s">
        <v>547</v>
      </c>
      <c r="I20" s="420"/>
      <c r="J20" s="420"/>
      <c r="K20" s="420"/>
      <c r="L20" s="419" t="s">
        <v>548</v>
      </c>
      <c r="M20" s="420"/>
      <c r="N20" s="420"/>
      <c r="O20" s="420"/>
      <c r="P20" s="419" t="s">
        <v>549</v>
      </c>
      <c r="Q20" s="420"/>
      <c r="R20" s="420"/>
      <c r="S20" s="420"/>
      <c r="T20" s="419" t="s">
        <v>550</v>
      </c>
      <c r="U20" s="420"/>
      <c r="V20" s="420"/>
      <c r="W20" s="420"/>
      <c r="X20" s="419" t="s">
        <v>645</v>
      </c>
      <c r="Y20" s="420"/>
      <c r="Z20" s="420"/>
      <c r="AA20" s="420"/>
      <c r="AB20" s="410" t="s">
        <v>192</v>
      </c>
      <c r="AC20" s="410"/>
    </row>
    <row r="21" spans="1:35" s="265" customFormat="1" ht="81.75" customHeight="1" x14ac:dyDescent="0.25">
      <c r="A21" s="415"/>
      <c r="B21" s="415"/>
      <c r="C21" s="412"/>
      <c r="D21" s="412"/>
      <c r="E21" s="417"/>
      <c r="F21" s="417"/>
      <c r="G21" s="422"/>
      <c r="H21" s="411" t="s">
        <v>3</v>
      </c>
      <c r="I21" s="411"/>
      <c r="J21" s="411" t="s">
        <v>190</v>
      </c>
      <c r="K21" s="411"/>
      <c r="L21" s="411" t="s">
        <v>3</v>
      </c>
      <c r="M21" s="411"/>
      <c r="N21" s="411" t="s">
        <v>190</v>
      </c>
      <c r="O21" s="411"/>
      <c r="P21" s="411" t="s">
        <v>3</v>
      </c>
      <c r="Q21" s="411"/>
      <c r="R21" s="411" t="s">
        <v>190</v>
      </c>
      <c r="S21" s="411"/>
      <c r="T21" s="411" t="s">
        <v>3</v>
      </c>
      <c r="U21" s="411"/>
      <c r="V21" s="411" t="s">
        <v>190</v>
      </c>
      <c r="W21" s="411"/>
      <c r="X21" s="411" t="s">
        <v>3</v>
      </c>
      <c r="Y21" s="411"/>
      <c r="Z21" s="411" t="s">
        <v>190</v>
      </c>
      <c r="AA21" s="411"/>
      <c r="AB21" s="410"/>
      <c r="AC21" s="410"/>
    </row>
    <row r="22" spans="1:35" s="265" customFormat="1" ht="89.25" customHeight="1" x14ac:dyDescent="0.3">
      <c r="A22" s="416"/>
      <c r="B22" s="416"/>
      <c r="C22" s="275" t="s">
        <v>3</v>
      </c>
      <c r="D22" s="275" t="s">
        <v>190</v>
      </c>
      <c r="E22" s="241" t="s">
        <v>646</v>
      </c>
      <c r="F22" s="241" t="s">
        <v>647</v>
      </c>
      <c r="G22" s="423"/>
      <c r="H22" s="266" t="s">
        <v>492</v>
      </c>
      <c r="I22" s="266" t="s">
        <v>493</v>
      </c>
      <c r="J22" s="266" t="s">
        <v>492</v>
      </c>
      <c r="K22" s="266" t="s">
        <v>493</v>
      </c>
      <c r="L22" s="266" t="s">
        <v>492</v>
      </c>
      <c r="M22" s="266" t="s">
        <v>493</v>
      </c>
      <c r="N22" s="266" t="s">
        <v>492</v>
      </c>
      <c r="O22" s="266" t="s">
        <v>493</v>
      </c>
      <c r="P22" s="266" t="s">
        <v>492</v>
      </c>
      <c r="Q22" s="266" t="s">
        <v>493</v>
      </c>
      <c r="R22" s="266" t="s">
        <v>492</v>
      </c>
      <c r="S22" s="266" t="s">
        <v>493</v>
      </c>
      <c r="T22" s="266" t="s">
        <v>492</v>
      </c>
      <c r="U22" s="266" t="s">
        <v>493</v>
      </c>
      <c r="V22" s="266" t="s">
        <v>492</v>
      </c>
      <c r="W22" s="266" t="s">
        <v>493</v>
      </c>
      <c r="X22" s="266" t="s">
        <v>492</v>
      </c>
      <c r="Y22" s="266" t="s">
        <v>493</v>
      </c>
      <c r="Z22" s="266" t="s">
        <v>492</v>
      </c>
      <c r="AA22" s="266" t="s">
        <v>493</v>
      </c>
      <c r="AB22" s="275" t="s">
        <v>191</v>
      </c>
      <c r="AC22" s="275" t="s">
        <v>190</v>
      </c>
      <c r="AE22" s="242"/>
      <c r="AF22" s="242"/>
      <c r="AG22" s="242"/>
      <c r="AH22" s="242"/>
      <c r="AI22" s="240"/>
    </row>
    <row r="23" spans="1:35" s="265" customFormat="1"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c r="AE23" s="240"/>
      <c r="AF23" s="240"/>
      <c r="AG23" s="240"/>
      <c r="AH23" s="240"/>
      <c r="AI23" s="240"/>
    </row>
    <row r="24" spans="1:35" s="240" customFormat="1" ht="47.25" customHeight="1" x14ac:dyDescent="0.25">
      <c r="A24" s="189">
        <v>1</v>
      </c>
      <c r="B24" s="190" t="s">
        <v>189</v>
      </c>
      <c r="C24" s="227">
        <v>5.0464860000000007</v>
      </c>
      <c r="D24" s="227">
        <v>150.74442000000002</v>
      </c>
      <c r="E24" s="227">
        <v>150.74442000000002</v>
      </c>
      <c r="F24" s="227">
        <v>150.74442000000002</v>
      </c>
      <c r="G24" s="227">
        <v>0</v>
      </c>
      <c r="H24" s="227">
        <v>0</v>
      </c>
      <c r="I24" s="227"/>
      <c r="J24" s="227">
        <v>9.4720400000000051</v>
      </c>
      <c r="K24" s="227"/>
      <c r="L24" s="227">
        <v>0</v>
      </c>
      <c r="M24" s="227"/>
      <c r="N24" s="227">
        <v>98.890665999999996</v>
      </c>
      <c r="O24" s="227"/>
      <c r="P24" s="227">
        <v>0</v>
      </c>
      <c r="Q24" s="227"/>
      <c r="R24" s="227">
        <v>42.381714000000009</v>
      </c>
      <c r="S24" s="227"/>
      <c r="T24" s="227">
        <v>0</v>
      </c>
      <c r="U24" s="227"/>
      <c r="V24" s="227">
        <v>0</v>
      </c>
      <c r="W24" s="227"/>
      <c r="X24" s="227">
        <v>0</v>
      </c>
      <c r="Y24" s="227"/>
      <c r="Z24" s="227" t="s">
        <v>587</v>
      </c>
      <c r="AA24" s="227"/>
      <c r="AB24" s="227">
        <v>0</v>
      </c>
      <c r="AC24" s="227">
        <v>150.74442000000002</v>
      </c>
    </row>
    <row r="25" spans="1:35" s="240" customFormat="1" ht="24" customHeight="1" x14ac:dyDescent="0.25">
      <c r="A25" s="191" t="s">
        <v>188</v>
      </c>
      <c r="B25" s="192" t="s">
        <v>187</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587</v>
      </c>
      <c r="AA25" s="227"/>
      <c r="AB25" s="227">
        <v>0</v>
      </c>
      <c r="AC25" s="227">
        <v>0</v>
      </c>
    </row>
    <row r="26" spans="1:35" s="240" customFormat="1" x14ac:dyDescent="0.25">
      <c r="A26" s="191" t="s">
        <v>186</v>
      </c>
      <c r="B26" s="192" t="s">
        <v>185</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587</v>
      </c>
      <c r="AA26" s="227"/>
      <c r="AB26" s="227">
        <v>0</v>
      </c>
      <c r="AC26" s="227">
        <v>0</v>
      </c>
    </row>
    <row r="27" spans="1:35" s="240" customFormat="1" ht="38.25" customHeight="1" x14ac:dyDescent="0.25">
      <c r="A27" s="191" t="s">
        <v>184</v>
      </c>
      <c r="B27" s="192" t="s">
        <v>448</v>
      </c>
      <c r="C27" s="227"/>
      <c r="D27" s="227"/>
      <c r="E27" s="227"/>
      <c r="F27" s="227"/>
      <c r="G27" s="227">
        <v>0</v>
      </c>
      <c r="H27" s="227">
        <v>0</v>
      </c>
      <c r="I27" s="227"/>
      <c r="J27" s="227">
        <v>0</v>
      </c>
      <c r="K27" s="227"/>
      <c r="L27" s="227">
        <v>0</v>
      </c>
      <c r="M27" s="227"/>
      <c r="N27" s="227">
        <v>82.408888333333337</v>
      </c>
      <c r="O27" s="227"/>
      <c r="P27" s="227">
        <v>0</v>
      </c>
      <c r="Q27" s="227"/>
      <c r="R27" s="227">
        <v>35.318095000000007</v>
      </c>
      <c r="S27" s="227"/>
      <c r="T27" s="227">
        <v>0</v>
      </c>
      <c r="U27" s="227"/>
      <c r="V27" s="227">
        <v>0</v>
      </c>
      <c r="W27" s="227"/>
      <c r="X27" s="227">
        <v>0</v>
      </c>
      <c r="Y27" s="227"/>
      <c r="Z27" s="227" t="s">
        <v>587</v>
      </c>
      <c r="AA27" s="227"/>
      <c r="AB27" s="227">
        <v>0</v>
      </c>
      <c r="AC27" s="227">
        <v>117.72698333333335</v>
      </c>
    </row>
    <row r="28" spans="1:35" s="240" customFormat="1" x14ac:dyDescent="0.25">
      <c r="A28" s="191" t="s">
        <v>183</v>
      </c>
      <c r="B28" s="192" t="s">
        <v>182</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5" s="240" customFormat="1" x14ac:dyDescent="0.25">
      <c r="A29" s="191" t="s">
        <v>181</v>
      </c>
      <c r="B29" s="193" t="s">
        <v>180</v>
      </c>
      <c r="C29" s="227"/>
      <c r="D29" s="227"/>
      <c r="E29" s="227"/>
      <c r="F29" s="227"/>
      <c r="G29" s="227">
        <v>0</v>
      </c>
      <c r="H29" s="227">
        <v>0</v>
      </c>
      <c r="I29" s="227"/>
      <c r="J29" s="227">
        <v>9.4720400000000051</v>
      </c>
      <c r="K29" s="227"/>
      <c r="L29" s="227">
        <v>0</v>
      </c>
      <c r="M29" s="227"/>
      <c r="N29" s="227">
        <v>16.481777666666659</v>
      </c>
      <c r="O29" s="227"/>
      <c r="P29" s="227">
        <v>0</v>
      </c>
      <c r="Q29" s="227"/>
      <c r="R29" s="227">
        <v>7.0636190000000028</v>
      </c>
      <c r="S29" s="227"/>
      <c r="T29" s="227">
        <v>0</v>
      </c>
      <c r="U29" s="227"/>
      <c r="V29" s="227">
        <v>0</v>
      </c>
      <c r="W29" s="227"/>
      <c r="X29" s="227">
        <v>0</v>
      </c>
      <c r="Y29" s="227"/>
      <c r="Z29" s="227" t="s">
        <v>587</v>
      </c>
      <c r="AA29" s="227"/>
      <c r="AB29" s="227">
        <v>0</v>
      </c>
      <c r="AC29" s="227">
        <v>33.017436666666669</v>
      </c>
    </row>
    <row r="30" spans="1:35" s="240" customFormat="1" ht="47.25" x14ac:dyDescent="0.25">
      <c r="A30" s="189" t="s">
        <v>65</v>
      </c>
      <c r="B30" s="190" t="s">
        <v>179</v>
      </c>
      <c r="C30" s="227">
        <v>4.23306</v>
      </c>
      <c r="D30" s="227">
        <v>125.62035</v>
      </c>
      <c r="E30" s="227">
        <v>125.62035</v>
      </c>
      <c r="F30" s="227">
        <v>125.62035</v>
      </c>
      <c r="G30" s="227">
        <v>0</v>
      </c>
      <c r="H30" s="227">
        <v>0</v>
      </c>
      <c r="I30" s="227"/>
      <c r="J30" s="227">
        <v>7.8933666666666706</v>
      </c>
      <c r="K30" s="227"/>
      <c r="L30" s="227">
        <v>0</v>
      </c>
      <c r="M30" s="227"/>
      <c r="N30" s="227">
        <v>117.72698333333334</v>
      </c>
      <c r="O30" s="227"/>
      <c r="P30" s="227">
        <v>0</v>
      </c>
      <c r="Q30" s="227"/>
      <c r="R30" s="227">
        <v>0</v>
      </c>
      <c r="S30" s="227"/>
      <c r="T30" s="227">
        <v>0</v>
      </c>
      <c r="U30" s="227"/>
      <c r="V30" s="227">
        <v>0</v>
      </c>
      <c r="W30" s="227"/>
      <c r="X30" s="227">
        <v>0</v>
      </c>
      <c r="Y30" s="227"/>
      <c r="Z30" s="227" t="s">
        <v>587</v>
      </c>
      <c r="AA30" s="227"/>
      <c r="AB30" s="227">
        <v>0</v>
      </c>
      <c r="AC30" s="227">
        <v>125.62035</v>
      </c>
    </row>
    <row r="31" spans="1:35" s="240" customFormat="1" x14ac:dyDescent="0.25">
      <c r="A31" s="189" t="s">
        <v>178</v>
      </c>
      <c r="B31" s="192" t="s">
        <v>177</v>
      </c>
      <c r="C31" s="227">
        <v>4.0671299999999997</v>
      </c>
      <c r="D31" s="227">
        <v>3.87404167</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5" s="240" customFormat="1" ht="31.5" x14ac:dyDescent="0.25">
      <c r="A32" s="189" t="s">
        <v>176</v>
      </c>
      <c r="B32" s="192" t="s">
        <v>175</v>
      </c>
      <c r="C32" s="227">
        <v>0</v>
      </c>
      <c r="D32" s="227">
        <v>49.191741670000006</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40" customFormat="1" x14ac:dyDescent="0.25">
      <c r="A33" s="189" t="s">
        <v>174</v>
      </c>
      <c r="B33" s="192" t="s">
        <v>173</v>
      </c>
      <c r="C33" s="227">
        <v>0</v>
      </c>
      <c r="D33" s="227">
        <v>37.50813333</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40" customFormat="1" x14ac:dyDescent="0.25">
      <c r="A34" s="189" t="s">
        <v>172</v>
      </c>
      <c r="B34" s="192" t="s">
        <v>171</v>
      </c>
      <c r="C34" s="227">
        <v>0.16592999999999999</v>
      </c>
      <c r="D34" s="227">
        <v>35.046433329999999</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40" customFormat="1" ht="48" customHeight="1" x14ac:dyDescent="0.25">
      <c r="A35" s="189" t="s">
        <v>64</v>
      </c>
      <c r="B35" s="190" t="s">
        <v>170</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40" customFormat="1" ht="44.25" customHeight="1" x14ac:dyDescent="0.25">
      <c r="A36" s="191" t="s">
        <v>169</v>
      </c>
      <c r="B36" s="192" t="s">
        <v>553</v>
      </c>
      <c r="C36" s="227"/>
      <c r="D36" s="227"/>
      <c r="E36" s="227"/>
      <c r="F36" s="227"/>
      <c r="G36" s="227">
        <v>0</v>
      </c>
      <c r="H36" s="227">
        <v>0</v>
      </c>
      <c r="I36" s="243" t="s">
        <v>604</v>
      </c>
      <c r="J36" s="227">
        <v>0</v>
      </c>
      <c r="K36" s="243" t="s">
        <v>604</v>
      </c>
      <c r="L36" s="227">
        <v>0</v>
      </c>
      <c r="M36" s="243" t="s">
        <v>604</v>
      </c>
      <c r="N36" s="227">
        <v>0</v>
      </c>
      <c r="O36" s="243" t="s">
        <v>604</v>
      </c>
      <c r="P36" s="227">
        <v>0</v>
      </c>
      <c r="Q36" s="243" t="s">
        <v>604</v>
      </c>
      <c r="R36" s="227">
        <v>0</v>
      </c>
      <c r="S36" s="243" t="s">
        <v>604</v>
      </c>
      <c r="T36" s="227">
        <v>0</v>
      </c>
      <c r="U36" s="243" t="s">
        <v>604</v>
      </c>
      <c r="V36" s="227">
        <v>0</v>
      </c>
      <c r="W36" s="243" t="s">
        <v>604</v>
      </c>
      <c r="X36" s="227">
        <v>0</v>
      </c>
      <c r="Y36" s="243" t="s">
        <v>604</v>
      </c>
      <c r="Z36" s="227" t="s">
        <v>587</v>
      </c>
      <c r="AA36" s="243" t="s">
        <v>587</v>
      </c>
      <c r="AB36" s="227">
        <v>0</v>
      </c>
      <c r="AC36" s="227">
        <v>0</v>
      </c>
    </row>
    <row r="37" spans="1:29" s="240" customFormat="1" ht="31.5" x14ac:dyDescent="0.25">
      <c r="A37" s="191" t="s">
        <v>168</v>
      </c>
      <c r="B37" s="194" t="s">
        <v>551</v>
      </c>
      <c r="C37" s="227"/>
      <c r="D37" s="227"/>
      <c r="E37" s="227"/>
      <c r="F37" s="227"/>
      <c r="G37" s="227">
        <v>0</v>
      </c>
      <c r="H37" s="227">
        <v>0</v>
      </c>
      <c r="I37" s="243" t="s">
        <v>604</v>
      </c>
      <c r="J37" s="227">
        <v>0</v>
      </c>
      <c r="K37" s="243" t="s">
        <v>604</v>
      </c>
      <c r="L37" s="227">
        <v>0</v>
      </c>
      <c r="M37" s="243" t="s">
        <v>604</v>
      </c>
      <c r="N37" s="227">
        <v>32</v>
      </c>
      <c r="O37" s="243">
        <v>4</v>
      </c>
      <c r="P37" s="227">
        <v>0</v>
      </c>
      <c r="Q37" s="243" t="s">
        <v>604</v>
      </c>
      <c r="R37" s="227">
        <v>0</v>
      </c>
      <c r="S37" s="243" t="s">
        <v>604</v>
      </c>
      <c r="T37" s="227">
        <v>0</v>
      </c>
      <c r="U37" s="243" t="s">
        <v>604</v>
      </c>
      <c r="V37" s="227">
        <v>0</v>
      </c>
      <c r="W37" s="243" t="s">
        <v>604</v>
      </c>
      <c r="X37" s="227">
        <v>0</v>
      </c>
      <c r="Y37" s="243" t="s">
        <v>604</v>
      </c>
      <c r="Z37" s="227" t="s">
        <v>587</v>
      </c>
      <c r="AA37" s="243" t="s">
        <v>587</v>
      </c>
      <c r="AB37" s="227">
        <v>0</v>
      </c>
      <c r="AC37" s="227">
        <v>32</v>
      </c>
    </row>
    <row r="38" spans="1:29" s="240" customFormat="1" x14ac:dyDescent="0.25">
      <c r="A38" s="191" t="s">
        <v>167</v>
      </c>
      <c r="B38" s="194" t="s">
        <v>158</v>
      </c>
      <c r="C38" s="227"/>
      <c r="D38" s="227"/>
      <c r="E38" s="227"/>
      <c r="F38" s="227"/>
      <c r="G38" s="227">
        <v>0</v>
      </c>
      <c r="H38" s="227">
        <v>0</v>
      </c>
      <c r="I38" s="243" t="s">
        <v>604</v>
      </c>
      <c r="J38" s="227">
        <v>0</v>
      </c>
      <c r="K38" s="243" t="s">
        <v>604</v>
      </c>
      <c r="L38" s="227">
        <v>0</v>
      </c>
      <c r="M38" s="243" t="s">
        <v>604</v>
      </c>
      <c r="N38" s="227">
        <v>0</v>
      </c>
      <c r="O38" s="243" t="s">
        <v>604</v>
      </c>
      <c r="P38" s="227">
        <v>0</v>
      </c>
      <c r="Q38" s="243" t="s">
        <v>604</v>
      </c>
      <c r="R38" s="227">
        <v>0</v>
      </c>
      <c r="S38" s="243" t="s">
        <v>604</v>
      </c>
      <c r="T38" s="227">
        <v>0</v>
      </c>
      <c r="U38" s="243" t="s">
        <v>604</v>
      </c>
      <c r="V38" s="227">
        <v>0</v>
      </c>
      <c r="W38" s="243" t="s">
        <v>604</v>
      </c>
      <c r="X38" s="227">
        <v>0</v>
      </c>
      <c r="Y38" s="243" t="s">
        <v>604</v>
      </c>
      <c r="Z38" s="227" t="s">
        <v>587</v>
      </c>
      <c r="AA38" s="243" t="s">
        <v>587</v>
      </c>
      <c r="AB38" s="227">
        <v>0</v>
      </c>
      <c r="AC38" s="227">
        <v>0</v>
      </c>
    </row>
    <row r="39" spans="1:29" s="240" customFormat="1" x14ac:dyDescent="0.25">
      <c r="A39" s="191" t="s">
        <v>166</v>
      </c>
      <c r="B39" s="192" t="s">
        <v>552</v>
      </c>
      <c r="C39" s="227"/>
      <c r="D39" s="227"/>
      <c r="E39" s="227"/>
      <c r="F39" s="227"/>
      <c r="G39" s="227">
        <v>0</v>
      </c>
      <c r="H39" s="227">
        <v>0</v>
      </c>
      <c r="I39" s="243" t="s">
        <v>604</v>
      </c>
      <c r="J39" s="227">
        <v>0</v>
      </c>
      <c r="K39" s="243" t="s">
        <v>604</v>
      </c>
      <c r="L39" s="227">
        <v>0</v>
      </c>
      <c r="M39" s="243" t="s">
        <v>604</v>
      </c>
      <c r="N39" s="227">
        <v>0</v>
      </c>
      <c r="O39" s="243" t="s">
        <v>604</v>
      </c>
      <c r="P39" s="227">
        <v>0</v>
      </c>
      <c r="Q39" s="243" t="s">
        <v>604</v>
      </c>
      <c r="R39" s="227">
        <v>0</v>
      </c>
      <c r="S39" s="243" t="s">
        <v>604</v>
      </c>
      <c r="T39" s="227">
        <v>0</v>
      </c>
      <c r="U39" s="243" t="s">
        <v>604</v>
      </c>
      <c r="V39" s="227">
        <v>0</v>
      </c>
      <c r="W39" s="243" t="s">
        <v>604</v>
      </c>
      <c r="X39" s="227">
        <v>0</v>
      </c>
      <c r="Y39" s="243" t="s">
        <v>604</v>
      </c>
      <c r="Z39" s="227" t="s">
        <v>587</v>
      </c>
      <c r="AA39" s="243" t="s">
        <v>587</v>
      </c>
      <c r="AB39" s="227">
        <v>0</v>
      </c>
      <c r="AC39" s="227">
        <v>0</v>
      </c>
    </row>
    <row r="40" spans="1:29" s="240" customFormat="1" x14ac:dyDescent="0.25">
      <c r="A40" s="191" t="s">
        <v>165</v>
      </c>
      <c r="B40" s="192" t="s">
        <v>554</v>
      </c>
      <c r="C40" s="227"/>
      <c r="D40" s="227"/>
      <c r="E40" s="227"/>
      <c r="F40" s="227"/>
      <c r="G40" s="227">
        <v>0</v>
      </c>
      <c r="H40" s="227">
        <v>0</v>
      </c>
      <c r="I40" s="243" t="s">
        <v>604</v>
      </c>
      <c r="J40" s="227">
        <v>0</v>
      </c>
      <c r="K40" s="243" t="s">
        <v>604</v>
      </c>
      <c r="L40" s="227">
        <v>0</v>
      </c>
      <c r="M40" s="243" t="s">
        <v>604</v>
      </c>
      <c r="N40" s="227">
        <v>0</v>
      </c>
      <c r="O40" s="243" t="s">
        <v>604</v>
      </c>
      <c r="P40" s="227">
        <v>0</v>
      </c>
      <c r="Q40" s="243" t="s">
        <v>604</v>
      </c>
      <c r="R40" s="227">
        <v>0</v>
      </c>
      <c r="S40" s="243" t="s">
        <v>604</v>
      </c>
      <c r="T40" s="227">
        <v>0</v>
      </c>
      <c r="U40" s="243" t="s">
        <v>604</v>
      </c>
      <c r="V40" s="227">
        <v>0</v>
      </c>
      <c r="W40" s="243" t="s">
        <v>604</v>
      </c>
      <c r="X40" s="227">
        <v>0</v>
      </c>
      <c r="Y40" s="243" t="s">
        <v>604</v>
      </c>
      <c r="Z40" s="227" t="s">
        <v>587</v>
      </c>
      <c r="AA40" s="243" t="s">
        <v>587</v>
      </c>
      <c r="AB40" s="227">
        <v>0</v>
      </c>
      <c r="AC40" s="227">
        <v>0</v>
      </c>
    </row>
    <row r="41" spans="1:29" s="240" customFormat="1" x14ac:dyDescent="0.25">
      <c r="A41" s="191" t="s">
        <v>164</v>
      </c>
      <c r="B41" s="192" t="s">
        <v>555</v>
      </c>
      <c r="C41" s="227"/>
      <c r="D41" s="227"/>
      <c r="E41" s="227"/>
      <c r="F41" s="227"/>
      <c r="G41" s="227">
        <v>0</v>
      </c>
      <c r="H41" s="227">
        <v>0</v>
      </c>
      <c r="I41" s="243" t="s">
        <v>604</v>
      </c>
      <c r="J41" s="227">
        <v>0</v>
      </c>
      <c r="K41" s="243" t="s">
        <v>604</v>
      </c>
      <c r="L41" s="227">
        <v>0</v>
      </c>
      <c r="M41" s="243" t="s">
        <v>604</v>
      </c>
      <c r="N41" s="227">
        <v>0</v>
      </c>
      <c r="O41" s="243" t="s">
        <v>604</v>
      </c>
      <c r="P41" s="227">
        <v>0</v>
      </c>
      <c r="Q41" s="243" t="s">
        <v>604</v>
      </c>
      <c r="R41" s="227">
        <v>0</v>
      </c>
      <c r="S41" s="243" t="s">
        <v>604</v>
      </c>
      <c r="T41" s="227">
        <v>0</v>
      </c>
      <c r="U41" s="243" t="s">
        <v>604</v>
      </c>
      <c r="V41" s="227">
        <v>0</v>
      </c>
      <c r="W41" s="243" t="s">
        <v>604</v>
      </c>
      <c r="X41" s="227">
        <v>0</v>
      </c>
      <c r="Y41" s="243" t="s">
        <v>604</v>
      </c>
      <c r="Z41" s="227" t="s">
        <v>587</v>
      </c>
      <c r="AA41" s="243" t="s">
        <v>587</v>
      </c>
      <c r="AB41" s="227">
        <v>0</v>
      </c>
      <c r="AC41" s="227">
        <v>0</v>
      </c>
    </row>
    <row r="42" spans="1:29" s="240" customFormat="1" x14ac:dyDescent="0.25">
      <c r="A42" s="191" t="s">
        <v>163</v>
      </c>
      <c r="B42" s="192" t="s">
        <v>556</v>
      </c>
      <c r="C42" s="227"/>
      <c r="D42" s="227"/>
      <c r="E42" s="227"/>
      <c r="F42" s="227"/>
      <c r="G42" s="227">
        <v>0</v>
      </c>
      <c r="H42" s="227">
        <v>0</v>
      </c>
      <c r="I42" s="243" t="s">
        <v>604</v>
      </c>
      <c r="J42" s="227">
        <v>0</v>
      </c>
      <c r="K42" s="243" t="s">
        <v>604</v>
      </c>
      <c r="L42" s="227">
        <v>0</v>
      </c>
      <c r="M42" s="243" t="s">
        <v>604</v>
      </c>
      <c r="N42" s="227">
        <v>0</v>
      </c>
      <c r="O42" s="243" t="s">
        <v>604</v>
      </c>
      <c r="P42" s="227">
        <v>0</v>
      </c>
      <c r="Q42" s="243" t="s">
        <v>604</v>
      </c>
      <c r="R42" s="227">
        <v>0</v>
      </c>
      <c r="S42" s="243" t="s">
        <v>604</v>
      </c>
      <c r="T42" s="227">
        <v>0</v>
      </c>
      <c r="U42" s="243" t="s">
        <v>604</v>
      </c>
      <c r="V42" s="227">
        <v>0</v>
      </c>
      <c r="W42" s="243" t="s">
        <v>604</v>
      </c>
      <c r="X42" s="227">
        <v>0</v>
      </c>
      <c r="Y42" s="243" t="s">
        <v>604</v>
      </c>
      <c r="Z42" s="227" t="s">
        <v>587</v>
      </c>
      <c r="AA42" s="243" t="s">
        <v>587</v>
      </c>
      <c r="AB42" s="227">
        <v>0</v>
      </c>
      <c r="AC42" s="227">
        <v>0</v>
      </c>
    </row>
    <row r="43" spans="1:29" s="240" customFormat="1" x14ac:dyDescent="0.25">
      <c r="A43" s="191" t="s">
        <v>557</v>
      </c>
      <c r="B43" s="192" t="s">
        <v>558</v>
      </c>
      <c r="C43" s="227"/>
      <c r="D43" s="227"/>
      <c r="E43" s="227"/>
      <c r="F43" s="227"/>
      <c r="G43" s="227">
        <v>0</v>
      </c>
      <c r="H43" s="227">
        <v>0</v>
      </c>
      <c r="I43" s="243" t="s">
        <v>604</v>
      </c>
      <c r="J43" s="227">
        <v>0</v>
      </c>
      <c r="K43" s="243" t="s">
        <v>604</v>
      </c>
      <c r="L43" s="227">
        <v>0</v>
      </c>
      <c r="M43" s="243" t="s">
        <v>604</v>
      </c>
      <c r="N43" s="227">
        <v>0</v>
      </c>
      <c r="O43" s="243" t="s">
        <v>604</v>
      </c>
      <c r="P43" s="227">
        <v>0</v>
      </c>
      <c r="Q43" s="243" t="s">
        <v>604</v>
      </c>
      <c r="R43" s="227">
        <v>0</v>
      </c>
      <c r="S43" s="243" t="s">
        <v>604</v>
      </c>
      <c r="T43" s="227">
        <v>0</v>
      </c>
      <c r="U43" s="243" t="s">
        <v>604</v>
      </c>
      <c r="V43" s="227">
        <v>0</v>
      </c>
      <c r="W43" s="243" t="s">
        <v>604</v>
      </c>
      <c r="X43" s="227">
        <v>0</v>
      </c>
      <c r="Y43" s="243" t="s">
        <v>604</v>
      </c>
      <c r="Z43" s="227" t="s">
        <v>587</v>
      </c>
      <c r="AA43" s="243" t="s">
        <v>587</v>
      </c>
      <c r="AB43" s="227">
        <v>0</v>
      </c>
      <c r="AC43" s="227">
        <v>0</v>
      </c>
    </row>
    <row r="44" spans="1:29" s="240" customFormat="1" x14ac:dyDescent="0.25">
      <c r="A44" s="191" t="s">
        <v>559</v>
      </c>
      <c r="B44" s="192" t="s">
        <v>560</v>
      </c>
      <c r="C44" s="227"/>
      <c r="D44" s="227"/>
      <c r="E44" s="227"/>
      <c r="F44" s="227"/>
      <c r="G44" s="227">
        <v>0</v>
      </c>
      <c r="H44" s="227">
        <v>0</v>
      </c>
      <c r="I44" s="243" t="s">
        <v>604</v>
      </c>
      <c r="J44" s="227">
        <v>0</v>
      </c>
      <c r="K44" s="243" t="s">
        <v>604</v>
      </c>
      <c r="L44" s="227">
        <v>0</v>
      </c>
      <c r="M44" s="243" t="s">
        <v>604</v>
      </c>
      <c r="N44" s="227">
        <v>0</v>
      </c>
      <c r="O44" s="243" t="s">
        <v>604</v>
      </c>
      <c r="P44" s="227">
        <v>0</v>
      </c>
      <c r="Q44" s="243" t="s">
        <v>604</v>
      </c>
      <c r="R44" s="227">
        <v>0</v>
      </c>
      <c r="S44" s="243" t="s">
        <v>604</v>
      </c>
      <c r="T44" s="227">
        <v>0</v>
      </c>
      <c r="U44" s="243" t="s">
        <v>604</v>
      </c>
      <c r="V44" s="227">
        <v>0</v>
      </c>
      <c r="W44" s="243" t="s">
        <v>604</v>
      </c>
      <c r="X44" s="227">
        <v>0</v>
      </c>
      <c r="Y44" s="243" t="s">
        <v>604</v>
      </c>
      <c r="Z44" s="227" t="s">
        <v>587</v>
      </c>
      <c r="AA44" s="243" t="s">
        <v>587</v>
      </c>
      <c r="AB44" s="227">
        <v>0</v>
      </c>
      <c r="AC44" s="227">
        <v>0</v>
      </c>
    </row>
    <row r="45" spans="1:29" s="240" customFormat="1" x14ac:dyDescent="0.25">
      <c r="A45" s="191" t="s">
        <v>561</v>
      </c>
      <c r="B45" s="192" t="s">
        <v>562</v>
      </c>
      <c r="C45" s="227"/>
      <c r="D45" s="227"/>
      <c r="E45" s="227"/>
      <c r="F45" s="227"/>
      <c r="G45" s="227">
        <v>0</v>
      </c>
      <c r="H45" s="227">
        <v>0</v>
      </c>
      <c r="I45" s="243" t="s">
        <v>604</v>
      </c>
      <c r="J45" s="227">
        <v>0</v>
      </c>
      <c r="K45" s="243" t="s">
        <v>604</v>
      </c>
      <c r="L45" s="227">
        <v>0</v>
      </c>
      <c r="M45" s="243" t="s">
        <v>604</v>
      </c>
      <c r="N45" s="227">
        <v>0</v>
      </c>
      <c r="O45" s="243" t="s">
        <v>604</v>
      </c>
      <c r="P45" s="227">
        <v>0</v>
      </c>
      <c r="Q45" s="243" t="s">
        <v>604</v>
      </c>
      <c r="R45" s="227">
        <v>0</v>
      </c>
      <c r="S45" s="243" t="s">
        <v>604</v>
      </c>
      <c r="T45" s="227">
        <v>0</v>
      </c>
      <c r="U45" s="243" t="s">
        <v>604</v>
      </c>
      <c r="V45" s="227">
        <v>0</v>
      </c>
      <c r="W45" s="243" t="s">
        <v>604</v>
      </c>
      <c r="X45" s="227">
        <v>0</v>
      </c>
      <c r="Y45" s="243" t="s">
        <v>604</v>
      </c>
      <c r="Z45" s="227" t="s">
        <v>587</v>
      </c>
      <c r="AA45" s="243" t="s">
        <v>587</v>
      </c>
      <c r="AB45" s="227">
        <v>0</v>
      </c>
      <c r="AC45" s="227">
        <v>0</v>
      </c>
    </row>
    <row r="46" spans="1:29" s="240" customFormat="1" x14ac:dyDescent="0.25">
      <c r="A46" s="191" t="s">
        <v>563</v>
      </c>
      <c r="B46" s="192" t="s">
        <v>564</v>
      </c>
      <c r="C46" s="227"/>
      <c r="D46" s="227"/>
      <c r="E46" s="227"/>
      <c r="F46" s="227"/>
      <c r="G46" s="227">
        <v>0</v>
      </c>
      <c r="H46" s="227">
        <v>0</v>
      </c>
      <c r="I46" s="243" t="s">
        <v>604</v>
      </c>
      <c r="J46" s="227">
        <v>0</v>
      </c>
      <c r="K46" s="243" t="s">
        <v>604</v>
      </c>
      <c r="L46" s="227">
        <v>0</v>
      </c>
      <c r="M46" s="243" t="s">
        <v>604</v>
      </c>
      <c r="N46" s="227">
        <v>0</v>
      </c>
      <c r="O46" s="243" t="s">
        <v>604</v>
      </c>
      <c r="P46" s="227">
        <v>0</v>
      </c>
      <c r="Q46" s="243" t="s">
        <v>604</v>
      </c>
      <c r="R46" s="227">
        <v>0</v>
      </c>
      <c r="S46" s="243" t="s">
        <v>604</v>
      </c>
      <c r="T46" s="227">
        <v>0</v>
      </c>
      <c r="U46" s="243" t="s">
        <v>604</v>
      </c>
      <c r="V46" s="227">
        <v>0</v>
      </c>
      <c r="W46" s="243" t="s">
        <v>604</v>
      </c>
      <c r="X46" s="227">
        <v>0</v>
      </c>
      <c r="Y46" s="243" t="s">
        <v>604</v>
      </c>
      <c r="Z46" s="227" t="s">
        <v>587</v>
      </c>
      <c r="AA46" s="243" t="s">
        <v>587</v>
      </c>
      <c r="AB46" s="227">
        <v>0</v>
      </c>
      <c r="AC46" s="227">
        <v>0</v>
      </c>
    </row>
    <row r="47" spans="1:29" s="240" customFormat="1" x14ac:dyDescent="0.25">
      <c r="A47" s="189" t="s">
        <v>63</v>
      </c>
      <c r="B47" s="190" t="s">
        <v>162</v>
      </c>
      <c r="C47" s="227"/>
      <c r="D47" s="227"/>
      <c r="E47" s="227"/>
      <c r="F47" s="227"/>
      <c r="G47" s="227"/>
      <c r="H47" s="227"/>
      <c r="I47" s="227"/>
      <c r="J47" s="227"/>
      <c r="K47" s="227"/>
      <c r="L47" s="227"/>
      <c r="M47" s="227"/>
      <c r="N47" s="227"/>
      <c r="O47" s="227"/>
      <c r="P47" s="227"/>
      <c r="Q47" s="227"/>
      <c r="R47" s="227"/>
      <c r="S47" s="243"/>
      <c r="T47" s="227"/>
      <c r="U47" s="227"/>
      <c r="V47" s="227"/>
      <c r="W47" s="227"/>
      <c r="X47" s="227"/>
      <c r="Y47" s="227"/>
      <c r="Z47" s="227"/>
      <c r="AA47" s="227"/>
      <c r="AB47" s="227"/>
      <c r="AC47" s="227"/>
    </row>
    <row r="48" spans="1:29" s="240" customFormat="1" ht="33.75" customHeight="1" x14ac:dyDescent="0.25">
      <c r="A48" s="191" t="s">
        <v>161</v>
      </c>
      <c r="B48" s="192" t="s">
        <v>553</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587</v>
      </c>
      <c r="AA48" s="227"/>
      <c r="AB48" s="227">
        <v>0</v>
      </c>
      <c r="AC48" s="227">
        <v>0</v>
      </c>
    </row>
    <row r="49" spans="1:29" s="240" customFormat="1" ht="31.5" x14ac:dyDescent="0.25">
      <c r="A49" s="191" t="s">
        <v>160</v>
      </c>
      <c r="B49" s="194" t="s">
        <v>551</v>
      </c>
      <c r="C49" s="227">
        <v>0</v>
      </c>
      <c r="D49" s="227">
        <v>32</v>
      </c>
      <c r="E49" s="227"/>
      <c r="F49" s="227"/>
      <c r="G49" s="227">
        <v>0</v>
      </c>
      <c r="H49" s="227">
        <v>0</v>
      </c>
      <c r="I49" s="227"/>
      <c r="J49" s="227">
        <v>0</v>
      </c>
      <c r="K49" s="227"/>
      <c r="L49" s="227">
        <v>0</v>
      </c>
      <c r="M49" s="227"/>
      <c r="N49" s="227">
        <v>32</v>
      </c>
      <c r="O49" s="227"/>
      <c r="P49" s="227">
        <v>0</v>
      </c>
      <c r="Q49" s="227"/>
      <c r="R49" s="227">
        <v>0</v>
      </c>
      <c r="S49" s="227"/>
      <c r="T49" s="227">
        <v>0</v>
      </c>
      <c r="U49" s="227"/>
      <c r="V49" s="227">
        <v>0</v>
      </c>
      <c r="W49" s="227"/>
      <c r="X49" s="227">
        <v>0</v>
      </c>
      <c r="Y49" s="227"/>
      <c r="Z49" s="227" t="s">
        <v>587</v>
      </c>
      <c r="AA49" s="227"/>
      <c r="AB49" s="227">
        <v>0</v>
      </c>
      <c r="AC49" s="227">
        <v>32</v>
      </c>
    </row>
    <row r="50" spans="1:29" s="240" customFormat="1" x14ac:dyDescent="0.25">
      <c r="A50" s="191" t="s">
        <v>159</v>
      </c>
      <c r="B50" s="194" t="s">
        <v>158</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587</v>
      </c>
      <c r="AA50" s="227"/>
      <c r="AB50" s="227">
        <v>0</v>
      </c>
      <c r="AC50" s="227">
        <v>0</v>
      </c>
    </row>
    <row r="51" spans="1:29" s="240" customFormat="1" ht="31.5" x14ac:dyDescent="0.25">
      <c r="A51" s="191" t="s">
        <v>157</v>
      </c>
      <c r="B51" s="192" t="s">
        <v>156</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587</v>
      </c>
      <c r="AA51" s="227"/>
      <c r="AB51" s="227">
        <v>0</v>
      </c>
      <c r="AC51" s="227">
        <v>0</v>
      </c>
    </row>
    <row r="52" spans="1:29" s="240" customFormat="1" ht="31.5" x14ac:dyDescent="0.25">
      <c r="A52" s="191" t="s">
        <v>155</v>
      </c>
      <c r="B52" s="192" t="s">
        <v>154</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587</v>
      </c>
      <c r="AA52" s="227"/>
      <c r="AB52" s="227">
        <v>0</v>
      </c>
      <c r="AC52" s="227">
        <v>0</v>
      </c>
    </row>
    <row r="53" spans="1:29" s="240" customFormat="1" x14ac:dyDescent="0.25">
      <c r="A53" s="191" t="s">
        <v>153</v>
      </c>
      <c r="B53" s="192" t="s">
        <v>152</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587</v>
      </c>
      <c r="AA53" s="227"/>
      <c r="AB53" s="227">
        <v>0</v>
      </c>
      <c r="AC53" s="227">
        <v>0</v>
      </c>
    </row>
    <row r="54" spans="1:29" s="240" customFormat="1" x14ac:dyDescent="0.25">
      <c r="A54" s="191" t="s">
        <v>151</v>
      </c>
      <c r="B54" s="192" t="s">
        <v>554</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587</v>
      </c>
      <c r="AA54" s="227"/>
      <c r="AB54" s="227">
        <v>0</v>
      </c>
      <c r="AC54" s="227">
        <v>0</v>
      </c>
    </row>
    <row r="55" spans="1:29" s="240" customFormat="1" x14ac:dyDescent="0.25">
      <c r="A55" s="191" t="s">
        <v>565</v>
      </c>
      <c r="B55" s="192" t="s">
        <v>555</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587</v>
      </c>
      <c r="AA55" s="227"/>
      <c r="AB55" s="227">
        <v>0</v>
      </c>
      <c r="AC55" s="227">
        <v>0</v>
      </c>
    </row>
    <row r="56" spans="1:29" s="240" customFormat="1" x14ac:dyDescent="0.25">
      <c r="A56" s="191" t="s">
        <v>566</v>
      </c>
      <c r="B56" s="192" t="s">
        <v>556</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587</v>
      </c>
      <c r="AA56" s="227"/>
      <c r="AB56" s="227">
        <v>0</v>
      </c>
      <c r="AC56" s="227">
        <v>0</v>
      </c>
    </row>
    <row r="57" spans="1:29" s="240" customFormat="1" x14ac:dyDescent="0.25">
      <c r="A57" s="191" t="s">
        <v>567</v>
      </c>
      <c r="B57" s="192" t="s">
        <v>558</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587</v>
      </c>
      <c r="AA57" s="227"/>
      <c r="AB57" s="227">
        <v>0</v>
      </c>
      <c r="AC57" s="227">
        <v>0</v>
      </c>
    </row>
    <row r="58" spans="1:29" s="240" customFormat="1" x14ac:dyDescent="0.25">
      <c r="A58" s="191" t="s">
        <v>568</v>
      </c>
      <c r="B58" s="192" t="s">
        <v>560</v>
      </c>
      <c r="C58" s="227">
        <v>0</v>
      </c>
      <c r="D58" s="227">
        <v>0</v>
      </c>
      <c r="E58" s="227"/>
      <c r="F58" s="227"/>
      <c r="G58" s="227">
        <v>0</v>
      </c>
      <c r="H58" s="227">
        <v>0</v>
      </c>
      <c r="I58" s="227"/>
      <c r="J58" s="227">
        <v>0</v>
      </c>
      <c r="K58" s="227"/>
      <c r="L58" s="227">
        <v>0</v>
      </c>
      <c r="M58" s="227"/>
      <c r="N58" s="227">
        <v>0</v>
      </c>
      <c r="O58" s="227"/>
      <c r="P58" s="227">
        <v>0</v>
      </c>
      <c r="Q58" s="227"/>
      <c r="R58" s="227">
        <v>0</v>
      </c>
      <c r="S58" s="227"/>
      <c r="T58" s="227">
        <v>0</v>
      </c>
      <c r="U58" s="227"/>
      <c r="V58" s="227">
        <v>0</v>
      </c>
      <c r="W58" s="227"/>
      <c r="X58" s="227">
        <v>0</v>
      </c>
      <c r="Y58" s="227"/>
      <c r="Z58" s="227" t="s">
        <v>587</v>
      </c>
      <c r="AA58" s="227"/>
      <c r="AB58" s="227">
        <v>0</v>
      </c>
      <c r="AC58" s="227">
        <v>0</v>
      </c>
    </row>
    <row r="59" spans="1:29" s="240" customFormat="1" x14ac:dyDescent="0.25">
      <c r="A59" s="191" t="s">
        <v>569</v>
      </c>
      <c r="B59" s="192" t="s">
        <v>562</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587</v>
      </c>
      <c r="AA59" s="227"/>
      <c r="AB59" s="227">
        <v>0</v>
      </c>
      <c r="AC59" s="227">
        <v>0</v>
      </c>
    </row>
    <row r="60" spans="1:29" s="240" customFormat="1" x14ac:dyDescent="0.25">
      <c r="A60" s="191" t="s">
        <v>570</v>
      </c>
      <c r="B60" s="192" t="s">
        <v>564</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587</v>
      </c>
      <c r="AA60" s="227"/>
      <c r="AB60" s="227">
        <v>0</v>
      </c>
      <c r="AC60" s="227">
        <v>0</v>
      </c>
    </row>
    <row r="61" spans="1:29" s="240" customFormat="1" ht="35.25" customHeight="1" x14ac:dyDescent="0.25">
      <c r="A61" s="189" t="s">
        <v>61</v>
      </c>
      <c r="B61" s="190" t="s">
        <v>150</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40" customFormat="1" x14ac:dyDescent="0.25">
      <c r="A62" s="191" t="s">
        <v>149</v>
      </c>
      <c r="B62" s="192" t="s">
        <v>148</v>
      </c>
      <c r="C62" s="227">
        <v>4.23306</v>
      </c>
      <c r="D62" s="227">
        <v>125.62035</v>
      </c>
      <c r="E62" s="227"/>
      <c r="F62" s="227"/>
      <c r="G62" s="227">
        <v>0</v>
      </c>
      <c r="H62" s="227">
        <v>0</v>
      </c>
      <c r="I62" s="227"/>
      <c r="J62" s="227">
        <v>0</v>
      </c>
      <c r="K62" s="227"/>
      <c r="L62" s="227">
        <v>0</v>
      </c>
      <c r="M62" s="227"/>
      <c r="N62" s="227">
        <v>125.62035</v>
      </c>
      <c r="O62" s="227"/>
      <c r="P62" s="227">
        <v>0</v>
      </c>
      <c r="Q62" s="227"/>
      <c r="R62" s="227">
        <v>0</v>
      </c>
      <c r="S62" s="227"/>
      <c r="T62" s="227">
        <v>0</v>
      </c>
      <c r="U62" s="227"/>
      <c r="V62" s="227">
        <v>0</v>
      </c>
      <c r="W62" s="227"/>
      <c r="X62" s="227">
        <v>0</v>
      </c>
      <c r="Y62" s="227"/>
      <c r="Z62" s="227" t="s">
        <v>587</v>
      </c>
      <c r="AA62" s="227"/>
      <c r="AB62" s="227">
        <v>0</v>
      </c>
      <c r="AC62" s="227">
        <v>125.62035</v>
      </c>
    </row>
    <row r="63" spans="1:29" s="240" customFormat="1" x14ac:dyDescent="0.25">
      <c r="A63" s="191" t="s">
        <v>147</v>
      </c>
      <c r="B63" s="194" t="s">
        <v>141</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587</v>
      </c>
      <c r="AA63" s="227"/>
      <c r="AB63" s="227">
        <v>0</v>
      </c>
      <c r="AC63" s="227">
        <v>0</v>
      </c>
    </row>
    <row r="64" spans="1:29" s="240" customFormat="1" x14ac:dyDescent="0.25">
      <c r="A64" s="191" t="s">
        <v>146</v>
      </c>
      <c r="B64" s="192" t="s">
        <v>140</v>
      </c>
      <c r="C64" s="227"/>
      <c r="D64" s="227"/>
      <c r="E64" s="227"/>
      <c r="F64" s="227"/>
      <c r="G64" s="227">
        <v>0</v>
      </c>
      <c r="H64" s="227">
        <v>0</v>
      </c>
      <c r="I64" s="227"/>
      <c r="J64" s="227">
        <v>0</v>
      </c>
      <c r="K64" s="227"/>
      <c r="L64" s="227">
        <v>0</v>
      </c>
      <c r="M64" s="227"/>
      <c r="N64" s="227">
        <v>32</v>
      </c>
      <c r="O64" s="227"/>
      <c r="P64" s="227">
        <v>0</v>
      </c>
      <c r="Q64" s="227"/>
      <c r="R64" s="227">
        <v>0</v>
      </c>
      <c r="S64" s="227"/>
      <c r="T64" s="227">
        <v>0</v>
      </c>
      <c r="U64" s="227"/>
      <c r="V64" s="227">
        <v>0</v>
      </c>
      <c r="W64" s="227"/>
      <c r="X64" s="227">
        <v>0</v>
      </c>
      <c r="Y64" s="227"/>
      <c r="Z64" s="227" t="s">
        <v>587</v>
      </c>
      <c r="AA64" s="227"/>
      <c r="AB64" s="227">
        <v>0</v>
      </c>
      <c r="AC64" s="227">
        <v>32</v>
      </c>
    </row>
    <row r="65" spans="1:29" s="240" customFormat="1" x14ac:dyDescent="0.25">
      <c r="A65" s="191" t="s">
        <v>145</v>
      </c>
      <c r="B65" s="194" t="s">
        <v>139</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587</v>
      </c>
      <c r="AA65" s="227"/>
      <c r="AB65" s="227">
        <v>0</v>
      </c>
      <c r="AC65" s="227">
        <v>0</v>
      </c>
    </row>
    <row r="66" spans="1:29" s="240" customFormat="1" x14ac:dyDescent="0.25">
      <c r="A66" s="191" t="s">
        <v>144</v>
      </c>
      <c r="B66" s="194" t="s">
        <v>138</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587</v>
      </c>
      <c r="AA66" s="227"/>
      <c r="AB66" s="227">
        <v>0</v>
      </c>
      <c r="AC66" s="227">
        <v>0</v>
      </c>
    </row>
    <row r="67" spans="1:29" s="240" customFormat="1" x14ac:dyDescent="0.25">
      <c r="A67" s="191" t="s">
        <v>143</v>
      </c>
      <c r="B67" s="192" t="s">
        <v>554</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587</v>
      </c>
      <c r="AA67" s="227"/>
      <c r="AB67" s="227">
        <v>0</v>
      </c>
      <c r="AC67" s="227">
        <v>0</v>
      </c>
    </row>
    <row r="68" spans="1:29" s="240" customFormat="1" x14ac:dyDescent="0.25">
      <c r="A68" s="191" t="s">
        <v>571</v>
      </c>
      <c r="B68" s="192" t="s">
        <v>555</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587</v>
      </c>
      <c r="AA68" s="227"/>
      <c r="AB68" s="227">
        <v>0</v>
      </c>
      <c r="AC68" s="227">
        <v>0</v>
      </c>
    </row>
    <row r="69" spans="1:29" s="240" customFormat="1" x14ac:dyDescent="0.25">
      <c r="A69" s="191" t="s">
        <v>572</v>
      </c>
      <c r="B69" s="192" t="s">
        <v>556</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587</v>
      </c>
      <c r="AA69" s="227"/>
      <c r="AB69" s="227">
        <v>0</v>
      </c>
      <c r="AC69" s="227">
        <v>0</v>
      </c>
    </row>
    <row r="70" spans="1:29" s="240" customFormat="1" x14ac:dyDescent="0.25">
      <c r="A70" s="191" t="s">
        <v>573</v>
      </c>
      <c r="B70" s="192" t="s">
        <v>558</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587</v>
      </c>
      <c r="AA70" s="227"/>
      <c r="AB70" s="227">
        <v>0</v>
      </c>
      <c r="AC70" s="227">
        <v>0</v>
      </c>
    </row>
    <row r="71" spans="1:29" s="240" customFormat="1" x14ac:dyDescent="0.25">
      <c r="A71" s="191" t="s">
        <v>574</v>
      </c>
      <c r="B71" s="192" t="s">
        <v>560</v>
      </c>
      <c r="C71" s="227"/>
      <c r="D71" s="227"/>
      <c r="E71" s="227"/>
      <c r="F71" s="227"/>
      <c r="G71" s="227">
        <v>0</v>
      </c>
      <c r="H71" s="227">
        <v>0</v>
      </c>
      <c r="I71" s="227"/>
      <c r="J71" s="227">
        <v>0</v>
      </c>
      <c r="K71" s="227"/>
      <c r="L71" s="227">
        <v>0</v>
      </c>
      <c r="M71" s="227"/>
      <c r="N71" s="227">
        <v>0</v>
      </c>
      <c r="O71" s="227"/>
      <c r="P71" s="227">
        <v>0</v>
      </c>
      <c r="Q71" s="227"/>
      <c r="R71" s="227">
        <v>0</v>
      </c>
      <c r="S71" s="227"/>
      <c r="T71" s="227">
        <v>0</v>
      </c>
      <c r="U71" s="227"/>
      <c r="V71" s="227">
        <v>0</v>
      </c>
      <c r="W71" s="227"/>
      <c r="X71" s="227">
        <v>0</v>
      </c>
      <c r="Y71" s="227"/>
      <c r="Z71" s="227" t="s">
        <v>587</v>
      </c>
      <c r="AA71" s="227"/>
      <c r="AB71" s="227">
        <v>0</v>
      </c>
      <c r="AC71" s="227">
        <v>0</v>
      </c>
    </row>
    <row r="72" spans="1:29" s="240" customFormat="1" x14ac:dyDescent="0.25">
      <c r="A72" s="191" t="s">
        <v>575</v>
      </c>
      <c r="B72" s="192" t="s">
        <v>562</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587</v>
      </c>
      <c r="AA72" s="227"/>
      <c r="AB72" s="227">
        <v>0</v>
      </c>
      <c r="AC72" s="227">
        <v>0</v>
      </c>
    </row>
    <row r="73" spans="1:29" s="240" customFormat="1" x14ac:dyDescent="0.25">
      <c r="A73" s="191" t="s">
        <v>576</v>
      </c>
      <c r="B73" s="192" t="s">
        <v>564</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587</v>
      </c>
      <c r="AA73" s="227"/>
      <c r="AB73" s="227">
        <v>0</v>
      </c>
      <c r="AC73" s="227">
        <v>0</v>
      </c>
    </row>
    <row r="74" spans="1:29" s="240" customFormat="1" ht="36.75" customHeight="1" x14ac:dyDescent="0.25">
      <c r="A74" s="189" t="s">
        <v>60</v>
      </c>
      <c r="B74" s="195" t="s">
        <v>237</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587</v>
      </c>
      <c r="AA74" s="227"/>
      <c r="AB74" s="227">
        <v>0</v>
      </c>
      <c r="AC74" s="227">
        <v>0</v>
      </c>
    </row>
    <row r="75" spans="1:29" s="240" customFormat="1" x14ac:dyDescent="0.25">
      <c r="A75" s="189" t="s">
        <v>58</v>
      </c>
      <c r="B75" s="190" t="s">
        <v>142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40" customFormat="1" ht="45" customHeight="1" x14ac:dyDescent="0.25">
      <c r="A76" s="191" t="s">
        <v>232</v>
      </c>
      <c r="B76" s="192" t="s">
        <v>553</v>
      </c>
      <c r="C76" s="244"/>
      <c r="D76" s="228"/>
      <c r="E76" s="229"/>
      <c r="F76" s="229"/>
      <c r="G76" s="227">
        <v>0</v>
      </c>
      <c r="H76" s="227">
        <v>0</v>
      </c>
      <c r="I76" s="229"/>
      <c r="J76" s="227">
        <v>0</v>
      </c>
      <c r="K76" s="228"/>
      <c r="L76" s="227">
        <v>0</v>
      </c>
      <c r="M76" s="228"/>
      <c r="N76" s="227">
        <v>0</v>
      </c>
      <c r="O76" s="228"/>
      <c r="P76" s="227">
        <v>0</v>
      </c>
      <c r="Q76" s="228"/>
      <c r="R76" s="227">
        <v>0</v>
      </c>
      <c r="S76" s="228"/>
      <c r="T76" s="227">
        <v>0</v>
      </c>
      <c r="U76" s="228"/>
      <c r="V76" s="227">
        <v>0</v>
      </c>
      <c r="W76" s="228"/>
      <c r="X76" s="227">
        <v>0</v>
      </c>
      <c r="Y76" s="228"/>
      <c r="Z76" s="227" t="s">
        <v>587</v>
      </c>
      <c r="AA76" s="228"/>
      <c r="AB76" s="227">
        <v>0</v>
      </c>
      <c r="AC76" s="227">
        <v>0</v>
      </c>
    </row>
    <row r="77" spans="1:29" s="240" customFormat="1" ht="39.75" customHeight="1" x14ac:dyDescent="0.25">
      <c r="A77" s="191" t="s">
        <v>233</v>
      </c>
      <c r="B77" s="194" t="s">
        <v>551</v>
      </c>
      <c r="C77" s="227"/>
      <c r="D77" s="227"/>
      <c r="E77" s="227"/>
      <c r="F77" s="227"/>
      <c r="G77" s="227">
        <v>0</v>
      </c>
      <c r="H77" s="227">
        <v>0</v>
      </c>
      <c r="I77" s="227"/>
      <c r="J77" s="227">
        <v>0</v>
      </c>
      <c r="K77" s="227"/>
      <c r="L77" s="227">
        <v>0</v>
      </c>
      <c r="M77" s="227"/>
      <c r="N77" s="227">
        <v>12.600000000000001</v>
      </c>
      <c r="O77" s="227"/>
      <c r="P77" s="227">
        <v>0</v>
      </c>
      <c r="Q77" s="227"/>
      <c r="R77" s="227">
        <v>0</v>
      </c>
      <c r="S77" s="227"/>
      <c r="T77" s="227">
        <v>0</v>
      </c>
      <c r="U77" s="227"/>
      <c r="V77" s="227">
        <v>0</v>
      </c>
      <c r="W77" s="227"/>
      <c r="X77" s="227">
        <v>0</v>
      </c>
      <c r="Y77" s="227"/>
      <c r="Z77" s="227" t="s">
        <v>587</v>
      </c>
      <c r="AA77" s="227"/>
      <c r="AB77" s="227">
        <v>0</v>
      </c>
      <c r="AC77" s="227">
        <v>12.600000000000001</v>
      </c>
    </row>
    <row r="78" spans="1:29" s="240" customFormat="1" x14ac:dyDescent="0.25">
      <c r="A78" s="191" t="s">
        <v>234</v>
      </c>
      <c r="B78" s="194" t="s">
        <v>158</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587</v>
      </c>
      <c r="AA78" s="227"/>
      <c r="AB78" s="227">
        <v>0</v>
      </c>
      <c r="AC78" s="227">
        <v>0</v>
      </c>
    </row>
    <row r="79" spans="1:29" s="240" customFormat="1" x14ac:dyDescent="0.25">
      <c r="A79" s="191" t="s">
        <v>235</v>
      </c>
      <c r="B79" s="192" t="s">
        <v>577</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587</v>
      </c>
      <c r="AA79" s="227"/>
      <c r="AB79" s="227">
        <v>0</v>
      </c>
      <c r="AC79" s="227">
        <v>0</v>
      </c>
    </row>
    <row r="80" spans="1:29" s="240" customFormat="1" x14ac:dyDescent="0.25">
      <c r="A80" s="191" t="s">
        <v>236</v>
      </c>
      <c r="B80" s="192" t="s">
        <v>554</v>
      </c>
      <c r="C80" s="244"/>
      <c r="D80" s="228"/>
      <c r="E80" s="229"/>
      <c r="F80" s="229"/>
      <c r="G80" s="227">
        <v>0</v>
      </c>
      <c r="H80" s="227">
        <v>0</v>
      </c>
      <c r="I80" s="229"/>
      <c r="J80" s="227">
        <v>0</v>
      </c>
      <c r="K80" s="228"/>
      <c r="L80" s="227">
        <v>0</v>
      </c>
      <c r="M80" s="228"/>
      <c r="N80" s="227">
        <v>0</v>
      </c>
      <c r="O80" s="228"/>
      <c r="P80" s="227">
        <v>0</v>
      </c>
      <c r="Q80" s="228"/>
      <c r="R80" s="227">
        <v>0</v>
      </c>
      <c r="S80" s="228"/>
      <c r="T80" s="227">
        <v>0</v>
      </c>
      <c r="U80" s="228"/>
      <c r="V80" s="227">
        <v>0</v>
      </c>
      <c r="W80" s="228"/>
      <c r="X80" s="227">
        <v>0</v>
      </c>
      <c r="Y80" s="228"/>
      <c r="Z80" s="227" t="s">
        <v>587</v>
      </c>
      <c r="AA80" s="228"/>
      <c r="AB80" s="227">
        <v>0</v>
      </c>
      <c r="AC80" s="227">
        <v>0</v>
      </c>
    </row>
    <row r="81" spans="1:29" s="240" customFormat="1" x14ac:dyDescent="0.25">
      <c r="A81" s="191" t="s">
        <v>578</v>
      </c>
      <c r="B81" s="192" t="s">
        <v>555</v>
      </c>
      <c r="C81" s="244"/>
      <c r="D81" s="228"/>
      <c r="E81" s="229"/>
      <c r="F81" s="229"/>
      <c r="G81" s="227">
        <v>0</v>
      </c>
      <c r="H81" s="227">
        <v>0</v>
      </c>
      <c r="I81" s="229"/>
      <c r="J81" s="227">
        <v>0</v>
      </c>
      <c r="K81" s="228"/>
      <c r="L81" s="227">
        <v>0</v>
      </c>
      <c r="M81" s="228"/>
      <c r="N81" s="227">
        <v>0</v>
      </c>
      <c r="O81" s="228"/>
      <c r="P81" s="227">
        <v>0</v>
      </c>
      <c r="Q81" s="228"/>
      <c r="R81" s="227">
        <v>0</v>
      </c>
      <c r="S81" s="228"/>
      <c r="T81" s="227">
        <v>0</v>
      </c>
      <c r="U81" s="228"/>
      <c r="V81" s="227">
        <v>0</v>
      </c>
      <c r="W81" s="228"/>
      <c r="X81" s="227">
        <v>0</v>
      </c>
      <c r="Y81" s="228"/>
      <c r="Z81" s="227" t="s">
        <v>587</v>
      </c>
      <c r="AA81" s="228"/>
      <c r="AB81" s="227">
        <v>0</v>
      </c>
      <c r="AC81" s="227">
        <v>0</v>
      </c>
    </row>
    <row r="82" spans="1:29" s="240" customFormat="1" x14ac:dyDescent="0.25">
      <c r="A82" s="191" t="s">
        <v>579</v>
      </c>
      <c r="B82" s="192" t="s">
        <v>556</v>
      </c>
      <c r="C82" s="244"/>
      <c r="D82" s="228"/>
      <c r="E82" s="229"/>
      <c r="F82" s="229"/>
      <c r="G82" s="227">
        <v>0</v>
      </c>
      <c r="H82" s="227">
        <v>0</v>
      </c>
      <c r="I82" s="229"/>
      <c r="J82" s="227">
        <v>0</v>
      </c>
      <c r="K82" s="228"/>
      <c r="L82" s="227">
        <v>0</v>
      </c>
      <c r="M82" s="228"/>
      <c r="N82" s="227">
        <v>0</v>
      </c>
      <c r="O82" s="228"/>
      <c r="P82" s="227">
        <v>0</v>
      </c>
      <c r="Q82" s="228"/>
      <c r="R82" s="227">
        <v>0</v>
      </c>
      <c r="S82" s="228"/>
      <c r="T82" s="227">
        <v>0</v>
      </c>
      <c r="U82" s="228"/>
      <c r="V82" s="227">
        <v>0</v>
      </c>
      <c r="W82" s="228"/>
      <c r="X82" s="227">
        <v>0</v>
      </c>
      <c r="Y82" s="228"/>
      <c r="Z82" s="227" t="s">
        <v>587</v>
      </c>
      <c r="AA82" s="228"/>
      <c r="AB82" s="227">
        <v>0</v>
      </c>
      <c r="AC82" s="227">
        <v>0</v>
      </c>
    </row>
    <row r="83" spans="1:29" s="240" customFormat="1" x14ac:dyDescent="0.25">
      <c r="A83" s="191" t="s">
        <v>580</v>
      </c>
      <c r="B83" s="192" t="s">
        <v>558</v>
      </c>
      <c r="C83" s="244"/>
      <c r="D83" s="228"/>
      <c r="E83" s="229"/>
      <c r="F83" s="229"/>
      <c r="G83" s="227">
        <v>0</v>
      </c>
      <c r="H83" s="227">
        <v>0</v>
      </c>
      <c r="I83" s="229"/>
      <c r="J83" s="227">
        <v>0</v>
      </c>
      <c r="K83" s="228"/>
      <c r="L83" s="227">
        <v>0</v>
      </c>
      <c r="M83" s="228"/>
      <c r="N83" s="227">
        <v>0</v>
      </c>
      <c r="O83" s="228"/>
      <c r="P83" s="227">
        <v>0</v>
      </c>
      <c r="Q83" s="228"/>
      <c r="R83" s="227">
        <v>0</v>
      </c>
      <c r="S83" s="228"/>
      <c r="T83" s="227">
        <v>0</v>
      </c>
      <c r="U83" s="228"/>
      <c r="V83" s="227">
        <v>0</v>
      </c>
      <c r="W83" s="228"/>
      <c r="X83" s="227">
        <v>0</v>
      </c>
      <c r="Y83" s="228"/>
      <c r="Z83" s="227" t="s">
        <v>587</v>
      </c>
      <c r="AA83" s="228"/>
      <c r="AB83" s="227">
        <v>0</v>
      </c>
      <c r="AC83" s="227">
        <v>0</v>
      </c>
    </row>
    <row r="84" spans="1:29" s="240" customFormat="1" x14ac:dyDescent="0.25">
      <c r="A84" s="191" t="s">
        <v>581</v>
      </c>
      <c r="B84" s="192" t="s">
        <v>560</v>
      </c>
      <c r="C84" s="244"/>
      <c r="D84" s="228"/>
      <c r="E84" s="229"/>
      <c r="F84" s="229"/>
      <c r="G84" s="227">
        <v>0</v>
      </c>
      <c r="H84" s="227">
        <v>0</v>
      </c>
      <c r="I84" s="229"/>
      <c r="J84" s="227">
        <v>0</v>
      </c>
      <c r="K84" s="228"/>
      <c r="L84" s="227">
        <v>0</v>
      </c>
      <c r="M84" s="228"/>
      <c r="N84" s="227">
        <v>0</v>
      </c>
      <c r="O84" s="228"/>
      <c r="P84" s="227">
        <v>0</v>
      </c>
      <c r="Q84" s="228"/>
      <c r="R84" s="227">
        <v>0</v>
      </c>
      <c r="S84" s="228"/>
      <c r="T84" s="227">
        <v>0</v>
      </c>
      <c r="U84" s="228"/>
      <c r="V84" s="227">
        <v>0</v>
      </c>
      <c r="W84" s="228"/>
      <c r="X84" s="227">
        <v>0</v>
      </c>
      <c r="Y84" s="228"/>
      <c r="Z84" s="227" t="s">
        <v>587</v>
      </c>
      <c r="AA84" s="228"/>
      <c r="AB84" s="227">
        <v>0</v>
      </c>
      <c r="AC84" s="227">
        <v>0</v>
      </c>
    </row>
    <row r="85" spans="1:29" s="240" customFormat="1" x14ac:dyDescent="0.25">
      <c r="A85" s="191" t="s">
        <v>582</v>
      </c>
      <c r="B85" s="192" t="s">
        <v>562</v>
      </c>
      <c r="C85" s="244"/>
      <c r="D85" s="228"/>
      <c r="E85" s="229"/>
      <c r="F85" s="229"/>
      <c r="G85" s="227">
        <v>0</v>
      </c>
      <c r="H85" s="227">
        <v>0</v>
      </c>
      <c r="I85" s="229"/>
      <c r="J85" s="227">
        <v>0</v>
      </c>
      <c r="K85" s="228"/>
      <c r="L85" s="227">
        <v>0</v>
      </c>
      <c r="M85" s="228"/>
      <c r="N85" s="227">
        <v>0</v>
      </c>
      <c r="O85" s="228"/>
      <c r="P85" s="227">
        <v>0</v>
      </c>
      <c r="Q85" s="228"/>
      <c r="R85" s="227">
        <v>0</v>
      </c>
      <c r="S85" s="228"/>
      <c r="T85" s="227">
        <v>0</v>
      </c>
      <c r="U85" s="228"/>
      <c r="V85" s="227">
        <v>0</v>
      </c>
      <c r="W85" s="228"/>
      <c r="X85" s="227">
        <v>0</v>
      </c>
      <c r="Y85" s="228"/>
      <c r="Z85" s="227" t="s">
        <v>587</v>
      </c>
      <c r="AA85" s="228"/>
      <c r="AB85" s="227">
        <v>0</v>
      </c>
      <c r="AC85" s="227">
        <v>0</v>
      </c>
    </row>
    <row r="86" spans="1:29" s="240" customFormat="1" x14ac:dyDescent="0.25">
      <c r="A86" s="191" t="s">
        <v>583</v>
      </c>
      <c r="B86" s="192" t="s">
        <v>564</v>
      </c>
      <c r="C86" s="245"/>
      <c r="D86" s="228"/>
      <c r="E86" s="229"/>
      <c r="F86" s="229"/>
      <c r="G86" s="227">
        <v>0</v>
      </c>
      <c r="H86" s="227">
        <v>0</v>
      </c>
      <c r="I86" s="229"/>
      <c r="J86" s="227">
        <v>0</v>
      </c>
      <c r="K86" s="228"/>
      <c r="L86" s="227">
        <v>0</v>
      </c>
      <c r="M86" s="228"/>
      <c r="N86" s="227">
        <v>0</v>
      </c>
      <c r="O86" s="228"/>
      <c r="P86" s="227">
        <v>0</v>
      </c>
      <c r="Q86" s="228"/>
      <c r="R86" s="227">
        <v>0</v>
      </c>
      <c r="S86" s="228"/>
      <c r="T86" s="227">
        <v>0</v>
      </c>
      <c r="U86" s="228"/>
      <c r="V86" s="227">
        <v>0</v>
      </c>
      <c r="W86" s="228"/>
      <c r="X86" s="227">
        <v>0</v>
      </c>
      <c r="Y86" s="228"/>
      <c r="Z86" s="227" t="s">
        <v>587</v>
      </c>
      <c r="AA86" s="228"/>
      <c r="AB86" s="227">
        <v>0</v>
      </c>
      <c r="AC86" s="227">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L21:M21"/>
    <mergeCell ref="N21:O21"/>
    <mergeCell ref="X20:AA20"/>
    <mergeCell ref="T20:W20"/>
    <mergeCell ref="P21:Q21"/>
    <mergeCell ref="R21:S21"/>
    <mergeCell ref="T21:U21"/>
    <mergeCell ref="V21:W21"/>
    <mergeCell ref="P20:S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26" sqref="A26:AV26"/>
    </sheetView>
  </sheetViews>
  <sheetFormatPr defaultColWidth="9.140625" defaultRowHeight="15" x14ac:dyDescent="0.25"/>
  <cols>
    <col min="1" max="1" width="6.140625" style="19" customWidth="1"/>
    <col min="2" max="2" width="23.140625" style="19" customWidth="1"/>
    <col min="3" max="3" width="15.7109375" style="19" customWidth="1"/>
    <col min="4" max="4" width="15.140625" style="19" customWidth="1"/>
    <col min="5" max="12" width="7.7109375" style="19" customWidth="1"/>
    <col min="13" max="13" width="16.5703125" style="19" customWidth="1"/>
    <col min="14" max="14" width="44.28515625" style="19" customWidth="1"/>
    <col min="15" max="15" width="17.140625" style="19" customWidth="1"/>
    <col min="16" max="16" width="19" style="19" customWidth="1"/>
    <col min="17" max="17" width="21.85546875" style="19" customWidth="1"/>
    <col min="18" max="18" width="17" style="19" customWidth="1"/>
    <col min="19" max="20" width="9.7109375" style="19" customWidth="1"/>
    <col min="21" max="21" width="11.42578125" style="19" customWidth="1"/>
    <col min="22" max="22" width="12.7109375" style="19" customWidth="1"/>
    <col min="23" max="23" width="20.5703125" style="19" customWidth="1"/>
    <col min="24" max="24" width="18.28515625" style="19" customWidth="1"/>
    <col min="25" max="25" width="18" style="19" customWidth="1"/>
    <col min="26" max="26" width="7.7109375" style="19" customWidth="1"/>
    <col min="27" max="27" width="16.42578125" style="19" customWidth="1"/>
    <col min="28" max="28" width="20.140625" style="19" customWidth="1"/>
    <col min="29" max="29" width="21.42578125" style="19" customWidth="1"/>
    <col min="30" max="30" width="13.5703125" style="19" customWidth="1"/>
    <col min="31" max="31" width="22.140625" style="19" customWidth="1"/>
    <col min="32" max="32" width="15.85546875" style="19" customWidth="1"/>
    <col min="33" max="33" width="17.85546875" style="19" customWidth="1"/>
    <col min="34" max="34" width="11.140625" style="19" customWidth="1"/>
    <col min="35" max="35" width="14.85546875" style="19" customWidth="1"/>
    <col min="36" max="36" width="11.7109375" style="19" customWidth="1"/>
    <col min="37" max="37" width="18.28515625" style="19" customWidth="1"/>
    <col min="38" max="38" width="17.42578125" style="19" customWidth="1"/>
    <col min="39" max="39" width="17" style="19" customWidth="1"/>
    <col min="40" max="40" width="12" style="19" customWidth="1"/>
    <col min="41" max="41" width="13"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71</v>
      </c>
    </row>
    <row r="2" spans="1:48" ht="18.75" x14ac:dyDescent="0.3">
      <c r="AV2" s="15" t="s">
        <v>12</v>
      </c>
    </row>
    <row r="3" spans="1:48" ht="18.75" x14ac:dyDescent="0.3">
      <c r="AV3" s="15" t="s">
        <v>70</v>
      </c>
    </row>
    <row r="4" spans="1:48" ht="18.75" x14ac:dyDescent="0.3">
      <c r="AV4" s="15"/>
    </row>
    <row r="5" spans="1:48" ht="18.75" customHeight="1" x14ac:dyDescent="0.25">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11</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3" t="s">
        <v>10</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x14ac:dyDescent="0.25">
      <c r="A12" s="290" t="str">
        <f>'1. паспорт местоположение'!A12:C12</f>
        <v>M_TP3300.PS.0129</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3" t="s">
        <v>9</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x14ac:dyDescent="0.25">
      <c r="A15" s="290" t="str">
        <f>'1. паспорт местоположение'!A15:C15</f>
        <v>Реконструкция ПС 110/10 кВ Молчаново (замена силовых трансформаторов 2*6,3 МВА на 2*16 МВА)</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24" t="s">
        <v>526</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25" t="s">
        <v>54</v>
      </c>
      <c r="B22" s="428" t="s">
        <v>26</v>
      </c>
      <c r="C22" s="425" t="s">
        <v>53</v>
      </c>
      <c r="D22" s="425" t="s">
        <v>52</v>
      </c>
      <c r="E22" s="431" t="s">
        <v>537</v>
      </c>
      <c r="F22" s="432"/>
      <c r="G22" s="432"/>
      <c r="H22" s="432"/>
      <c r="I22" s="432"/>
      <c r="J22" s="432"/>
      <c r="K22" s="432"/>
      <c r="L22" s="433"/>
      <c r="M22" s="425" t="s">
        <v>51</v>
      </c>
      <c r="N22" s="425" t="s">
        <v>50</v>
      </c>
      <c r="O22" s="425" t="s">
        <v>49</v>
      </c>
      <c r="P22" s="434" t="s">
        <v>267</v>
      </c>
      <c r="Q22" s="434" t="s">
        <v>48</v>
      </c>
      <c r="R22" s="434" t="s">
        <v>47</v>
      </c>
      <c r="S22" s="434" t="s">
        <v>46</v>
      </c>
      <c r="T22" s="434"/>
      <c r="U22" s="435" t="s">
        <v>45</v>
      </c>
      <c r="V22" s="435" t="s">
        <v>44</v>
      </c>
      <c r="W22" s="434" t="s">
        <v>43</v>
      </c>
      <c r="X22" s="434" t="s">
        <v>42</v>
      </c>
      <c r="Y22" s="434" t="s">
        <v>41</v>
      </c>
      <c r="Z22" s="448" t="s">
        <v>40</v>
      </c>
      <c r="AA22" s="434" t="s">
        <v>39</v>
      </c>
      <c r="AB22" s="434" t="s">
        <v>38</v>
      </c>
      <c r="AC22" s="434" t="s">
        <v>37</v>
      </c>
      <c r="AD22" s="434" t="s">
        <v>36</v>
      </c>
      <c r="AE22" s="434" t="s">
        <v>35</v>
      </c>
      <c r="AF22" s="434" t="s">
        <v>34</v>
      </c>
      <c r="AG22" s="434"/>
      <c r="AH22" s="434"/>
      <c r="AI22" s="434"/>
      <c r="AJ22" s="434"/>
      <c r="AK22" s="434"/>
      <c r="AL22" s="434" t="s">
        <v>33</v>
      </c>
      <c r="AM22" s="434"/>
      <c r="AN22" s="434"/>
      <c r="AO22" s="434"/>
      <c r="AP22" s="434" t="s">
        <v>32</v>
      </c>
      <c r="AQ22" s="434"/>
      <c r="AR22" s="434" t="s">
        <v>31</v>
      </c>
      <c r="AS22" s="434" t="s">
        <v>30</v>
      </c>
      <c r="AT22" s="434" t="s">
        <v>29</v>
      </c>
      <c r="AU22" s="434" t="s">
        <v>28</v>
      </c>
      <c r="AV22" s="438" t="s">
        <v>27</v>
      </c>
    </row>
    <row r="23" spans="1:48" s="22" customFormat="1" ht="64.5" customHeight="1" x14ac:dyDescent="0.25">
      <c r="A23" s="426"/>
      <c r="B23" s="429"/>
      <c r="C23" s="426"/>
      <c r="D23" s="426"/>
      <c r="E23" s="440" t="s">
        <v>25</v>
      </c>
      <c r="F23" s="442" t="s">
        <v>141</v>
      </c>
      <c r="G23" s="442" t="s">
        <v>140</v>
      </c>
      <c r="H23" s="442" t="s">
        <v>139</v>
      </c>
      <c r="I23" s="446" t="s">
        <v>445</v>
      </c>
      <c r="J23" s="446" t="s">
        <v>446</v>
      </c>
      <c r="K23" s="446" t="s">
        <v>447</v>
      </c>
      <c r="L23" s="442" t="s">
        <v>82</v>
      </c>
      <c r="M23" s="426"/>
      <c r="N23" s="426"/>
      <c r="O23" s="426"/>
      <c r="P23" s="434"/>
      <c r="Q23" s="434"/>
      <c r="R23" s="434"/>
      <c r="S23" s="444" t="s">
        <v>3</v>
      </c>
      <c r="T23" s="444" t="s">
        <v>13</v>
      </c>
      <c r="U23" s="435"/>
      <c r="V23" s="435"/>
      <c r="W23" s="434"/>
      <c r="X23" s="434"/>
      <c r="Y23" s="434"/>
      <c r="Z23" s="434"/>
      <c r="AA23" s="434"/>
      <c r="AB23" s="434"/>
      <c r="AC23" s="434"/>
      <c r="AD23" s="434"/>
      <c r="AE23" s="434"/>
      <c r="AF23" s="434" t="s">
        <v>24</v>
      </c>
      <c r="AG23" s="434"/>
      <c r="AH23" s="434" t="s">
        <v>23</v>
      </c>
      <c r="AI23" s="434"/>
      <c r="AJ23" s="425" t="s">
        <v>22</v>
      </c>
      <c r="AK23" s="425" t="s">
        <v>21</v>
      </c>
      <c r="AL23" s="425" t="s">
        <v>20</v>
      </c>
      <c r="AM23" s="425" t="s">
        <v>19</v>
      </c>
      <c r="AN23" s="425" t="s">
        <v>18</v>
      </c>
      <c r="AO23" s="425" t="s">
        <v>17</v>
      </c>
      <c r="AP23" s="425" t="s">
        <v>16</v>
      </c>
      <c r="AQ23" s="436" t="s">
        <v>13</v>
      </c>
      <c r="AR23" s="434"/>
      <c r="AS23" s="434"/>
      <c r="AT23" s="434"/>
      <c r="AU23" s="434"/>
      <c r="AV23" s="439"/>
    </row>
    <row r="24" spans="1:48" s="22" customFormat="1" ht="96.75" customHeight="1" x14ac:dyDescent="0.25">
      <c r="A24" s="427"/>
      <c r="B24" s="430"/>
      <c r="C24" s="427"/>
      <c r="D24" s="427"/>
      <c r="E24" s="441"/>
      <c r="F24" s="443"/>
      <c r="G24" s="443"/>
      <c r="H24" s="443"/>
      <c r="I24" s="447"/>
      <c r="J24" s="447"/>
      <c r="K24" s="447"/>
      <c r="L24" s="443"/>
      <c r="M24" s="427"/>
      <c r="N24" s="427"/>
      <c r="O24" s="427"/>
      <c r="P24" s="434"/>
      <c r="Q24" s="434"/>
      <c r="R24" s="434"/>
      <c r="S24" s="445"/>
      <c r="T24" s="445"/>
      <c r="U24" s="435"/>
      <c r="V24" s="435"/>
      <c r="W24" s="434"/>
      <c r="X24" s="434"/>
      <c r="Y24" s="434"/>
      <c r="Z24" s="434"/>
      <c r="AA24" s="434"/>
      <c r="AB24" s="434"/>
      <c r="AC24" s="434"/>
      <c r="AD24" s="434"/>
      <c r="AE24" s="434"/>
      <c r="AF24" s="168" t="s">
        <v>15</v>
      </c>
      <c r="AG24" s="168" t="s">
        <v>14</v>
      </c>
      <c r="AH24" s="169" t="s">
        <v>3</v>
      </c>
      <c r="AI24" s="169" t="s">
        <v>13</v>
      </c>
      <c r="AJ24" s="427"/>
      <c r="AK24" s="427"/>
      <c r="AL24" s="427"/>
      <c r="AM24" s="427"/>
      <c r="AN24" s="427"/>
      <c r="AO24" s="427"/>
      <c r="AP24" s="427"/>
      <c r="AQ24" s="437"/>
      <c r="AR24" s="434"/>
      <c r="AS24" s="434"/>
      <c r="AT24" s="434"/>
      <c r="AU24" s="434"/>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67" t="s">
        <v>621</v>
      </c>
      <c r="B26" s="272" t="s">
        <v>622</v>
      </c>
      <c r="C26" s="268" t="s">
        <v>620</v>
      </c>
      <c r="D26" s="269" t="s">
        <v>623</v>
      </c>
      <c r="E26" s="273" t="s">
        <v>396</v>
      </c>
      <c r="F26" s="268" t="s">
        <v>624</v>
      </c>
      <c r="G26" s="268" t="s">
        <v>624</v>
      </c>
      <c r="H26" s="273" t="s">
        <v>396</v>
      </c>
      <c r="I26" s="268" t="s">
        <v>624</v>
      </c>
      <c r="J26" s="273" t="s">
        <v>396</v>
      </c>
      <c r="K26" s="273" t="s">
        <v>396</v>
      </c>
      <c r="L26" s="273" t="s">
        <v>396</v>
      </c>
      <c r="M26" s="268" t="s">
        <v>625</v>
      </c>
      <c r="N26" s="270" t="s">
        <v>619</v>
      </c>
      <c r="O26" s="268" t="s">
        <v>546</v>
      </c>
      <c r="P26" s="271">
        <v>3974</v>
      </c>
      <c r="Q26" s="268" t="s">
        <v>626</v>
      </c>
      <c r="R26" s="271">
        <v>3974</v>
      </c>
      <c r="S26" s="268" t="s">
        <v>627</v>
      </c>
      <c r="T26" s="268" t="s">
        <v>628</v>
      </c>
      <c r="U26" s="268">
        <v>1</v>
      </c>
      <c r="V26" s="268">
        <v>1</v>
      </c>
      <c r="W26" s="268" t="s">
        <v>629</v>
      </c>
      <c r="X26" s="271">
        <v>3874</v>
      </c>
      <c r="Y26" s="272"/>
      <c r="Z26" s="268">
        <v>1</v>
      </c>
      <c r="AA26" s="271">
        <v>3874</v>
      </c>
      <c r="AB26" s="271">
        <v>3874</v>
      </c>
      <c r="AC26" s="268" t="s">
        <v>629</v>
      </c>
      <c r="AD26" s="271">
        <v>4649</v>
      </c>
      <c r="AE26" s="271">
        <v>0</v>
      </c>
      <c r="AF26" s="269" t="s">
        <v>630</v>
      </c>
      <c r="AG26" s="268" t="s">
        <v>631</v>
      </c>
      <c r="AH26" s="268" t="s">
        <v>632</v>
      </c>
      <c r="AI26" s="268" t="s">
        <v>633</v>
      </c>
      <c r="AJ26" s="268" t="s">
        <v>634</v>
      </c>
      <c r="AK26" s="268" t="s">
        <v>635</v>
      </c>
      <c r="AL26" s="268" t="s">
        <v>636</v>
      </c>
      <c r="AM26" s="268" t="s">
        <v>637</v>
      </c>
      <c r="AN26" s="268" t="s">
        <v>635</v>
      </c>
      <c r="AO26" s="269" t="s">
        <v>638</v>
      </c>
      <c r="AP26" s="268" t="s">
        <v>639</v>
      </c>
      <c r="AQ26" s="268" t="s">
        <v>640</v>
      </c>
      <c r="AR26" s="268" t="s">
        <v>639</v>
      </c>
      <c r="AS26" s="268" t="s">
        <v>640</v>
      </c>
      <c r="AT26" s="268" t="s">
        <v>641</v>
      </c>
      <c r="AU26" s="272"/>
      <c r="AV26" s="27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85" zoomScaleNormal="90" zoomScaleSheetLayoutView="85" workbookViewId="0">
      <selection activeCell="M25" sqref="M25"/>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246" t="s">
        <v>71</v>
      </c>
    </row>
    <row r="2" spans="1:8" ht="18.75" x14ac:dyDescent="0.3">
      <c r="B2" s="247" t="s">
        <v>12</v>
      </c>
    </row>
    <row r="3" spans="1:8" ht="18.75" x14ac:dyDescent="0.3">
      <c r="B3" s="247" t="s">
        <v>545</v>
      </c>
    </row>
    <row r="4" spans="1:8" x14ac:dyDescent="0.25">
      <c r="B4" s="44"/>
    </row>
    <row r="5" spans="1:8" ht="18.75" x14ac:dyDescent="0.3">
      <c r="A5" s="449" t="str">
        <f>'1. паспорт местоположение'!A5:C5</f>
        <v>Год раскрытия информации: 2024 год</v>
      </c>
      <c r="B5" s="449"/>
      <c r="C5" s="72"/>
      <c r="D5" s="72"/>
      <c r="E5" s="72"/>
      <c r="F5" s="72"/>
      <c r="G5" s="72"/>
      <c r="H5" s="72"/>
    </row>
    <row r="6" spans="1:8" ht="18.75" x14ac:dyDescent="0.3">
      <c r="A6" s="239"/>
      <c r="B6" s="239"/>
      <c r="C6" s="239"/>
      <c r="D6" s="239"/>
      <c r="E6" s="239"/>
      <c r="F6" s="239"/>
      <c r="G6" s="239"/>
      <c r="H6" s="239"/>
    </row>
    <row r="7" spans="1:8" ht="18.75" x14ac:dyDescent="0.25">
      <c r="A7" s="450" t="s">
        <v>11</v>
      </c>
      <c r="B7" s="450"/>
      <c r="C7" s="248"/>
      <c r="D7" s="248"/>
      <c r="E7" s="248"/>
      <c r="F7" s="248"/>
      <c r="G7" s="248"/>
      <c r="H7" s="248"/>
    </row>
    <row r="8" spans="1:8" ht="18.75" x14ac:dyDescent="0.25">
      <c r="A8" s="248"/>
      <c r="B8" s="248"/>
      <c r="C8" s="248"/>
      <c r="D8" s="248"/>
      <c r="E8" s="248"/>
      <c r="F8" s="248"/>
      <c r="G8" s="248"/>
      <c r="H8" s="248"/>
    </row>
    <row r="9" spans="1:8" x14ac:dyDescent="0.25">
      <c r="A9" s="451" t="str">
        <f>'1. паспорт местоположение'!A9:C9</f>
        <v>АО "Россети Тюмень"</v>
      </c>
      <c r="B9" s="451"/>
      <c r="C9" s="249"/>
      <c r="D9" s="249"/>
      <c r="E9" s="249"/>
      <c r="F9" s="249"/>
      <c r="G9" s="249"/>
      <c r="H9" s="249"/>
    </row>
    <row r="10" spans="1:8" x14ac:dyDescent="0.25">
      <c r="A10" s="452" t="s">
        <v>10</v>
      </c>
      <c r="B10" s="452"/>
      <c r="C10" s="250"/>
      <c r="D10" s="250"/>
      <c r="E10" s="250"/>
      <c r="F10" s="250"/>
      <c r="G10" s="250"/>
      <c r="H10" s="250"/>
    </row>
    <row r="11" spans="1:8" ht="18.75" x14ac:dyDescent="0.25">
      <c r="A11" s="248"/>
      <c r="B11" s="248"/>
      <c r="C11" s="248"/>
      <c r="D11" s="248"/>
      <c r="E11" s="248"/>
      <c r="F11" s="248"/>
      <c r="G11" s="248"/>
      <c r="H11" s="248"/>
    </row>
    <row r="12" spans="1:8" ht="30.75" customHeight="1" x14ac:dyDescent="0.25">
      <c r="A12" s="451" t="str">
        <f>'1. паспорт местоположение'!A12:C12</f>
        <v>M_TP3300.PS.0129</v>
      </c>
      <c r="B12" s="451"/>
      <c r="C12" s="249"/>
      <c r="D12" s="249"/>
      <c r="E12" s="249"/>
      <c r="F12" s="249"/>
      <c r="G12" s="249"/>
      <c r="H12" s="249"/>
    </row>
    <row r="13" spans="1:8" x14ac:dyDescent="0.25">
      <c r="A13" s="452" t="s">
        <v>9</v>
      </c>
      <c r="B13" s="452"/>
      <c r="C13" s="250"/>
      <c r="D13" s="250"/>
      <c r="E13" s="250"/>
      <c r="F13" s="250"/>
      <c r="G13" s="250"/>
      <c r="H13" s="250"/>
    </row>
    <row r="14" spans="1:8" ht="18.75" x14ac:dyDescent="0.25">
      <c r="A14" s="11"/>
      <c r="B14" s="11"/>
      <c r="C14" s="11"/>
      <c r="D14" s="11"/>
      <c r="E14" s="11"/>
      <c r="F14" s="11"/>
      <c r="G14" s="11"/>
      <c r="H14" s="11"/>
    </row>
    <row r="15" spans="1:8" ht="104.25" customHeight="1" x14ac:dyDescent="0.25">
      <c r="A15" s="456" t="str">
        <f>'1. паспорт местоположение'!A15:C15</f>
        <v>Реконструкция ПС 110/10 кВ Молчаново (замена силовых трансформаторов 2*6,3 МВА на 2*16 МВА)</v>
      </c>
      <c r="B15" s="456"/>
      <c r="C15" s="249"/>
      <c r="D15" s="249"/>
      <c r="E15" s="249"/>
      <c r="F15" s="249"/>
      <c r="G15" s="249"/>
      <c r="H15" s="249"/>
    </row>
    <row r="16" spans="1:8" x14ac:dyDescent="0.25">
      <c r="A16" s="452" t="s">
        <v>7</v>
      </c>
      <c r="B16" s="452"/>
      <c r="C16" s="250"/>
      <c r="D16" s="250"/>
      <c r="E16" s="250"/>
      <c r="F16" s="250"/>
      <c r="G16" s="250"/>
      <c r="H16" s="250"/>
    </row>
    <row r="17" spans="1:2" x14ac:dyDescent="0.25">
      <c r="B17" s="146"/>
    </row>
    <row r="18" spans="1:2" ht="33.75" customHeight="1" x14ac:dyDescent="0.25">
      <c r="A18" s="457" t="s">
        <v>527</v>
      </c>
      <c r="B18" s="458"/>
    </row>
    <row r="19" spans="1:2" x14ac:dyDescent="0.25">
      <c r="B19" s="44"/>
    </row>
    <row r="20" spans="1:2" ht="16.5" thickBot="1" x14ac:dyDescent="0.3">
      <c r="B20" s="147"/>
    </row>
    <row r="21" spans="1:2" ht="30.75" thickBot="1" x14ac:dyDescent="0.3">
      <c r="A21" s="148" t="s">
        <v>403</v>
      </c>
      <c r="B21" s="149" t="str">
        <f>A15</f>
        <v>Реконструкция ПС 110/10 кВ Молчаново (замена силовых трансформаторов 2*6,3 МВА на 2*16 МВА)</v>
      </c>
    </row>
    <row r="22" spans="1:2" ht="16.5" thickBot="1" x14ac:dyDescent="0.3">
      <c r="A22" s="148" t="s">
        <v>404</v>
      </c>
      <c r="B22" s="149" t="str">
        <f>'1. паспорт местоположение'!C27</f>
        <v>Тюменский район</v>
      </c>
    </row>
    <row r="23" spans="1:2" ht="16.5" thickBot="1" x14ac:dyDescent="0.3">
      <c r="A23" s="148" t="s">
        <v>369</v>
      </c>
      <c r="B23" s="150" t="s">
        <v>597</v>
      </c>
    </row>
    <row r="24" spans="1:2" ht="16.5" thickBot="1" x14ac:dyDescent="0.3">
      <c r="A24" s="148" t="s">
        <v>405</v>
      </c>
      <c r="B24" s="150" t="s">
        <v>598</v>
      </c>
    </row>
    <row r="25" spans="1:2" ht="16.5" thickBot="1" x14ac:dyDescent="0.3">
      <c r="A25" s="151" t="s">
        <v>406</v>
      </c>
      <c r="B25" s="149">
        <v>2025</v>
      </c>
    </row>
    <row r="26" spans="1:2" ht="16.5" thickBot="1" x14ac:dyDescent="0.3">
      <c r="A26" s="152" t="s">
        <v>407</v>
      </c>
      <c r="B26" s="153" t="str">
        <f>'3.3 паспорт описание'!C30</f>
        <v>П</v>
      </c>
    </row>
    <row r="27" spans="1:2" ht="29.25" thickBot="1" x14ac:dyDescent="0.3">
      <c r="A27" s="159" t="s">
        <v>599</v>
      </c>
      <c r="B27" s="232">
        <f>'6.2. Паспорт фин осв ввод'!D24</f>
        <v>150.74442000000002</v>
      </c>
    </row>
    <row r="28" spans="1:2" ht="16.5" thickBot="1" x14ac:dyDescent="0.3">
      <c r="A28" s="155" t="s">
        <v>408</v>
      </c>
      <c r="B28" s="155" t="s">
        <v>600</v>
      </c>
    </row>
    <row r="29" spans="1:2" ht="28.5" x14ac:dyDescent="0.25">
      <c r="A29" s="251" t="s">
        <v>409</v>
      </c>
      <c r="B29" s="252">
        <v>4.649</v>
      </c>
    </row>
    <row r="30" spans="1:2" ht="28.5" x14ac:dyDescent="0.25">
      <c r="A30" s="253" t="s">
        <v>410</v>
      </c>
      <c r="B30" s="254">
        <v>4.649</v>
      </c>
    </row>
    <row r="31" spans="1:2" x14ac:dyDescent="0.25">
      <c r="A31" s="255" t="s">
        <v>411</v>
      </c>
      <c r="B31" s="256"/>
    </row>
    <row r="32" spans="1:2" ht="29.25" thickBot="1" x14ac:dyDescent="0.3">
      <c r="A32" s="257" t="s">
        <v>607</v>
      </c>
      <c r="B32" s="258">
        <v>4.649</v>
      </c>
    </row>
    <row r="33" spans="1:2" ht="30" x14ac:dyDescent="0.25">
      <c r="A33" s="259" t="s">
        <v>608</v>
      </c>
      <c r="B33" s="260">
        <v>4.649</v>
      </c>
    </row>
    <row r="34" spans="1:2" x14ac:dyDescent="0.25">
      <c r="A34" s="261" t="s">
        <v>412</v>
      </c>
      <c r="B34" s="262">
        <v>95.72</v>
      </c>
    </row>
    <row r="35" spans="1:2" x14ac:dyDescent="0.25">
      <c r="A35" s="261" t="s">
        <v>413</v>
      </c>
      <c r="B35" s="263">
        <v>0</v>
      </c>
    </row>
    <row r="36" spans="1:2" x14ac:dyDescent="0.25">
      <c r="A36" s="261" t="s">
        <v>414</v>
      </c>
      <c r="B36" s="263">
        <v>0</v>
      </c>
    </row>
    <row r="37" spans="1:2" ht="29.25" thickBot="1" x14ac:dyDescent="0.3">
      <c r="A37" s="257" t="s">
        <v>609</v>
      </c>
      <c r="B37" s="258">
        <v>0</v>
      </c>
    </row>
    <row r="38" spans="1:2" x14ac:dyDescent="0.25">
      <c r="A38" s="261" t="s">
        <v>610</v>
      </c>
      <c r="B38" s="262" t="s">
        <v>604</v>
      </c>
    </row>
    <row r="39" spans="1:2" x14ac:dyDescent="0.25">
      <c r="A39" s="261" t="s">
        <v>412</v>
      </c>
      <c r="B39" s="262" t="s">
        <v>604</v>
      </c>
    </row>
    <row r="40" spans="1:2" x14ac:dyDescent="0.25">
      <c r="A40" s="261" t="s">
        <v>413</v>
      </c>
      <c r="B40" s="262" t="s">
        <v>604</v>
      </c>
    </row>
    <row r="41" spans="1:2" x14ac:dyDescent="0.25">
      <c r="A41" s="261" t="s">
        <v>414</v>
      </c>
      <c r="B41" s="262" t="s">
        <v>604</v>
      </c>
    </row>
    <row r="42" spans="1:2" ht="29.25" thickBot="1" x14ac:dyDescent="0.3">
      <c r="A42" s="257" t="s">
        <v>611</v>
      </c>
      <c r="B42" s="258">
        <v>0</v>
      </c>
    </row>
    <row r="43" spans="1:2" x14ac:dyDescent="0.25">
      <c r="A43" s="261" t="s">
        <v>610</v>
      </c>
      <c r="B43" s="262" t="s">
        <v>604</v>
      </c>
    </row>
    <row r="44" spans="1:2" x14ac:dyDescent="0.25">
      <c r="A44" s="261" t="s">
        <v>412</v>
      </c>
      <c r="B44" s="262" t="s">
        <v>604</v>
      </c>
    </row>
    <row r="45" spans="1:2" x14ac:dyDescent="0.25">
      <c r="A45" s="261" t="s">
        <v>413</v>
      </c>
      <c r="B45" s="262" t="s">
        <v>604</v>
      </c>
    </row>
    <row r="46" spans="1:2" x14ac:dyDescent="0.25">
      <c r="A46" s="261" t="s">
        <v>414</v>
      </c>
      <c r="B46" s="262" t="s">
        <v>604</v>
      </c>
    </row>
    <row r="47" spans="1:2" ht="29.25" thickBot="1" x14ac:dyDescent="0.3">
      <c r="A47" s="257" t="s">
        <v>415</v>
      </c>
      <c r="B47" s="264" t="s">
        <v>604</v>
      </c>
    </row>
    <row r="48" spans="1:2" x14ac:dyDescent="0.25">
      <c r="A48" s="261" t="s">
        <v>411</v>
      </c>
      <c r="B48" s="262" t="s">
        <v>604</v>
      </c>
    </row>
    <row r="49" spans="1:2" x14ac:dyDescent="0.25">
      <c r="A49" s="261" t="s">
        <v>612</v>
      </c>
      <c r="B49" s="262" t="s">
        <v>604</v>
      </c>
    </row>
    <row r="50" spans="1:2" x14ac:dyDescent="0.25">
      <c r="A50" s="261" t="s">
        <v>613</v>
      </c>
      <c r="B50" s="262" t="s">
        <v>604</v>
      </c>
    </row>
    <row r="51" spans="1:2" x14ac:dyDescent="0.25">
      <c r="A51" s="261" t="s">
        <v>614</v>
      </c>
      <c r="B51" s="262" t="s">
        <v>604</v>
      </c>
    </row>
    <row r="52" spans="1:2" ht="16.5" thickBot="1" x14ac:dyDescent="0.3">
      <c r="A52" s="257" t="s">
        <v>416</v>
      </c>
      <c r="B52" s="264">
        <v>0</v>
      </c>
    </row>
    <row r="53" spans="1:2" ht="16.5" thickBot="1" x14ac:dyDescent="0.3">
      <c r="A53" s="257" t="s">
        <v>417</v>
      </c>
      <c r="B53" s="258">
        <v>0</v>
      </c>
    </row>
    <row r="54" spans="1:2" ht="16.5" thickBot="1" x14ac:dyDescent="0.3">
      <c r="A54" s="257" t="s">
        <v>418</v>
      </c>
      <c r="B54" s="264">
        <v>0</v>
      </c>
    </row>
    <row r="55" spans="1:2" ht="16.5" thickBot="1" x14ac:dyDescent="0.3">
      <c r="A55" s="257" t="s">
        <v>419</v>
      </c>
      <c r="B55" s="258">
        <v>0</v>
      </c>
    </row>
    <row r="56" spans="1:2" ht="15.75" customHeight="1" thickBot="1" x14ac:dyDescent="0.3">
      <c r="A56" s="257" t="s">
        <v>420</v>
      </c>
      <c r="B56" s="264" t="s">
        <v>604</v>
      </c>
    </row>
    <row r="57" spans="1:2" x14ac:dyDescent="0.25">
      <c r="A57" s="261" t="s">
        <v>421</v>
      </c>
      <c r="B57" s="262" t="s">
        <v>615</v>
      </c>
    </row>
    <row r="58" spans="1:2" x14ac:dyDescent="0.25">
      <c r="A58" s="261" t="s">
        <v>422</v>
      </c>
      <c r="B58" s="262" t="s">
        <v>616</v>
      </c>
    </row>
    <row r="59" spans="1:2" x14ac:dyDescent="0.25">
      <c r="A59" s="233" t="s">
        <v>423</v>
      </c>
      <c r="B59" s="157" t="s">
        <v>396</v>
      </c>
    </row>
    <row r="60" spans="1:2" x14ac:dyDescent="0.25">
      <c r="A60" s="233" t="s">
        <v>424</v>
      </c>
      <c r="B60" s="157" t="s">
        <v>396</v>
      </c>
    </row>
    <row r="61" spans="1:2" ht="16.5" thickBot="1" x14ac:dyDescent="0.3">
      <c r="A61" s="234" t="s">
        <v>425</v>
      </c>
      <c r="B61" s="158" t="s">
        <v>396</v>
      </c>
    </row>
    <row r="62" spans="1:2" ht="30.75" thickBot="1" x14ac:dyDescent="0.3">
      <c r="A62" s="156" t="s">
        <v>426</v>
      </c>
      <c r="B62" s="158" t="s">
        <v>586</v>
      </c>
    </row>
    <row r="63" spans="1:2" ht="29.25" thickBot="1" x14ac:dyDescent="0.3">
      <c r="A63" s="151" t="s">
        <v>427</v>
      </c>
      <c r="B63" s="158" t="s">
        <v>586</v>
      </c>
    </row>
    <row r="64" spans="1:2" ht="16.5" thickBot="1" x14ac:dyDescent="0.3">
      <c r="A64" s="156" t="s">
        <v>411</v>
      </c>
      <c r="B64" s="235" t="s">
        <v>396</v>
      </c>
    </row>
    <row r="65" spans="1:2" ht="16.5" thickBot="1" x14ac:dyDescent="0.3">
      <c r="A65" s="156" t="s">
        <v>428</v>
      </c>
      <c r="B65" s="236" t="s">
        <v>396</v>
      </c>
    </row>
    <row r="66" spans="1:2" ht="16.5" thickBot="1" x14ac:dyDescent="0.3">
      <c r="A66" s="156" t="s">
        <v>429</v>
      </c>
      <c r="B66" s="235" t="s">
        <v>396</v>
      </c>
    </row>
    <row r="67" spans="1:2" ht="16.5" thickBot="1" x14ac:dyDescent="0.3">
      <c r="A67" s="160" t="s">
        <v>430</v>
      </c>
      <c r="B67" s="155" t="s">
        <v>598</v>
      </c>
    </row>
    <row r="68" spans="1:2" ht="16.5" thickBot="1" x14ac:dyDescent="0.3">
      <c r="A68" s="151" t="s">
        <v>431</v>
      </c>
      <c r="B68" s="155"/>
    </row>
    <row r="69" spans="1:2" ht="16.5" thickBot="1" x14ac:dyDescent="0.3">
      <c r="A69" s="157" t="s">
        <v>432</v>
      </c>
      <c r="B69" s="237" t="s">
        <v>396</v>
      </c>
    </row>
    <row r="70" spans="1:2" ht="16.5" thickBot="1" x14ac:dyDescent="0.3">
      <c r="A70" s="157" t="s">
        <v>433</v>
      </c>
      <c r="B70" s="238" t="s">
        <v>396</v>
      </c>
    </row>
    <row r="71" spans="1:2" ht="16.5" thickBot="1" x14ac:dyDescent="0.3">
      <c r="A71" s="157" t="s">
        <v>434</v>
      </c>
      <c r="B71" s="238" t="s">
        <v>396</v>
      </c>
    </row>
    <row r="72" spans="1:2" ht="29.25" thickBot="1" x14ac:dyDescent="0.3">
      <c r="A72" s="160" t="s">
        <v>435</v>
      </c>
      <c r="B72" s="235" t="s">
        <v>617</v>
      </c>
    </row>
    <row r="73" spans="1:2" ht="28.5" customHeight="1" x14ac:dyDescent="0.25">
      <c r="A73" s="154" t="s">
        <v>436</v>
      </c>
      <c r="B73" s="453" t="s">
        <v>601</v>
      </c>
    </row>
    <row r="74" spans="1:2" x14ac:dyDescent="0.25">
      <c r="A74" s="157" t="s">
        <v>437</v>
      </c>
      <c r="B74" s="454"/>
    </row>
    <row r="75" spans="1:2" x14ac:dyDescent="0.25">
      <c r="A75" s="157" t="s">
        <v>438</v>
      </c>
      <c r="B75" s="454"/>
    </row>
    <row r="76" spans="1:2" x14ac:dyDescent="0.25">
      <c r="A76" s="157" t="s">
        <v>439</v>
      </c>
      <c r="B76" s="454"/>
    </row>
    <row r="77" spans="1:2" x14ac:dyDescent="0.25">
      <c r="A77" s="157" t="s">
        <v>440</v>
      </c>
      <c r="B77" s="454"/>
    </row>
    <row r="78" spans="1:2" ht="16.5" thickBot="1" x14ac:dyDescent="0.3">
      <c r="A78" s="161" t="s">
        <v>441</v>
      </c>
      <c r="B78" s="455"/>
    </row>
    <row r="81" spans="1:2" x14ac:dyDescent="0.25">
      <c r="A81" s="162"/>
      <c r="B81" s="163"/>
    </row>
    <row r="82" spans="1:2" x14ac:dyDescent="0.25">
      <c r="B82" s="164"/>
    </row>
    <row r="83" spans="1:2" x14ac:dyDescent="0.25">
      <c r="B83" s="1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Лист1</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2024-05-15T06:47:04Z</dcterms:modified>
</cp:coreProperties>
</file>