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TP3300.VL.0102\"/>
    </mc:Choice>
  </mc:AlternateContent>
  <bookViews>
    <workbookView xWindow="0" yWindow="0" windowWidth="28800" windowHeight="10200" tabRatio="859" firstSheet="1"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закупке'!$A$1:$AV$37</definedName>
  </definedNames>
  <calcPr calcId="162913" iterateCount="1"/>
</workbook>
</file>

<file path=xl/calcChain.xml><?xml version="1.0" encoding="utf-8"?>
<calcChain xmlns="http://schemas.openxmlformats.org/spreadsheetml/2006/main">
  <c r="B92" i="22" l="1"/>
  <c r="B27" i="22" l="1"/>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<sst xmlns="http://schemas.openxmlformats.org/spreadsheetml/2006/main" count="1417" uniqueCount="695">
  <si>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</si>
  <si>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</si>
  <si>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</si>
  <si>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</si>
  <si>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</si>
  <si>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</si>
  <si>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</si>
  <si>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</si>
  <si>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</si>
  <si>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</si>
  <si>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</si>
  <si>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</si>
  <si>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</si>
  <si>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</si>
  <si>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</si>
  <si>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</si>
  <si>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</si>
  <si>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</si>
  <si>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</si>
  <si>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</si>
  <si>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</si>
  <si>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</si>
  <si>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</si>
  <si>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</si>
  <si>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</si>
  <si>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</si>
  <si>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</si>
  <si>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</si>
  <si>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</si>
  <si>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</si>
  <si>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</si>
  <si>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</si>
  <si>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</si>
  <si>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</si>
  <si>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</si>
  <si>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</si>
  <si>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</si>
  <si>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</si>
  <si>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</si>
  <si>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</si>
  <si>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</si>
  <si>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</si>
  <si>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</si>
  <si>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</si>
  <si>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</si>
  <si>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</si>
  <si>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</si>
  <si>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</si>
  <si>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</si>
  <si>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</si>
  <si>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</si>
  <si>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</si>
  <si>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</si>
  <si>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</si>
  <si>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</si>
  <si>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</si>
  <si>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</si>
  <si>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</si>
  <si>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</si>
  <si>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</si>
  <si>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</si>
  <si>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</si>
  <si>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</si>
  <si>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</si>
  <si>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</si>
  <si>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</si>
  <si>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</si>
  <si>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</si>
  <si>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</si>
  <si>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</si>
  <si>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</si>
  <si>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</si>
  <si>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</si>
  <si>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</si>
  <si>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</si>
  <si>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</si>
  <si>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</si>
  <si>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</si>
  <si>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</si>
  <si>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</si>
  <si>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</si>
  <si>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</si>
  <si>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</si>
  <si>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</si>
  <si>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</si>
  <si>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</si>
  <si>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</si>
  <si>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</si>
  <si>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</si>
  <si>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</si>
  <si>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</si>
  <si>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</si>
  <si>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</si>
  <si>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</si>
  <si>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</si>
  <si>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</si>
  <si>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</si>
  <si>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</si>
  <si>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</si>
  <si>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</si>
  <si>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</si>
  <si>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</si>
  <si>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</si>
  <si>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</si>
  <si>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</si>
  <si>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</si>
  <si>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</si>
  <si>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</si>
  <si>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</si>
  <si>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</si>
  <si>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</si>
  <si>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</si>
  <si>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</si>
  <si>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</si>
  <si>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</si>
  <si>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</si>
  <si>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</si>
  <si>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</si>
  <si>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</si>
  <si>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</si>
  <si>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</si>
  <si>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</si>
  <si>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</si>
  <si>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</si>
  <si>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</si>
  <si>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</si>
  <si>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</si>
  <si>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</si>
  <si>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</si>
  <si>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</si>
  <si>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</si>
  <si>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</si>
  <si>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</si>
  <si>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</si>
  <si>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</si>
  <si>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</si>
  <si>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</si>
  <si>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</si>
  <si>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</si>
  <si>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</si>
  <si>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</si>
  <si>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</si>
  <si>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</si>
  <si>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</si>
  <si>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</si>
  <si>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</si>
  <si>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</si>
  <si>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</si>
  <si>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</si>
  <si>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</si>
  <si>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</si>
  <si>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</si>
  <si>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</si>
  <si>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</si>
  <si>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</si>
  <si>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</si>
  <si>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</si>
  <si>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</si>
  <si>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</si>
  <si>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</si>
  <si>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</si>
  <si>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</si>
  <si>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</si>
  <si>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</si>
  <si>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</si>
  <si>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</si>
  <si>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</si>
  <si>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</si>
  <si>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</si>
  <si>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</si>
  <si>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</si>
  <si>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</si>
  <si>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</si>
  <si>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</si>
  <si>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</si>
  <si>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</si>
  <si>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</si>
  <si>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</si>
  <si>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</si>
  <si>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</si>
  <si>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</si>
  <si>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</si>
  <si>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</si>
  <si>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</si>
  <si>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</si>
  <si>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</si>
  <si>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</si>
  <si>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</si>
  <si>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</si>
  <si>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</si>
  <si>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</si>
  <si>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</si>
  <si>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</si>
  <si>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</si>
  <si>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</si>
  <si>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</si>
  <si>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</si>
  <si>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</si>
  <si>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</si>
  <si>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</si>
  <si>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</si>
  <si>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</si>
  <si>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</si>
  <si>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</si>
  <si>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</si>
  <si>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</si>
  <si>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</si>
  <si>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</si>
  <si>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</si>
  <si>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</si>
  <si>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</si>
  <si>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</si>
  <si>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</si>
  <si>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</si>
  <si>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</si>
  <si>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</si>
  <si>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</si>
  <si>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</si>
  <si>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</si>
  <si>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</si>
  <si>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</si>
  <si>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</si>
  <si>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</si>
  <si>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</si>
  <si>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</si>
  <si>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</si>
  <si>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</si>
  <si>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</si>
  <si>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</si>
  <si>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</si>
  <si>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</si>
  <si>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</si>
  <si>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</si>
  <si>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</si>
  <si>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</si>
  <si>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</si>
  <si>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</si>
  <si>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</si>
  <si>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</si>
  <si>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</si>
  <si>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</si>
  <si>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</si>
  <si>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</si>
  <si>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</si>
  <si>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</si>
  <si>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</si>
  <si>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</si>
  <si>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</si>
  <si>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</si>
  <si>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</si>
  <si>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</si>
  <si>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</si>
  <si>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</si>
  <si>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</si>
  <si>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</si>
  <si>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</si>
  <si>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</si>
  <si>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</si>
  <si>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</si>
  <si>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</si>
  <si>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</si>
  <si>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</si>
  <si>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</si>
  <si>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</si>
  <si>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</si>
  <si>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</si>
  <si>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</si>
  <si>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</si>
  <si>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</si>
  <si>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</si>
  <si>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</si>
  <si>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</si>
  <si>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</si>
  <si>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</si>
  <si>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</si>
  <si>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</si>
  <si>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</si>
  <si>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</si>
  <si>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</si>
  <si>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</si>
  <si>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</si>
  <si>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</si>
  <si>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</si>
  <si>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</si>
  <si>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</si>
  <si>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</si>
  <si>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</si>
  <si>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</si>
  <si>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</si>
  <si>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</si>
  <si>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</si>
  <si>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</si>
  <si>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</si>
  <si>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</si>
  <si>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</si>
  <si>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</si>
  <si>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</si>
  <si>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</si>
  <si>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</si>
  <si>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</si>
  <si>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</si>
  <si>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</si>
  <si>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</si>
  <si>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</si>
  <si>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</si>
  <si>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</si>
  <si>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</si>
  <si>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</si>
  <si>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</si>
  <si>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</si>
  <si>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</si>
  <si>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</si>
  <si>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</si>
  <si>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</si>
  <si>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</si>
  <si>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</si>
  <si>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</si>
  <si>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</si>
  <si>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</si>
  <si>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</si>
  <si>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</si>
  <si>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</si>
  <si>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</si>
  <si>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</si>
  <si>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</si>
  <si>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</si>
  <si>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</si>
  <si>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</si>
  <si>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</si>
  <si>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</si>
  <si>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</si>
  <si>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</si>
  <si>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</si>
  <si>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</si>
  <si>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</si>
  <si>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</si>
  <si>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</si>
  <si>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</si>
  <si>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</si>
  <si>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</si>
  <si>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</si>
  <si>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</si>
  <si>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</si>
  <si>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</si>
  <si>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</si>
  <si>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</si>
  <si>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</si>
  <si>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</si>
  <si>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</si>
  <si>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</si>
  <si>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</si>
  <si>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</si>
  <si>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</si>
  <si>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</si>
  <si>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</si>
  <si>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</si>
  <si>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</si>
  <si>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</si>
  <si>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</si>
  <si>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</si>
  <si>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</si>
  <si>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</si>
  <si>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</si>
  <si>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</si>
  <si>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</si>
  <si>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</si>
  <si>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</si>
  <si>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</si>
  <si>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</si>
  <si>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</si>
  <si>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</si>
  <si>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</si>
  <si>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</si>
  <si>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</si>
  <si>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</si>
  <si>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</si>
  <si>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</si>
  <si>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</si>
  <si>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</si>
  <si>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</si>
  <si>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</si>
  <si>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</si>
  <si>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</si>
  <si>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</si>
  <si>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</si>
  <si>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</si>
  <si>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</si>
  <si>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</si>
  <si>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</si>
  <si>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</si>
  <si>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</si>
  <si>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</si>
  <si>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</si>
  <si>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</si>
  <si>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</si>
  <si>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</si>
  <si>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</si>
  <si>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</si>
  <si>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</si>
  <si>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</si>
  <si>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</si>
  <si>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</si>
  <si>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</si>
  <si>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</si>
  <si>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</si>
  <si>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</si>
  <si>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</si>
  <si>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</si>
  <si>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</si>
  <si>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</si>
  <si>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</si>
  <si>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</si>
  <si>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</si>
  <si>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</si>
  <si>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</si>
  <si>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</si>
  <si>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</si>
  <si>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</si>
  <si>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</si>
  <si>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</si>
  <si>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</si>
  <si>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</si>
  <si>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</si>
  <si>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</si>
  <si>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</si>
  <si>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</si>
  <si>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</si>
  <si>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</si>
  <si>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</si>
  <si>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</si>
  <si>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</si>
  <si>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</si>
  <si>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</si>
  <si>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</si>
  <si>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</si>
  <si>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</si>
  <si>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</si>
  <si>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</si>
  <si>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</si>
  <si>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</si>
  <si>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</si>
  <si>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</si>
  <si>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</si>
  <si>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</si>
  <si>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</si>
  <si>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</si>
  <si>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</si>
  <si>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</si>
  <si>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</si>
  <si>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</si>
  <si>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</si>
  <si>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</si>
  <si>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</si>
  <si>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</si>
  <si>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</si>
  <si>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</si>
  <si>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</si>
  <si>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</si>
  <si>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</si>
  <si>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</si>
  <si>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</si>
  <si>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</si>
  <si>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</si>
  <si>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</si>
  <si>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</si>
  <si>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</si>
  <si>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</si>
  <si>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</si>
  <si>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</si>
  <si>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</si>
  <si>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</si>
  <si>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</si>
  <si>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</si>
  <si>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</si>
  <si>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</si>
  <si>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</si>
  <si>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</si>
  <si>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</si>
  <si>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</si>
  <si>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</si>
  <si>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</si>
  <si>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</si>
  <si>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</si>
  <si>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</si>
  <si>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</si>
  <si>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</si>
  <si>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</si>
  <si>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</si>
  <si>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</si>
  <si>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</si>
  <si>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</si>
  <si>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</si>
  <si>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</si>
  <si>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</si>
  <si>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</si>
  <si>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</si>
  <si>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</si>
  <si>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</si>
  <si>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</si>
  <si>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</si>
  <si>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</si>
  <si>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</si>
  <si>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</si>
  <si>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</si>
  <si>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</si>
  <si>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</si>
  <si>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</si>
  <si>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</si>
  <si>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</si>
  <si>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</si>
  <si>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</si>
  <si>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</si>
  <si>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</si>
  <si>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</si>
  <si>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</si>
  <si>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</si>
  <si>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</si>
  <si>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</si>
  <si>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</si>
  <si>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</si>
  <si>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</si>
  <si>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</si>
  <si>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</si>
  <si>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</si>
  <si>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</si>
  <si>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</si>
  <si>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</si>
  <si>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</si>
  <si>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</si>
  <si>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</si>
  <si>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</si>
  <si>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</si>
  <si>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</si>
  <si>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</si>
  <si>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</si>
  <si>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</si>
  <si>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</si>
  <si>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</si>
  <si>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</si>
  <si>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</si>
  <si>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</si>
  <si>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</si>
  <si>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</si>
  <si>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</si>
  <si>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</si>
  <si>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</si>
  <si>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</si>
  <si>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</si>
  <si>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</si>
  <si>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</si>
  <si>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</si>
  <si>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</si>
  <si>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</si>
  <si>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</si>
  <si>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</si>
  <si>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</si>
  <si>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</si>
  <si>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</si>
  <si>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</si>
  <si>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</si>
  <si>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</si>
  <si>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</si>
  <si>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</si>
  <si>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</si>
  <si>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</si>
  <si>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</si>
  <si>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</si>
  <si>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M_TP3300.VL.0102</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</si>
  <si>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</si>
  <si>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</si>
  <si>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</si>
  <si>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</si>
  <si>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</si>
  <si>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</si>
  <si>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этапность не предусмотрена</t>
  </si>
  <si>
    <t>П</t>
  </si>
  <si>
    <t xml:space="preserve"> </t>
  </si>
  <si>
    <t>Тюменская область</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</si>
  <si>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</si>
  <si>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</si>
  <si>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</si>
  <si>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KP03.3000.2022.3292 от 10.10.2022 . АО "ЭНИН"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</si>
  <si>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</si>
  <si>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</si>
  <si>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</si>
  <si>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</si>
  <si>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</si>
  <si>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</si>
  <si>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</si>
  <si>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</si>
  <si>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</si>
  <si>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</si>
  <si>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</si>
  <si>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</si>
  <si>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</si>
  <si>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</si>
  <si>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</si>
  <si>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Модернизация ЛЭП 0,4 кВ филиала АО «Россети Тюмень» - Тюменские электрические сети (установка вольтодобавочных трансформаторов низкого напряжения)</t>
  </si>
  <si>
    <t>Филиал АО
"Россети Тюмень" Тюменские электрические сети</t>
  </si>
  <si>
    <t>Новое строительство и расширение электросетевых объектов</t>
  </si>
  <si>
    <t>Оборудование</t>
  </si>
  <si>
    <t>Поставка устройств регулирования напряжения в распределительных сетях 0,4 кВ  АО Россети Тюмень для нужд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</si>
  <si>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</si>
  <si>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</si>
  <si>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</si>
  <si>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</si>
  <si>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"ЭНИН"</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</si>
  <si>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</si>
  <si>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</si>
  <si>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</si>
  <si>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</si>
  <si>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</si>
  <si>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"Энергия Оптимум"</t>
  </si>
  <si>
    <t>АО "НИИ "ВЕКТОР"</t>
  </si>
  <si>
    <t>Сметная стоимость проекта в ценах 2023 года с НДС, млн. руб.</t>
  </si>
  <si>
    <t>установка вольтодобавочных транформаторов низкого напряжения в количестве 159 шт.</t>
  </si>
  <si>
    <t>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</si>
  <si>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Финансирование - 143.42968 млн.руб.с НДС</t>
  </si>
  <si>
    <t>объем заключенного договора US04.3000.2021.13709 от 31.12.2021 . ООО "Тюменское АТП"    в ценах 2021 года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</si>
  <si>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Акт тех.обследования от 02.02.2016 №4.</t>
  </si>
  <si>
    <t>объем заключенного договора KP03.3000.2023.1896 от 30.05.2023 . АО "ЭНИН"    в ценах 2023 года с НДС, млн. руб</t>
  </si>
  <si>
    <t xml:space="preserve"> ООО "Тюменское АТП" ; АО "ЭНИН"</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</si>
  <si>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</si>
  <si>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</si>
  <si>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</si>
  <si>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</si>
  <si>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</si>
  <si>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</si>
  <si>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</si>
  <si>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Вольтодобавочные трансформаторы низкого напряжения</t>
  </si>
  <si>
    <t>Типовое проектное решение по установке оборудования</t>
  </si>
  <si>
    <t>хозспособ</t>
  </si>
  <si>
    <t>Тюменский район</t>
  </si>
  <si>
    <t>1 083,54 тыс.руб./шт без НДС</t>
  </si>
  <si>
    <t>Год раскрытия информации: 2024 год</t>
  </si>
  <si>
    <t>объем заключенного договора US04.3000.2021.13708 от 11.01.2022 . ООО "Тюменское АТП"    в ценах 2022 года с НДС, млн. руб</t>
  </si>
  <si>
    <t>объем заключенного договора US04.3000.2021.10892 от 27.12.2021 . ООО "Тюменское АТП"    в ценах 2021 года с НДС, млн. руб</t>
  </si>
  <si>
    <t>объем заключенного договора US04.3000.2023.3128 от 23.10.2023 . ООО "Тюменское АТП"    в ценах 2023 года с НДС, млн. руб</t>
  </si>
  <si>
    <t>12.2026</t>
  </si>
  <si>
    <t>Поставка устройств регулирования напряжения в распределительных сетях 0,4 кВ АО "Россети Тюмень" для нужд филиала АО "Россети Тюмень" Тюменские электрические сети.</t>
  </si>
  <si>
    <t>2021.0508</t>
  </si>
  <si>
    <t>Прочие закупки</t>
  </si>
  <si>
    <t>Прочие</t>
  </si>
  <si>
    <t>Оказание транспортных услуг пассажирским и промышленным транспортом для Южного ТПО филиала АО "Россети Тюмень"Тюменские электрические сети</t>
  </si>
  <si>
    <t>предварительный расчет стоимости</t>
  </si>
  <si>
    <t>ВЗ</t>
  </si>
  <si>
    <t>ОК</t>
  </si>
  <si>
    <t>ООО "Тюменское АТП"</t>
  </si>
  <si>
    <t>32110808590</t>
  </si>
  <si>
    <t>www.roseltorg.ru</t>
  </si>
  <si>
    <t>03.11.2021</t>
  </si>
  <si>
    <t>11.11.2021</t>
  </si>
  <si>
    <t>29.11.2021</t>
  </si>
  <si>
    <t>20.12.2021</t>
  </si>
  <si>
    <t/>
  </si>
  <si>
    <t>30.12.2021</t>
  </si>
  <si>
    <t>11.01.2022</t>
  </si>
  <si>
    <t>01.01.2022</t>
  </si>
  <si>
    <t>31.12.2023</t>
  </si>
  <si>
    <t>При одинаковых ценовых предложениях участников победителем признан ООО "Тюменское АТП" за счет опыта выполненияаналогичных услуг.
Закупка проведена для нескольких объектов ИПР, по результатам которой заключен договор на сумму 259.847.433,58 руб. с НДС. Объем договора по данному объекту составляет 322.771,63 руб. с НДС.</t>
  </si>
  <si>
    <t>ООО "Абсолют-Тех"</t>
  </si>
  <si>
    <t>2021.0509</t>
  </si>
  <si>
    <t>Оказание транспортных услуг пассажирским и промышленным транспортом для Тобольского ТПО филиала АО "Россети Тюмень"Тюменские электрические сети</t>
  </si>
  <si>
    <t>ОК ЕП</t>
  </si>
  <si>
    <t>32110808524</t>
  </si>
  <si>
    <t>14.12.2021</t>
  </si>
  <si>
    <t>п.7.5.3.</t>
  </si>
  <si>
    <t>Закупочная комиссия</t>
  </si>
  <si>
    <t>32110808524/2021.0509-2</t>
  </si>
  <si>
    <t>27.12.2021</t>
  </si>
  <si>
    <t>Закупка проведена для нескольких объектов ИПР, по результатам которой заключен договор на сумму 167.948.254,08 руб. с НДС. Объем договора по данному объекту составляет 820.976,91 руб. с НДС.</t>
  </si>
  <si>
    <t>2021.0500</t>
  </si>
  <si>
    <t>Оказание транспортных услуг пассажирским и промышленным транспортом для Управления филиала АО "Россети Тюмень"Тюменские электрические сети</t>
  </si>
  <si>
    <t>32110808644</t>
  </si>
  <si>
    <t>31.12.2021</t>
  </si>
  <si>
    <t>При одинаковых ценах заявок Участников учитывался размер предложенной Участником скидки (весовое значение критерия -60%).
Закупка проведена для нескольких объектов ИПР, по результатам которой заключен договор на сумму 190.649.756,86 руб. с НДС. Объем договора по данному объекту составляет 311.379,74 руб. с НДС.</t>
  </si>
  <si>
    <t>ООО "Уральская логистика"</t>
  </si>
  <si>
    <t>ООО "АвтоСтатус"</t>
  </si>
  <si>
    <t>2023.0697</t>
  </si>
  <si>
    <t>Филиал АО "Россети Тюмень"/ ТюмЭС</t>
  </si>
  <si>
    <t>Оказание транспортных услуг пассажирским и промышленным транспортом для филиала АО "Россети Тюмень" Тюменскиеэлектрические сети</t>
  </si>
  <si>
    <t>Предварительный расчет стоимости работ</t>
  </si>
  <si>
    <t>32312769045</t>
  </si>
  <si>
    <t>15.09.2023</t>
  </si>
  <si>
    <t>02.10.2023</t>
  </si>
  <si>
    <t>12.10.2023</t>
  </si>
  <si>
    <t>09.10.2023</t>
  </si>
  <si>
    <t>32312769045/2023.0697-2</t>
  </si>
  <si>
    <t>23.10.2023</t>
  </si>
  <si>
    <t xml:space="preserve">Закупка проводилась для нескольких филиалов Общества. Сумма заключенного филиалом ТЭС договора 354 880,48 руб. с НДС. </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</si>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</sst>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
    <numFmt numFmtId="172"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0"/>
      <color theme="1"/>
      <name val="Times New Roman"/>
      <family val="1"/>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0" fontId="11"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1"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applyAlignment="1">
      <alignment horizontal="left" vertical="top"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4"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70"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170" fontId="39" fillId="26" borderId="46"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70" fontId="36" fillId="27" borderId="45"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170" fontId="36" fillId="0"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36" fillId="0" borderId="1" xfId="49" applyFont="1" applyBorder="1"/>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36" fillId="0" borderId="45" xfId="0" applyFont="1" applyBorder="1" applyAlignment="1">
      <alignment wrapText="1"/>
    </xf>
    <xf numFmtId="170" fontId="39" fillId="25" borderId="45" xfId="0" applyNumberFormat="1" applyFont="1" applyFill="1" applyBorder="1" applyAlignment="1">
      <alignment horizontal="left" vertical="center"/>
    </xf>
    <xf numFmtId="14" fontId="36" fillId="0" borderId="45" xfId="0" applyNumberFormat="1" applyFont="1" applyFill="1" applyBorder="1" applyAlignment="1">
      <alignment horizontal="left" vertical="center" wrapText="1"/>
    </xf>
    <xf numFmtId="0" fontId="39" fillId="26" borderId="24" xfId="0" applyFont="1" applyFill="1" applyBorder="1" applyAlignment="1">
      <alignment horizontal="left" vertical="center"/>
    </xf>
    <xf numFmtId="170" fontId="39" fillId="26" borderId="24" xfId="0" applyNumberFormat="1" applyFont="1" applyFill="1" applyBorder="1" applyAlignment="1">
      <alignment horizontal="left" vertical="center"/>
    </xf>
    <xf numFmtId="0" fontId="11" fillId="0" borderId="0" xfId="2" applyFill="1" applyBorder="1"/>
    <xf numFmtId="0" fontId="36" fillId="0" borderId="0" xfId="0" applyFont="1" applyFill="1" applyBorder="1" applyAlignment="1">
      <alignment horizontal="left" vertical="center" wrapText="1"/>
    </xf>
    <xf numFmtId="1" fontId="68" fillId="0" borderId="1" xfId="49" applyNumberFormat="1" applyFont="1" applyFill="1" applyBorder="1" applyAlignment="1">
      <alignment horizontal="center" vertical="center"/>
    </xf>
    <xf numFmtId="49" fontId="68" fillId="0" borderId="1" xfId="49" applyNumberFormat="1" applyFont="1" applyFill="1" applyBorder="1" applyAlignment="1">
      <alignment horizontal="center" vertical="center" wrapText="1"/>
    </xf>
    <xf numFmtId="0" fontId="68" fillId="0" borderId="1" xfId="49" quotePrefix="1" applyNumberFormat="1" applyFont="1" applyFill="1" applyBorder="1" applyAlignment="1">
      <alignment horizontal="center" vertical="center"/>
    </xf>
    <xf numFmtId="49" fontId="68" fillId="0" borderId="1" xfId="49" applyNumberFormat="1" applyFont="1" applyFill="1" applyBorder="1" applyAlignment="1">
      <alignment horizontal="center" vertical="center"/>
    </xf>
    <xf numFmtId="167"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wrapText="1"/>
    </xf>
    <xf numFmtId="3" fontId="68" fillId="0" borderId="1" xfId="49" applyNumberFormat="1" applyFont="1" applyFill="1" applyBorder="1" applyAlignment="1">
      <alignment horizontal="center" vertical="center"/>
    </xf>
    <xf numFmtId="14" fontId="68" fillId="0" borderId="1" xfId="49" applyNumberFormat="1" applyFont="1" applyFill="1" applyBorder="1" applyAlignment="1">
      <alignment horizontal="center" vertical="center"/>
    </xf>
    <xf numFmtId="171" fontId="68" fillId="0" borderId="0" xfId="49" applyNumberFormat="1" applyFont="1" applyFill="1"/>
    <xf numFmtId="0" fontId="68" fillId="0" borderId="1" xfId="49" applyFont="1" applyFill="1" applyBorder="1"/>
    <xf numFmtId="0" fontId="68" fillId="0" borderId="0" xfId="49" applyFont="1" applyFill="1"/>
    <xf numFmtId="172" fontId="69"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68" fillId="0" borderId="0" xfId="49" applyFont="1"/>
    <xf numFmtId="3" fontId="64" fillId="0" borderId="1" xfId="0" applyNumberFormat="1" applyFont="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0" xfId="49" applyFont="1" applyFill="1"/>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11" fillId="0" borderId="10" xfId="2" applyFont="1" applyFill="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7" fillId="0" borderId="0" xfId="1" applyFont="1" applyFill="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66" fillId="0" borderId="0" xfId="1" applyFont="1" applyFill="1" applyAlignment="1">
      <alignment horizontal="center" vertical="center" wrapText="1"/>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8" borderId="10"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9" t="s">
        <v>634</v>
      </c>
      <c r="B5" s="269"/>
      <c r="C5" s="269"/>
      <c r="D5" s="165"/>
      <c r="E5" s="165"/>
      <c r="F5" s="165"/>
      <c r="G5" s="165"/>
      <c r="H5" s="165"/>
      <c r="I5" s="165"/>
      <c r="J5" s="165"/>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529</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567</v>
      </c>
      <c r="B12" s="275"/>
      <c r="C12" s="275"/>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76" t="s">
        <v>597</v>
      </c>
      <c r="B15" s="277"/>
      <c r="C15" s="277"/>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511</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85" t="s">
        <v>568</v>
      </c>
      <c r="D22" s="29"/>
      <c r="E22" s="29"/>
      <c r="F22" s="29"/>
      <c r="G22" s="29"/>
      <c r="H22" s="29"/>
      <c r="I22" s="28"/>
      <c r="J22" s="28"/>
      <c r="K22" s="28"/>
      <c r="L22" s="28"/>
      <c r="M22" s="28"/>
      <c r="N22" s="28"/>
      <c r="O22" s="28"/>
      <c r="P22" s="28"/>
      <c r="Q22" s="28"/>
      <c r="R22" s="28"/>
      <c r="S22" s="28"/>
      <c r="T22" s="27"/>
      <c r="U22" s="27"/>
      <c r="V22" s="27"/>
    </row>
    <row r="23" spans="1:22" s="3" customFormat="1" ht="47.25" x14ac:dyDescent="0.2">
      <c r="A23" s="24" t="s">
        <v>64</v>
      </c>
      <c r="B23" s="35" t="s">
        <v>65</v>
      </c>
      <c r="C23" s="36" t="s">
        <v>569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6"/>
      <c r="B24" s="267"/>
      <c r="C24" s="26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2" t="s">
        <v>458</v>
      </c>
      <c r="C25" s="186" t="s">
        <v>570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2" t="s">
        <v>76</v>
      </c>
      <c r="C26" s="186" t="s">
        <v>577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62" t="s">
        <v>75</v>
      </c>
      <c r="C27" s="186" t="s">
        <v>632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2" t="s">
        <v>459</v>
      </c>
      <c r="C28" s="186" t="s">
        <v>571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2" t="s">
        <v>460</v>
      </c>
      <c r="C29" s="186" t="s">
        <v>571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2" t="s">
        <v>461</v>
      </c>
      <c r="C30" s="186" t="s">
        <v>571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462</v>
      </c>
      <c r="C31" s="186" t="s">
        <v>571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463</v>
      </c>
      <c r="C32" s="186" t="s">
        <v>571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464</v>
      </c>
      <c r="C33" s="184" t="s">
        <v>572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480</v>
      </c>
      <c r="B34" s="39" t="s">
        <v>465</v>
      </c>
      <c r="C34" s="36" t="s">
        <v>571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468</v>
      </c>
      <c r="B35" s="39" t="s">
        <v>73</v>
      </c>
      <c r="C35" s="36" t="s">
        <v>571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481</v>
      </c>
      <c r="B36" s="39" t="s">
        <v>466</v>
      </c>
      <c r="C36" s="36" t="s">
        <v>571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469</v>
      </c>
      <c r="B37" s="39" t="s">
        <v>467</v>
      </c>
      <c r="C37" s="36"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482</v>
      </c>
      <c r="B38" s="39" t="s">
        <v>239</v>
      </c>
      <c r="C38" s="36" t="s">
        <v>571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6"/>
      <c r="B39" s="267"/>
      <c r="C39" s="268"/>
      <c r="D39" s="23"/>
      <c r="E39" s="23"/>
      <c r="F39" s="23"/>
      <c r="G39" s="23"/>
      <c r="H39" s="23"/>
      <c r="I39" s="23"/>
      <c r="J39" s="23"/>
      <c r="K39" s="23"/>
      <c r="L39" s="23"/>
      <c r="M39" s="23"/>
      <c r="N39" s="23"/>
      <c r="O39" s="23"/>
      <c r="P39" s="23"/>
      <c r="Q39" s="23"/>
      <c r="R39" s="23"/>
      <c r="S39" s="23"/>
      <c r="T39" s="23"/>
      <c r="U39" s="23"/>
      <c r="V39" s="23"/>
    </row>
    <row r="40" spans="1:22" ht="63" x14ac:dyDescent="0.25">
      <c r="A40" s="24" t="s">
        <v>470</v>
      </c>
      <c r="B40" s="39" t="s">
        <v>524</v>
      </c>
      <c r="C40" s="36" t="s">
        <v>617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483</v>
      </c>
      <c r="B41" s="39" t="s">
        <v>506</v>
      </c>
      <c r="C41" s="187" t="s">
        <v>573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471</v>
      </c>
      <c r="B42" s="39" t="s">
        <v>521</v>
      </c>
      <c r="C42" s="187" t="s">
        <v>573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486</v>
      </c>
      <c r="B43" s="39" t="s">
        <v>487</v>
      </c>
      <c r="C43" s="187" t="s">
        <v>573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472</v>
      </c>
      <c r="B44" s="39" t="s">
        <v>512</v>
      </c>
      <c r="C44" s="187" t="s">
        <v>573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507</v>
      </c>
      <c r="B45" s="39" t="s">
        <v>513</v>
      </c>
      <c r="C45" s="187" t="s">
        <v>573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473</v>
      </c>
      <c r="B46" s="39" t="s">
        <v>514</v>
      </c>
      <c r="C46" s="187" t="s">
        <v>573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6"/>
      <c r="B47" s="267"/>
      <c r="C47" s="26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508</v>
      </c>
      <c r="B48" s="39" t="s">
        <v>522</v>
      </c>
      <c r="C48" s="188">
        <v>105.871032004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474</v>
      </c>
      <c r="B49" s="39" t="s">
        <v>523</v>
      </c>
      <c r="C49" s="189">
        <v>87.930126269999988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abSelected="1"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M_TP3300.VL.0102</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6"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1" t="s">
        <v>485</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2" t="s">
        <v>477</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1" t="s">
        <v>397</v>
      </c>
      <c r="R20" s="42" t="s">
        <v>398</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478</v>
      </c>
      <c r="H22" s="46"/>
      <c r="I22" s="46"/>
      <c r="J22" s="46"/>
      <c r="K22" s="46"/>
      <c r="L22" s="46"/>
      <c r="M22" s="46"/>
      <c r="N22" s="46"/>
      <c r="O22" s="46"/>
      <c r="P22" s="46"/>
      <c r="Q22" s="37"/>
      <c r="R22" s="5"/>
      <c r="S22" s="15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5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55"/>
      <c r="T24" s="28"/>
      <c r="U24" s="28"/>
      <c r="V24" s="28"/>
      <c r="W24" s="28"/>
      <c r="X24" s="27"/>
      <c r="Y24" s="27"/>
      <c r="Z24" s="27"/>
      <c r="AA24" s="27"/>
      <c r="AB24" s="27"/>
    </row>
    <row r="25" spans="1:28" s="3" customFormat="1" ht="31.5" x14ac:dyDescent="0.2">
      <c r="A25" s="45"/>
      <c r="B25" s="46" t="s">
        <v>93</v>
      </c>
      <c r="C25" s="46"/>
      <c r="D25" s="46"/>
      <c r="E25" s="46" t="s">
        <v>92</v>
      </c>
      <c r="F25" s="46" t="s">
        <v>91</v>
      </c>
      <c r="G25" s="46" t="s">
        <v>479</v>
      </c>
      <c r="H25" s="30"/>
      <c r="I25" s="30"/>
      <c r="J25" s="30"/>
      <c r="K25" s="30"/>
      <c r="L25" s="30"/>
      <c r="M25" s="30"/>
      <c r="N25" s="30"/>
      <c r="O25" s="30"/>
      <c r="P25" s="30"/>
      <c r="Q25" s="30"/>
      <c r="R25" s="5"/>
      <c r="S25" s="15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5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5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5"/>
      <c r="T28" s="28"/>
      <c r="U28" s="28"/>
      <c r="V28" s="28"/>
      <c r="W28" s="28"/>
      <c r="X28" s="27"/>
      <c r="Y28" s="27"/>
      <c r="Z28" s="27"/>
      <c r="AA28" s="27"/>
      <c r="AB28" s="27"/>
    </row>
    <row r="29" spans="1:28" ht="20.25" customHeight="1" x14ac:dyDescent="0.25">
      <c r="A29" s="143"/>
      <c r="B29" s="46" t="s">
        <v>394</v>
      </c>
      <c r="C29" s="46"/>
      <c r="D29" s="46"/>
      <c r="E29" s="143" t="s">
        <v>395</v>
      </c>
      <c r="F29" s="143" t="s">
        <v>395</v>
      </c>
      <c r="G29" s="143" t="s">
        <v>395</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6" t="str">
        <f>'1. паспорт местоположение'!A12:C12</f>
        <v>M_TP3300.VL.0102</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6"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2" t="s">
        <v>490</v>
      </c>
      <c r="B19" s="272"/>
      <c r="C19" s="272"/>
      <c r="D19" s="272"/>
      <c r="E19" s="272"/>
      <c r="F19" s="272"/>
      <c r="G19" s="272"/>
      <c r="H19" s="272"/>
      <c r="I19" s="272"/>
      <c r="J19" s="272"/>
      <c r="K19" s="272"/>
      <c r="L19" s="272"/>
      <c r="M19" s="272"/>
      <c r="N19" s="272"/>
      <c r="O19" s="272"/>
      <c r="P19" s="272"/>
      <c r="Q19" s="272"/>
      <c r="R19" s="272"/>
      <c r="S19" s="272"/>
      <c r="T19" s="272"/>
    </row>
    <row r="20" spans="1:113"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4" t="s">
        <v>6</v>
      </c>
      <c r="B21" s="287" t="s">
        <v>230</v>
      </c>
      <c r="C21" s="288"/>
      <c r="D21" s="291" t="s">
        <v>131</v>
      </c>
      <c r="E21" s="287" t="s">
        <v>519</v>
      </c>
      <c r="F21" s="288"/>
      <c r="G21" s="287" t="s">
        <v>280</v>
      </c>
      <c r="H21" s="288"/>
      <c r="I21" s="287" t="s">
        <v>130</v>
      </c>
      <c r="J21" s="288"/>
      <c r="K21" s="291" t="s">
        <v>129</v>
      </c>
      <c r="L21" s="287" t="s">
        <v>128</v>
      </c>
      <c r="M21" s="288"/>
      <c r="N21" s="287" t="s">
        <v>515</v>
      </c>
      <c r="O21" s="288"/>
      <c r="P21" s="291" t="s">
        <v>127</v>
      </c>
      <c r="Q21" s="297" t="s">
        <v>126</v>
      </c>
      <c r="R21" s="298"/>
      <c r="S21" s="297" t="s">
        <v>125</v>
      </c>
      <c r="T21" s="299"/>
    </row>
    <row r="22" spans="1:113" ht="204.75" customHeight="1" x14ac:dyDescent="0.25">
      <c r="A22" s="295"/>
      <c r="B22" s="289"/>
      <c r="C22" s="290"/>
      <c r="D22" s="293"/>
      <c r="E22" s="289"/>
      <c r="F22" s="290"/>
      <c r="G22" s="289"/>
      <c r="H22" s="290"/>
      <c r="I22" s="289"/>
      <c r="J22" s="290"/>
      <c r="K22" s="292"/>
      <c r="L22" s="289"/>
      <c r="M22" s="290"/>
      <c r="N22" s="289"/>
      <c r="O22" s="290"/>
      <c r="P22" s="292"/>
      <c r="Q22" s="96" t="s">
        <v>124</v>
      </c>
      <c r="R22" s="96" t="s">
        <v>489</v>
      </c>
      <c r="S22" s="96" t="s">
        <v>123</v>
      </c>
      <c r="T22" s="96" t="s">
        <v>122</v>
      </c>
    </row>
    <row r="23" spans="1:113" ht="51.75" customHeight="1" x14ac:dyDescent="0.25">
      <c r="A23" s="296"/>
      <c r="B23" s="163" t="s">
        <v>120</v>
      </c>
      <c r="C23" s="163" t="s">
        <v>121</v>
      </c>
      <c r="D23" s="292"/>
      <c r="E23" s="163" t="s">
        <v>120</v>
      </c>
      <c r="F23" s="163" t="s">
        <v>121</v>
      </c>
      <c r="G23" s="163" t="s">
        <v>120</v>
      </c>
      <c r="H23" s="163" t="s">
        <v>121</v>
      </c>
      <c r="I23" s="163" t="s">
        <v>120</v>
      </c>
      <c r="J23" s="163" t="s">
        <v>121</v>
      </c>
      <c r="K23" s="163" t="s">
        <v>120</v>
      </c>
      <c r="L23" s="163" t="s">
        <v>120</v>
      </c>
      <c r="M23" s="163" t="s">
        <v>121</v>
      </c>
      <c r="N23" s="163" t="s">
        <v>120</v>
      </c>
      <c r="O23" s="163" t="s">
        <v>121</v>
      </c>
      <c r="P23" s="164" t="s">
        <v>120</v>
      </c>
      <c r="Q23" s="96" t="s">
        <v>120</v>
      </c>
      <c r="R23" s="96" t="s">
        <v>120</v>
      </c>
      <c r="S23" s="96" t="s">
        <v>120</v>
      </c>
      <c r="T23" s="96"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6"/>
      <c r="R25" s="60"/>
      <c r="S25" s="16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6" t="s">
        <v>525</v>
      </c>
      <c r="C29" s="286"/>
      <c r="D29" s="286"/>
      <c r="E29" s="286"/>
      <c r="F29" s="286"/>
      <c r="G29" s="286"/>
      <c r="H29" s="286"/>
      <c r="I29" s="286"/>
      <c r="J29" s="286"/>
      <c r="K29" s="286"/>
      <c r="L29" s="286"/>
      <c r="M29" s="286"/>
      <c r="N29" s="286"/>
      <c r="O29" s="286"/>
      <c r="P29" s="286"/>
      <c r="Q29" s="286"/>
      <c r="R29" s="28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6" t="str">
        <f>'1. паспорт местоположение'!A12:C12</f>
        <v>M_TP3300.VL.0102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6"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492</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15.75" customHeight="1" x14ac:dyDescent="0.25">
      <c r="A21" s="301" t="s">
        <v>6</v>
      </c>
      <c r="B21" s="304" t="s">
        <v>499</v>
      </c>
      <c r="C21" s="305"/>
      <c r="D21" s="304" t="s">
        <v>501</v>
      </c>
      <c r="E21" s="305"/>
      <c r="F21" s="297" t="s">
        <v>103</v>
      </c>
      <c r="G21" s="299"/>
      <c r="H21" s="299"/>
      <c r="I21" s="298"/>
      <c r="J21" s="301" t="s">
        <v>502</v>
      </c>
      <c r="K21" s="304" t="s">
        <v>503</v>
      </c>
      <c r="L21" s="305"/>
      <c r="M21" s="304" t="s">
        <v>504</v>
      </c>
      <c r="N21" s="305"/>
      <c r="O21" s="304" t="s">
        <v>491</v>
      </c>
      <c r="P21" s="305"/>
      <c r="Q21" s="304" t="s">
        <v>136</v>
      </c>
      <c r="R21" s="305"/>
      <c r="S21" s="301" t="s">
        <v>135</v>
      </c>
      <c r="T21" s="301" t="s">
        <v>505</v>
      </c>
      <c r="U21" s="301" t="s">
        <v>500</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96" t="s">
        <v>124</v>
      </c>
      <c r="Y22" s="96" t="s">
        <v>489</v>
      </c>
      <c r="Z22" s="96" t="s">
        <v>123</v>
      </c>
      <c r="AA22" s="96" t="s">
        <v>122</v>
      </c>
    </row>
    <row r="23" spans="1:27" ht="60" customHeight="1" x14ac:dyDescent="0.25">
      <c r="A23" s="303"/>
      <c r="B23" s="161" t="s">
        <v>120</v>
      </c>
      <c r="C23" s="161"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128"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2024 год</v>
      </c>
      <c r="B5" s="279"/>
      <c r="C5" s="279"/>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M_TP3300.VL.0102</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5.75" x14ac:dyDescent="0.2">
      <c r="A15" s="276"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1" t="s">
        <v>484</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51" customHeight="1" x14ac:dyDescent="0.2">
      <c r="A22" s="24" t="s">
        <v>66</v>
      </c>
      <c r="B22" s="30" t="s">
        <v>497</v>
      </c>
      <c r="C22" s="193" t="s">
        <v>616</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186" t="s">
        <v>615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517</v>
      </c>
      <c r="C24" s="186" t="s">
        <v>615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518</v>
      </c>
      <c r="C25" s="186" t="s">
        <v>633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574</v>
      </c>
      <c r="D26" s="23"/>
      <c r="E26" s="23"/>
      <c r="F26" s="23"/>
      <c r="G26" s="23"/>
      <c r="H26" s="23"/>
      <c r="I26" s="23"/>
      <c r="J26" s="23"/>
      <c r="K26" s="23"/>
      <c r="L26" s="23"/>
      <c r="M26" s="23"/>
      <c r="N26" s="23"/>
      <c r="O26" s="23"/>
      <c r="P26" s="23"/>
      <c r="Q26" s="23"/>
      <c r="R26" s="23"/>
      <c r="S26" s="23"/>
      <c r="T26" s="23"/>
      <c r="U26" s="23"/>
    </row>
    <row r="27" spans="1:21" ht="257.25" customHeight="1" x14ac:dyDescent="0.25">
      <c r="A27" s="24" t="s">
        <v>59</v>
      </c>
      <c r="B27" s="26" t="s">
        <v>498</v>
      </c>
      <c r="C27" s="193" t="s">
        <v>619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58"/>
      <c r="AB6" s="158"/>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58"/>
      <c r="AB7" s="158"/>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59"/>
      <c r="AB8" s="159"/>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60"/>
      <c r="AB9" s="160"/>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58"/>
      <c r="AB10" s="158"/>
    </row>
    <row r="11" spans="1:28" ht="15.75" x14ac:dyDescent="0.25">
      <c r="A11" s="276" t="str">
        <f>'1. паспорт местоположение'!A12:C12</f>
        <v>M_TP3300.VL.0102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59"/>
      <c r="AB11" s="159"/>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60"/>
      <c r="AB12" s="160"/>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6"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59"/>
      <c r="AB14" s="159"/>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60"/>
      <c r="AB15" s="160"/>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69"/>
      <c r="AB16" s="169"/>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69"/>
      <c r="AB17" s="169"/>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69"/>
      <c r="AB18" s="169"/>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69"/>
      <c r="AB19" s="169"/>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70"/>
      <c r="AB20" s="170"/>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70"/>
      <c r="AB21" s="170"/>
    </row>
    <row r="22" spans="1:28" x14ac:dyDescent="0.25">
      <c r="A22" s="309" t="s">
        <v>516</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71"/>
      <c r="AB22" s="171"/>
    </row>
    <row r="23" spans="1:28" ht="32.25" customHeight="1" x14ac:dyDescent="0.25">
      <c r="A23" s="311" t="s">
        <v>392</v>
      </c>
      <c r="B23" s="312"/>
      <c r="C23" s="312"/>
      <c r="D23" s="312"/>
      <c r="E23" s="312"/>
      <c r="F23" s="312"/>
      <c r="G23" s="312"/>
      <c r="H23" s="312"/>
      <c r="I23" s="312"/>
      <c r="J23" s="312"/>
      <c r="K23" s="312"/>
      <c r="L23" s="313"/>
      <c r="M23" s="310" t="s">
        <v>393</v>
      </c>
      <c r="N23" s="310"/>
      <c r="O23" s="310"/>
      <c r="P23" s="310"/>
      <c r="Q23" s="310"/>
      <c r="R23" s="310"/>
      <c r="S23" s="310"/>
      <c r="T23" s="310"/>
      <c r="U23" s="310"/>
      <c r="V23" s="310"/>
      <c r="W23" s="310"/>
      <c r="X23" s="310"/>
      <c r="Y23" s="310"/>
      <c r="Z23" s="310"/>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527</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72">
        <v>11</v>
      </c>
      <c r="L25" s="94">
        <v>12</v>
      </c>
      <c r="M25" s="172">
        <v>13</v>
      </c>
      <c r="N25" s="94">
        <v>14</v>
      </c>
      <c r="O25" s="172">
        <v>15</v>
      </c>
      <c r="P25" s="94">
        <v>16</v>
      </c>
      <c r="Q25" s="172">
        <v>17</v>
      </c>
      <c r="R25" s="94">
        <v>18</v>
      </c>
      <c r="S25" s="172">
        <v>19</v>
      </c>
      <c r="T25" s="94">
        <v>20</v>
      </c>
      <c r="U25" s="172">
        <v>21</v>
      </c>
      <c r="V25" s="94">
        <v>22</v>
      </c>
      <c r="W25" s="172">
        <v>23</v>
      </c>
      <c r="X25" s="94">
        <v>24</v>
      </c>
      <c r="Y25" s="172">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M_TP3300.VL.0102</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6"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5" t="s">
        <v>493</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6" t="s">
        <v>87</v>
      </c>
      <c r="F19" s="317"/>
      <c r="G19" s="317"/>
      <c r="H19" s="317"/>
      <c r="I19" s="318"/>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M_TP3300.VL.0102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6"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494</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84" t="s">
        <v>366</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12"/>
      <c r="AN24" s="112"/>
      <c r="AO24" s="140"/>
      <c r="AP24" s="140"/>
      <c r="AQ24" s="140"/>
      <c r="AR24" s="140"/>
      <c r="AS24" s="118"/>
    </row>
    <row r="25" spans="1:45" ht="12.75" customHeight="1" x14ac:dyDescent="0.25">
      <c r="A25" s="364" t="s">
        <v>365</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13"/>
      <c r="AN25" s="385" t="s">
        <v>364</v>
      </c>
      <c r="AO25" s="385"/>
      <c r="AP25" s="385"/>
      <c r="AQ25" s="383"/>
      <c r="AR25" s="383"/>
      <c r="AS25" s="118"/>
    </row>
    <row r="26" spans="1:45" ht="17.25" customHeight="1" x14ac:dyDescent="0.25">
      <c r="A26" s="330" t="s">
        <v>363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3"/>
      <c r="AN26" s="374" t="s">
        <v>362</v>
      </c>
      <c r="AO26" s="375"/>
      <c r="AP26" s="376"/>
      <c r="AQ26" s="366"/>
      <c r="AR26" s="367"/>
      <c r="AS26" s="118"/>
    </row>
    <row r="27" spans="1:45" ht="17.25" customHeight="1" x14ac:dyDescent="0.25">
      <c r="A27" s="330" t="s">
        <v>361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3"/>
      <c r="AN27" s="374" t="s">
        <v>360</v>
      </c>
      <c r="AO27" s="375"/>
      <c r="AP27" s="376"/>
      <c r="AQ27" s="366"/>
      <c r="AR27" s="367"/>
      <c r="AS27" s="118"/>
    </row>
    <row r="28" spans="1:45" ht="27.75" customHeight="1" thickBot="1" x14ac:dyDescent="0.3">
      <c r="A28" s="377" t="s">
        <v>359</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13"/>
      <c r="AN28" s="380" t="s">
        <v>358</v>
      </c>
      <c r="AO28" s="381"/>
      <c r="AP28" s="382"/>
      <c r="AQ28" s="366"/>
      <c r="AR28" s="367"/>
      <c r="AS28" s="118"/>
    </row>
    <row r="29" spans="1:45" ht="17.25" customHeight="1" x14ac:dyDescent="0.25">
      <c r="A29" s="368" t="s">
        <v>357</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13"/>
      <c r="AN29" s="371"/>
      <c r="AO29" s="372"/>
      <c r="AP29" s="372"/>
      <c r="AQ29" s="366"/>
      <c r="AR29" s="373"/>
      <c r="AS29" s="118"/>
    </row>
    <row r="30" spans="1:45" ht="17.25" customHeight="1" x14ac:dyDescent="0.25">
      <c r="A30" s="330" t="s">
        <v>356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3"/>
      <c r="AS30" s="118"/>
    </row>
    <row r="31" spans="1:45" ht="17.25" customHeight="1" x14ac:dyDescent="0.25">
      <c r="A31" s="330" t="s">
        <v>355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3"/>
      <c r="AN31" s="113"/>
      <c r="AO31" s="139"/>
      <c r="AP31" s="139"/>
      <c r="AQ31" s="139"/>
      <c r="AR31" s="139"/>
      <c r="AS31" s="118"/>
    </row>
    <row r="32" spans="1:45" ht="17.25" customHeight="1" x14ac:dyDescent="0.25">
      <c r="A32" s="330" t="s">
        <v>330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3"/>
      <c r="AN32" s="113"/>
      <c r="AO32" s="113"/>
      <c r="AP32" s="113"/>
      <c r="AQ32" s="113"/>
      <c r="AR32" s="113"/>
      <c r="AS32" s="118"/>
    </row>
    <row r="33" spans="1:45" ht="17.25" customHeight="1" x14ac:dyDescent="0.25">
      <c r="A33" s="330" t="s">
        <v>354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13"/>
      <c r="AN33" s="113"/>
      <c r="AO33" s="113"/>
      <c r="AP33" s="113"/>
      <c r="AQ33" s="113"/>
      <c r="AR33" s="113"/>
      <c r="AS33" s="118"/>
    </row>
    <row r="34" spans="1:45" ht="17.25" customHeight="1" x14ac:dyDescent="0.25">
      <c r="A34" s="330" t="s">
        <v>353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3"/>
      <c r="AN34" s="113"/>
      <c r="AO34" s="113"/>
      <c r="AP34" s="113"/>
      <c r="AQ34" s="113"/>
      <c r="AR34" s="113"/>
      <c r="AS34" s="118"/>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3"/>
      <c r="AN35" s="113"/>
      <c r="AO35" s="113"/>
      <c r="AP35" s="113"/>
      <c r="AQ35" s="113"/>
      <c r="AR35" s="113"/>
      <c r="AS35" s="118"/>
    </row>
    <row r="36" spans="1:45" ht="17.25" customHeight="1" thickBot="1" x14ac:dyDescent="0.3">
      <c r="A36" s="348" t="s">
        <v>318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13"/>
      <c r="AN36" s="113"/>
      <c r="AO36" s="113"/>
      <c r="AP36" s="113"/>
      <c r="AQ36" s="113"/>
      <c r="AR36" s="113"/>
      <c r="AS36" s="118"/>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13"/>
      <c r="AN37" s="113"/>
      <c r="AO37" s="113"/>
      <c r="AP37" s="113"/>
      <c r="AQ37" s="113"/>
      <c r="AR37" s="113"/>
      <c r="AS37" s="118"/>
    </row>
    <row r="38" spans="1:45" ht="17.25" customHeight="1" x14ac:dyDescent="0.25">
      <c r="A38" s="330" t="s">
        <v>352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3"/>
      <c r="AN38" s="113"/>
      <c r="AO38" s="113"/>
      <c r="AP38" s="113"/>
      <c r="AQ38" s="113"/>
      <c r="AR38" s="113"/>
      <c r="AS38" s="118"/>
    </row>
    <row r="39" spans="1:45" ht="17.25" customHeight="1" thickBot="1" x14ac:dyDescent="0.3">
      <c r="A39" s="348" t="s">
        <v>351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13"/>
      <c r="AN39" s="113"/>
      <c r="AO39" s="113"/>
      <c r="AP39" s="113"/>
      <c r="AQ39" s="113"/>
      <c r="AR39" s="113"/>
      <c r="AS39" s="118"/>
    </row>
    <row r="40" spans="1:45" ht="17.25" customHeight="1" x14ac:dyDescent="0.25">
      <c r="A40" s="364" t="s">
        <v>350</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13"/>
      <c r="AN40" s="113"/>
      <c r="AO40" s="113"/>
      <c r="AP40" s="113"/>
      <c r="AQ40" s="113"/>
      <c r="AR40" s="113"/>
      <c r="AS40" s="118"/>
    </row>
    <row r="41" spans="1:45" ht="17.25" customHeight="1" x14ac:dyDescent="0.25">
      <c r="A41" s="330" t="s">
        <v>349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3"/>
      <c r="AN41" s="113"/>
      <c r="AO41" s="113"/>
      <c r="AP41" s="113"/>
      <c r="AQ41" s="113"/>
      <c r="AR41" s="113"/>
      <c r="AS41" s="118"/>
    </row>
    <row r="42" spans="1:45" ht="17.25" customHeight="1" x14ac:dyDescent="0.25">
      <c r="A42" s="330" t="s">
        <v>348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3"/>
      <c r="AN42" s="113"/>
      <c r="AO42" s="113"/>
      <c r="AP42" s="113"/>
      <c r="AQ42" s="113"/>
      <c r="AR42" s="113"/>
      <c r="AS42" s="118"/>
    </row>
    <row r="43" spans="1:45" ht="17.25" customHeight="1" x14ac:dyDescent="0.25">
      <c r="A43" s="330" t="s">
        <v>347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3"/>
      <c r="AN43" s="113"/>
      <c r="AO43" s="113"/>
      <c r="AP43" s="113"/>
      <c r="AQ43" s="113"/>
      <c r="AR43" s="113"/>
      <c r="AS43" s="118"/>
    </row>
    <row r="44" spans="1:45" ht="17.25" customHeight="1" x14ac:dyDescent="0.25">
      <c r="A44" s="330" t="s">
        <v>346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3"/>
      <c r="AN44" s="113"/>
      <c r="AO44" s="113"/>
      <c r="AP44" s="113"/>
      <c r="AQ44" s="113"/>
      <c r="AR44" s="113"/>
      <c r="AS44" s="118"/>
    </row>
    <row r="45" spans="1:45" ht="17.25" customHeight="1" x14ac:dyDescent="0.25">
      <c r="A45" s="330" t="s">
        <v>345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3"/>
      <c r="AN45" s="113"/>
      <c r="AO45" s="113"/>
      <c r="AP45" s="113"/>
      <c r="AQ45" s="113"/>
      <c r="AR45" s="113"/>
      <c r="AS45" s="118"/>
    </row>
    <row r="46" spans="1:45" ht="17.25" customHeight="1" thickBot="1" x14ac:dyDescent="0.3">
      <c r="A46" s="357" t="s">
        <v>344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3"/>
      <c r="AN46" s="113"/>
      <c r="AO46" s="113"/>
      <c r="AP46" s="113"/>
      <c r="AQ46" s="113"/>
      <c r="AR46" s="113"/>
      <c r="AS46" s="118"/>
    </row>
    <row r="47" spans="1:45" ht="24" customHeight="1" x14ac:dyDescent="0.25">
      <c r="A47" s="360" t="s">
        <v>343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324</v>
      </c>
      <c r="AN47" s="347"/>
      <c r="AO47" s="126" t="s">
        <v>323</v>
      </c>
      <c r="AP47" s="126" t="s">
        <v>322</v>
      </c>
      <c r="AQ47" s="118"/>
    </row>
    <row r="48" spans="1:45" ht="12" customHeight="1" x14ac:dyDescent="0.25">
      <c r="A48" s="330" t="s">
        <v>342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0"/>
      <c r="AP48" s="130"/>
      <c r="AQ48" s="118"/>
    </row>
    <row r="49" spans="1:43" ht="12" customHeight="1" x14ac:dyDescent="0.25">
      <c r="A49" s="330" t="s">
        <v>341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0"/>
      <c r="AP49" s="130"/>
      <c r="AQ49" s="118"/>
    </row>
    <row r="50" spans="1:43" ht="12" customHeight="1" thickBot="1" x14ac:dyDescent="0.3">
      <c r="A50" s="348" t="s">
        <v>340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45" t="s">
        <v>339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324</v>
      </c>
      <c r="AN52" s="347"/>
      <c r="AO52" s="126" t="s">
        <v>323</v>
      </c>
      <c r="AP52" s="126" t="s">
        <v>322</v>
      </c>
      <c r="AQ52" s="118"/>
    </row>
    <row r="53" spans="1:43" ht="11.25" customHeight="1" x14ac:dyDescent="0.25">
      <c r="A53" s="354" t="s">
        <v>338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4"/>
      <c r="AP53" s="134"/>
      <c r="AQ53" s="118"/>
    </row>
    <row r="54" spans="1:43" ht="12" customHeight="1" x14ac:dyDescent="0.25">
      <c r="A54" s="330" t="s">
        <v>337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0"/>
      <c r="AP54" s="130"/>
      <c r="AQ54" s="118"/>
    </row>
    <row r="55" spans="1:43" ht="12" customHeight="1" x14ac:dyDescent="0.25">
      <c r="A55" s="330" t="s">
        <v>336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0"/>
      <c r="AP55" s="130"/>
      <c r="AQ55" s="118"/>
    </row>
    <row r="56" spans="1:43" ht="12" customHeight="1" thickBot="1" x14ac:dyDescent="0.3">
      <c r="A56" s="348" t="s">
        <v>335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45" t="s">
        <v>334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324</v>
      </c>
      <c r="AN58" s="347"/>
      <c r="AO58" s="126" t="s">
        <v>323</v>
      </c>
      <c r="AP58" s="126" t="s">
        <v>322</v>
      </c>
      <c r="AQ58" s="118"/>
    </row>
    <row r="59" spans="1:43" ht="12.75" customHeight="1" x14ac:dyDescent="0.25">
      <c r="A59" s="351" t="s">
        <v>333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2"/>
      <c r="AP59" s="132"/>
      <c r="AQ59" s="124"/>
    </row>
    <row r="60" spans="1:43" ht="12" customHeight="1" x14ac:dyDescent="0.25">
      <c r="A60" s="330" t="s">
        <v>332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0"/>
      <c r="AP60" s="130"/>
      <c r="AQ60" s="118"/>
    </row>
    <row r="61" spans="1:43" ht="12" customHeight="1" x14ac:dyDescent="0.25">
      <c r="A61" s="330" t="s">
        <v>331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0"/>
      <c r="AP61" s="130"/>
      <c r="AQ61" s="118"/>
    </row>
    <row r="62" spans="1:43" ht="12" customHeight="1" x14ac:dyDescent="0.25">
      <c r="A62" s="330" t="s">
        <v>330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0"/>
      <c r="AP62" s="130"/>
      <c r="AQ62" s="118"/>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0"/>
      <c r="AP63" s="130"/>
      <c r="AQ63" s="118"/>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0"/>
      <c r="AP64" s="130"/>
      <c r="AQ64" s="118"/>
    </row>
    <row r="65" spans="1:43" ht="12" customHeight="1" x14ac:dyDescent="0.25">
      <c r="A65" s="330" t="s">
        <v>329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0"/>
      <c r="AP65" s="130"/>
      <c r="AQ65" s="118"/>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1"/>
      <c r="AP66" s="131"/>
      <c r="AQ66" s="124"/>
    </row>
    <row r="67" spans="1:43" ht="11.25" customHeight="1" x14ac:dyDescent="0.25">
      <c r="A67" s="330" t="s">
        <v>320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0"/>
      <c r="AP67" s="130"/>
      <c r="AQ67" s="118"/>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1"/>
      <c r="AP68" s="131"/>
      <c r="AQ68" s="124"/>
    </row>
    <row r="69" spans="1:43" ht="12" customHeight="1" x14ac:dyDescent="0.25">
      <c r="A69" s="330" t="s">
        <v>319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0"/>
      <c r="AP69" s="130"/>
      <c r="AQ69" s="118"/>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31"/>
      <c r="AP70" s="131"/>
      <c r="AQ70" s="124"/>
    </row>
    <row r="71" spans="1:43" ht="12" customHeight="1" x14ac:dyDescent="0.25">
      <c r="A71" s="330" t="s">
        <v>318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0"/>
      <c r="AP71" s="130"/>
      <c r="AQ71" s="118"/>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45" t="s">
        <v>325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324</v>
      </c>
      <c r="AN74" s="347"/>
      <c r="AO74" s="126" t="s">
        <v>323</v>
      </c>
      <c r="AP74" s="126" t="s">
        <v>322</v>
      </c>
      <c r="AQ74" s="118"/>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22"/>
      <c r="AP75" s="122"/>
      <c r="AQ75" s="124"/>
    </row>
    <row r="76" spans="1:43" ht="12" customHeight="1" x14ac:dyDescent="0.25">
      <c r="A76" s="330" t="s">
        <v>320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5"/>
      <c r="AP76" s="125"/>
      <c r="AQ76" s="118"/>
    </row>
    <row r="77" spans="1:43" ht="12" customHeight="1" x14ac:dyDescent="0.25">
      <c r="A77" s="330" t="s">
        <v>319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5"/>
      <c r="AP77" s="125"/>
      <c r="AQ77" s="118"/>
    </row>
    <row r="78" spans="1:43" ht="12" customHeight="1" x14ac:dyDescent="0.25">
      <c r="A78" s="330" t="s">
        <v>318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5"/>
      <c r="AP78" s="125"/>
      <c r="AQ78" s="118"/>
    </row>
    <row r="79" spans="1:43" ht="12" customHeight="1" x14ac:dyDescent="0.25">
      <c r="A79" s="330" t="s">
        <v>317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5"/>
      <c r="AP79" s="125"/>
      <c r="AQ79" s="118"/>
    </row>
    <row r="80" spans="1:43" ht="12" customHeight="1" x14ac:dyDescent="0.25">
      <c r="A80" s="330" t="s">
        <v>316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5"/>
      <c r="AP80" s="125"/>
      <c r="AQ80" s="118"/>
    </row>
    <row r="81" spans="1:45" ht="12.75" customHeight="1" x14ac:dyDescent="0.25">
      <c r="A81" s="330" t="s">
        <v>315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5"/>
      <c r="AP81" s="125"/>
      <c r="AQ81" s="118"/>
    </row>
    <row r="82" spans="1:45" ht="12.75" customHeight="1" x14ac:dyDescent="0.25">
      <c r="A82" s="330" t="s">
        <v>314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5"/>
      <c r="AP82" s="125"/>
      <c r="AQ82" s="118"/>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22"/>
      <c r="AP83" s="122"/>
      <c r="AQ83" s="124"/>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22"/>
      <c r="AP84" s="122"/>
      <c r="AQ84" s="124"/>
    </row>
    <row r="85" spans="1:45" ht="12" customHeight="1" x14ac:dyDescent="0.25">
      <c r="A85" s="330" t="s">
        <v>311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5"/>
      <c r="AP85" s="125"/>
      <c r="AQ85" s="112"/>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22"/>
      <c r="AP86" s="122"/>
      <c r="AQ86" s="124"/>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22"/>
      <c r="AP87" s="122"/>
      <c r="AQ87" s="124"/>
    </row>
    <row r="88" spans="1:45" ht="14.25" customHeight="1" x14ac:dyDescent="0.25">
      <c r="A88" s="323" t="s">
        <v>308</v>
      </c>
      <c r="B88" s="324"/>
      <c r="C88" s="324"/>
      <c r="D88" s="325"/>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26"/>
      <c r="AL88" s="327"/>
      <c r="AM88" s="328"/>
      <c r="AN88" s="329"/>
      <c r="AO88" s="122"/>
      <c r="AP88" s="122"/>
      <c r="AQ88" s="124"/>
    </row>
    <row r="89" spans="1:45" x14ac:dyDescent="0.25">
      <c r="A89" s="323" t="s">
        <v>307</v>
      </c>
      <c r="B89" s="324"/>
      <c r="C89" s="324"/>
      <c r="D89" s="325"/>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26"/>
      <c r="AL89" s="327"/>
      <c r="AM89" s="328"/>
      <c r="AN89" s="329"/>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19"/>
      <c r="AL90" s="320"/>
      <c r="AM90" s="321"/>
      <c r="AN90" s="322"/>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3" zoomScaleSheetLayoutView="100" workbookViewId="0">
      <selection activeCell="J41" sqref="J41"/>
    </sheetView>
  </sheetViews>
  <sheetFormatPr defaultRowHeight="15.75" x14ac:dyDescent="0.25"/>
  <cols>
    <col min="1" max="1" width="9.140625" style="64"/>
    <col min="2" max="2" width="37.7109375" style="64" customWidth="1"/>
    <col min="3" max="4" width="14.7109375" style="64" customWidth="1"/>
    <col min="5" max="6" width="14.7109375" style="64" hidden="1" customWidth="1"/>
    <col min="7" max="8" width="14.710937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M_TP3300.VL.0102</v>
      </c>
      <c r="B12" s="276"/>
      <c r="C12" s="276"/>
      <c r="D12" s="276"/>
      <c r="E12" s="276"/>
      <c r="F12" s="276"/>
      <c r="G12" s="276"/>
      <c r="H12" s="276"/>
      <c r="I12" s="276"/>
      <c r="J12" s="276"/>
      <c r="K12" s="276"/>
      <c r="L12" s="276"/>
    </row>
    <row r="13" spans="1:44" x14ac:dyDescent="0.25">
      <c r="A13" s="270" t="s">
        <v>8</v>
      </c>
      <c r="B13" s="270"/>
      <c r="C13" s="270"/>
      <c r="D13" s="270"/>
      <c r="E13" s="270"/>
      <c r="F13" s="270"/>
      <c r="G13" s="270"/>
      <c r="H13" s="270"/>
      <c r="I13" s="270"/>
      <c r="J13" s="270"/>
      <c r="K13" s="270"/>
      <c r="L13" s="270"/>
    </row>
    <row r="14" spans="1:44" ht="18.75" x14ac:dyDescent="0.25">
      <c r="A14" s="283"/>
      <c r="B14" s="283"/>
      <c r="C14" s="283"/>
      <c r="D14" s="283"/>
      <c r="E14" s="283"/>
      <c r="F14" s="283"/>
      <c r="G14" s="283"/>
      <c r="H14" s="283"/>
      <c r="I14" s="283"/>
      <c r="J14" s="283"/>
      <c r="K14" s="283"/>
      <c r="L14" s="283"/>
    </row>
    <row r="15" spans="1:44" x14ac:dyDescent="0.25">
      <c r="A15" s="276"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76"/>
      <c r="C15" s="276"/>
      <c r="D15" s="276"/>
      <c r="E15" s="276"/>
      <c r="F15" s="276"/>
      <c r="G15" s="276"/>
      <c r="H15" s="276"/>
      <c r="I15" s="276"/>
      <c r="J15" s="276"/>
      <c r="K15" s="276"/>
      <c r="L15" s="276"/>
    </row>
    <row r="16" spans="1:44" x14ac:dyDescent="0.25">
      <c r="A16" s="270" t="s">
        <v>7</v>
      </c>
      <c r="B16" s="270"/>
      <c r="C16" s="270"/>
      <c r="D16" s="270"/>
      <c r="E16" s="270"/>
      <c r="F16" s="270"/>
      <c r="G16" s="270"/>
      <c r="H16" s="270"/>
      <c r="I16" s="270"/>
      <c r="J16" s="270"/>
      <c r="K16" s="270"/>
      <c r="L16" s="270"/>
    </row>
    <row r="17" spans="1:12" ht="15.75" customHeight="1" x14ac:dyDescent="0.25">
      <c r="L17" s="84"/>
    </row>
    <row r="18" spans="1:12" x14ac:dyDescent="0.25">
      <c r="K18" s="83"/>
    </row>
    <row r="19" spans="1:12" ht="15.75" customHeight="1" x14ac:dyDescent="0.25">
      <c r="A19" s="399" t="s">
        <v>495</v>
      </c>
      <c r="B19" s="399"/>
      <c r="C19" s="399"/>
      <c r="D19" s="399"/>
      <c r="E19" s="399"/>
      <c r="F19" s="399"/>
      <c r="G19" s="399"/>
      <c r="H19" s="399"/>
      <c r="I19" s="399"/>
      <c r="J19" s="399"/>
      <c r="K19" s="399"/>
      <c r="L19" s="399"/>
    </row>
    <row r="20" spans="1:12" x14ac:dyDescent="0.25">
      <c r="A20" s="65"/>
      <c r="B20" s="65"/>
      <c r="C20" s="82"/>
      <c r="D20" s="82"/>
      <c r="E20" s="82"/>
      <c r="F20" s="82"/>
      <c r="G20" s="82"/>
      <c r="H20" s="82"/>
      <c r="I20" s="82"/>
      <c r="J20" s="82"/>
      <c r="K20" s="82"/>
      <c r="L20" s="82"/>
    </row>
    <row r="21" spans="1:12" ht="28.5" customHeight="1" x14ac:dyDescent="0.25">
      <c r="A21" s="389" t="s">
        <v>229</v>
      </c>
      <c r="B21" s="389" t="s">
        <v>228</v>
      </c>
      <c r="C21" s="395" t="s">
        <v>425</v>
      </c>
      <c r="D21" s="395"/>
      <c r="E21" s="395"/>
      <c r="F21" s="395"/>
      <c r="G21" s="395"/>
      <c r="H21" s="395"/>
      <c r="I21" s="390" t="s">
        <v>227</v>
      </c>
      <c r="J21" s="392" t="s">
        <v>427</v>
      </c>
      <c r="K21" s="389" t="s">
        <v>226</v>
      </c>
      <c r="L21" s="391" t="s">
        <v>426</v>
      </c>
    </row>
    <row r="22" spans="1:12" ht="58.5" customHeight="1" x14ac:dyDescent="0.25">
      <c r="A22" s="389"/>
      <c r="B22" s="389"/>
      <c r="C22" s="396" t="s">
        <v>3</v>
      </c>
      <c r="D22" s="396"/>
      <c r="E22" s="149"/>
      <c r="F22" s="150"/>
      <c r="G22" s="397" t="s">
        <v>2</v>
      </c>
      <c r="H22" s="398"/>
      <c r="I22" s="390"/>
      <c r="J22" s="393"/>
      <c r="K22" s="389"/>
      <c r="L22" s="391"/>
    </row>
    <row r="23" spans="1:12" ht="31.5" x14ac:dyDescent="0.25">
      <c r="A23" s="389"/>
      <c r="B23" s="389"/>
      <c r="C23" s="81" t="s">
        <v>225</v>
      </c>
      <c r="D23" s="81" t="s">
        <v>224</v>
      </c>
      <c r="E23" s="81" t="s">
        <v>225</v>
      </c>
      <c r="F23" s="81" t="s">
        <v>224</v>
      </c>
      <c r="G23" s="81" t="s">
        <v>225</v>
      </c>
      <c r="H23" s="81" t="s">
        <v>224</v>
      </c>
      <c r="I23" s="390"/>
      <c r="J23" s="394"/>
      <c r="K23" s="389"/>
      <c r="L23" s="391"/>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3">
        <v>1</v>
      </c>
      <c r="B25" s="74" t="s">
        <v>223</v>
      </c>
      <c r="C25" s="79"/>
      <c r="D25" s="79"/>
      <c r="E25" s="79"/>
      <c r="F25" s="79"/>
      <c r="G25" s="79"/>
      <c r="H25" s="79"/>
      <c r="I25" s="79"/>
      <c r="J25" s="79"/>
      <c r="K25" s="71"/>
      <c r="L25" s="92"/>
    </row>
    <row r="26" spans="1:12" ht="21.75" customHeight="1" x14ac:dyDescent="0.25">
      <c r="A26" s="73" t="s">
        <v>222</v>
      </c>
      <c r="B26" s="80" t="s">
        <v>432</v>
      </c>
      <c r="C26" s="224" t="s">
        <v>571</v>
      </c>
      <c r="D26" s="224"/>
      <c r="E26" s="79"/>
      <c r="F26" s="79"/>
      <c r="G26" s="224" t="s">
        <v>571</v>
      </c>
      <c r="H26" s="224"/>
      <c r="I26" s="79"/>
      <c r="J26" s="79"/>
      <c r="K26" s="71"/>
      <c r="L26" s="71"/>
    </row>
    <row r="27" spans="1:12" s="66" customFormat="1" ht="39" customHeight="1" x14ac:dyDescent="0.25">
      <c r="A27" s="73" t="s">
        <v>221</v>
      </c>
      <c r="B27" s="80" t="s">
        <v>434</v>
      </c>
      <c r="C27" s="224" t="s">
        <v>571</v>
      </c>
      <c r="D27" s="224"/>
      <c r="E27" s="79"/>
      <c r="F27" s="79"/>
      <c r="G27" s="224" t="s">
        <v>571</v>
      </c>
      <c r="H27" s="224"/>
      <c r="I27" s="79"/>
      <c r="J27" s="79"/>
      <c r="K27" s="71"/>
      <c r="L27" s="71"/>
    </row>
    <row r="28" spans="1:12" s="66" customFormat="1" ht="70.5" customHeight="1" x14ac:dyDescent="0.25">
      <c r="A28" s="73" t="s">
        <v>433</v>
      </c>
      <c r="B28" s="80" t="s">
        <v>438</v>
      </c>
      <c r="C28" s="224" t="s">
        <v>571</v>
      </c>
      <c r="D28" s="224"/>
      <c r="E28" s="79"/>
      <c r="F28" s="79"/>
      <c r="G28" s="224" t="s">
        <v>571</v>
      </c>
      <c r="H28" s="224"/>
      <c r="I28" s="79"/>
      <c r="J28" s="79"/>
      <c r="K28" s="71"/>
      <c r="L28" s="71"/>
    </row>
    <row r="29" spans="1:12" s="66" customFormat="1" ht="54" customHeight="1" x14ac:dyDescent="0.25">
      <c r="A29" s="73" t="s">
        <v>220</v>
      </c>
      <c r="B29" s="80" t="s">
        <v>437</v>
      </c>
      <c r="C29" s="224" t="s">
        <v>571</v>
      </c>
      <c r="D29" s="224"/>
      <c r="E29" s="79"/>
      <c r="F29" s="79"/>
      <c r="G29" s="224" t="s">
        <v>571</v>
      </c>
      <c r="H29" s="224"/>
      <c r="I29" s="79"/>
      <c r="J29" s="79"/>
      <c r="K29" s="71"/>
      <c r="L29" s="71"/>
    </row>
    <row r="30" spans="1:12" s="66" customFormat="1" ht="62.25" customHeight="1" x14ac:dyDescent="0.25">
      <c r="A30" s="73" t="s">
        <v>219</v>
      </c>
      <c r="B30" s="80" t="s">
        <v>439</v>
      </c>
      <c r="C30" s="224" t="s">
        <v>571</v>
      </c>
      <c r="D30" s="225"/>
      <c r="E30" s="79"/>
      <c r="F30" s="79"/>
      <c r="G30" s="224" t="s">
        <v>571</v>
      </c>
      <c r="H30" s="225"/>
      <c r="I30" s="79"/>
      <c r="J30" s="79"/>
      <c r="K30" s="386" t="s">
        <v>630</v>
      </c>
      <c r="L30" s="71"/>
    </row>
    <row r="31" spans="1:12" s="66" customFormat="1" ht="37.5" customHeight="1" x14ac:dyDescent="0.25">
      <c r="A31" s="73" t="s">
        <v>218</v>
      </c>
      <c r="B31" s="72" t="s">
        <v>435</v>
      </c>
      <c r="C31" s="224" t="s">
        <v>571</v>
      </c>
      <c r="D31" s="225"/>
      <c r="E31" s="79"/>
      <c r="F31" s="79"/>
      <c r="G31" s="224" t="s">
        <v>571</v>
      </c>
      <c r="H31" s="225"/>
      <c r="I31" s="79"/>
      <c r="J31" s="79"/>
      <c r="K31" s="387"/>
      <c r="L31" s="71"/>
    </row>
    <row r="32" spans="1:12" s="66" customFormat="1" ht="31.5" x14ac:dyDescent="0.25">
      <c r="A32" s="73" t="s">
        <v>216</v>
      </c>
      <c r="B32" s="72" t="s">
        <v>440</v>
      </c>
      <c r="C32" s="224" t="s">
        <v>571</v>
      </c>
      <c r="D32" s="225"/>
      <c r="E32" s="79"/>
      <c r="F32" s="79"/>
      <c r="G32" s="224" t="s">
        <v>571</v>
      </c>
      <c r="H32" s="225"/>
      <c r="I32" s="79"/>
      <c r="J32" s="79"/>
      <c r="K32" s="387"/>
      <c r="L32" s="71"/>
    </row>
    <row r="33" spans="1:12" s="66" customFormat="1" ht="37.5" customHeight="1" x14ac:dyDescent="0.25">
      <c r="A33" s="73" t="s">
        <v>451</v>
      </c>
      <c r="B33" s="72" t="s">
        <v>391</v>
      </c>
      <c r="C33" s="225" t="s">
        <v>571</v>
      </c>
      <c r="D33" s="224"/>
      <c r="E33" s="79"/>
      <c r="F33" s="79"/>
      <c r="G33" s="225" t="s">
        <v>571</v>
      </c>
      <c r="H33" s="224"/>
      <c r="I33" s="79"/>
      <c r="J33" s="79"/>
      <c r="K33" s="387"/>
      <c r="L33" s="71"/>
    </row>
    <row r="34" spans="1:12" s="66" customFormat="1" ht="47.25" customHeight="1" x14ac:dyDescent="0.25">
      <c r="A34" s="73" t="s">
        <v>452</v>
      </c>
      <c r="B34" s="72" t="s">
        <v>444</v>
      </c>
      <c r="C34" s="224" t="s">
        <v>571</v>
      </c>
      <c r="D34" s="224"/>
      <c r="E34" s="78"/>
      <c r="F34" s="78"/>
      <c r="G34" s="224" t="s">
        <v>571</v>
      </c>
      <c r="H34" s="224"/>
      <c r="I34" s="78"/>
      <c r="J34" s="78"/>
      <c r="K34" s="387"/>
      <c r="L34" s="71"/>
    </row>
    <row r="35" spans="1:12" s="66" customFormat="1" ht="49.5" customHeight="1" x14ac:dyDescent="0.25">
      <c r="A35" s="73" t="s">
        <v>453</v>
      </c>
      <c r="B35" s="72" t="s">
        <v>217</v>
      </c>
      <c r="C35" s="224" t="s">
        <v>571</v>
      </c>
      <c r="D35" s="225"/>
      <c r="E35" s="78"/>
      <c r="F35" s="78"/>
      <c r="G35" s="224" t="s">
        <v>571</v>
      </c>
      <c r="H35" s="225"/>
      <c r="I35" s="78"/>
      <c r="J35" s="78"/>
      <c r="K35" s="387"/>
      <c r="L35" s="71"/>
    </row>
    <row r="36" spans="1:12" ht="37.5" customHeight="1" x14ac:dyDescent="0.25">
      <c r="A36" s="73" t="s">
        <v>454</v>
      </c>
      <c r="B36" s="72" t="s">
        <v>436</v>
      </c>
      <c r="C36" s="224" t="s">
        <v>571</v>
      </c>
      <c r="D36" s="226"/>
      <c r="E36" s="77"/>
      <c r="F36" s="76"/>
      <c r="G36" s="224" t="s">
        <v>571</v>
      </c>
      <c r="H36" s="226"/>
      <c r="I36" s="75"/>
      <c r="J36" s="75"/>
      <c r="K36" s="387"/>
      <c r="L36" s="71"/>
    </row>
    <row r="37" spans="1:12" x14ac:dyDescent="0.25">
      <c r="A37" s="73" t="s">
        <v>455</v>
      </c>
      <c r="B37" s="72" t="s">
        <v>215</v>
      </c>
      <c r="C37" s="224" t="s">
        <v>571</v>
      </c>
      <c r="D37" s="227"/>
      <c r="E37" s="77"/>
      <c r="F37" s="76"/>
      <c r="G37" s="224" t="s">
        <v>571</v>
      </c>
      <c r="H37" s="227"/>
      <c r="I37" s="75"/>
      <c r="J37" s="75"/>
      <c r="K37" s="388"/>
      <c r="L37" s="71"/>
    </row>
    <row r="38" spans="1:12" x14ac:dyDescent="0.25">
      <c r="A38" s="73" t="s">
        <v>456</v>
      </c>
      <c r="B38" s="74" t="s">
        <v>214</v>
      </c>
      <c r="C38" s="228"/>
      <c r="D38" s="228"/>
      <c r="E38" s="71"/>
      <c r="F38" s="71"/>
      <c r="G38" s="192"/>
      <c r="H38" s="192"/>
      <c r="I38" s="71"/>
      <c r="J38" s="71"/>
      <c r="K38" s="71"/>
      <c r="L38" s="71"/>
    </row>
    <row r="39" spans="1:12" ht="63" x14ac:dyDescent="0.25">
      <c r="A39" s="73">
        <v>2</v>
      </c>
      <c r="B39" s="72" t="s">
        <v>441</v>
      </c>
      <c r="C39" s="224" t="s">
        <v>571</v>
      </c>
      <c r="D39" s="224" t="s">
        <v>571</v>
      </c>
      <c r="E39" s="71"/>
      <c r="F39" s="71"/>
      <c r="G39" s="224" t="s">
        <v>571</v>
      </c>
      <c r="H39" s="224" t="s">
        <v>571</v>
      </c>
      <c r="I39" s="71"/>
      <c r="J39" s="71"/>
      <c r="K39" s="228" t="s">
        <v>631</v>
      </c>
      <c r="L39" s="71"/>
    </row>
    <row r="40" spans="1:12" ht="33.75" customHeight="1" x14ac:dyDescent="0.25">
      <c r="A40" s="73" t="s">
        <v>213</v>
      </c>
      <c r="B40" s="72" t="s">
        <v>443</v>
      </c>
      <c r="C40" s="227">
        <v>44891</v>
      </c>
      <c r="D40" s="227">
        <v>45952</v>
      </c>
      <c r="E40" s="71"/>
      <c r="F40" s="71"/>
      <c r="G40" s="191">
        <v>44891</v>
      </c>
      <c r="H40" s="191">
        <v>46317</v>
      </c>
      <c r="I40" s="229">
        <v>0.33</v>
      </c>
      <c r="J40" s="229">
        <v>1</v>
      </c>
      <c r="K40" s="71"/>
      <c r="L40" s="71"/>
    </row>
    <row r="41" spans="1:12" ht="63" customHeight="1" x14ac:dyDescent="0.25">
      <c r="A41" s="73" t="s">
        <v>212</v>
      </c>
      <c r="B41" s="74" t="s">
        <v>526</v>
      </c>
      <c r="C41" s="224"/>
      <c r="D41" s="228"/>
      <c r="E41" s="71"/>
      <c r="F41" s="71"/>
      <c r="G41" s="190"/>
      <c r="H41" s="192"/>
      <c r="I41" s="229"/>
      <c r="J41" s="229"/>
      <c r="K41" s="71"/>
      <c r="L41" s="71"/>
    </row>
    <row r="42" spans="1:12" ht="58.5" customHeight="1" x14ac:dyDescent="0.25">
      <c r="A42" s="73">
        <v>3</v>
      </c>
      <c r="B42" s="72" t="s">
        <v>442</v>
      </c>
      <c r="C42" s="227">
        <v>44901</v>
      </c>
      <c r="D42" s="227">
        <v>46042</v>
      </c>
      <c r="E42" s="71"/>
      <c r="F42" s="71"/>
      <c r="G42" s="191">
        <v>44901</v>
      </c>
      <c r="H42" s="191">
        <v>46772</v>
      </c>
      <c r="I42" s="229">
        <v>0.22</v>
      </c>
      <c r="J42" s="229">
        <v>1</v>
      </c>
      <c r="K42" s="71"/>
      <c r="L42" s="71"/>
    </row>
    <row r="43" spans="1:12" ht="34.5" customHeight="1" x14ac:dyDescent="0.25">
      <c r="A43" s="73" t="s">
        <v>211</v>
      </c>
      <c r="B43" s="72" t="s">
        <v>209</v>
      </c>
      <c r="C43" s="227">
        <v>44901</v>
      </c>
      <c r="D43" s="227">
        <v>46132</v>
      </c>
      <c r="E43" s="71"/>
      <c r="F43" s="71"/>
      <c r="G43" s="191">
        <v>44901</v>
      </c>
      <c r="H43" s="191">
        <v>46132</v>
      </c>
      <c r="I43" s="229">
        <v>0.33</v>
      </c>
      <c r="J43" s="229">
        <v>1</v>
      </c>
      <c r="K43" s="71"/>
      <c r="L43" s="71"/>
    </row>
    <row r="44" spans="1:12" ht="24.75" customHeight="1" x14ac:dyDescent="0.25">
      <c r="A44" s="73" t="s">
        <v>210</v>
      </c>
      <c r="B44" s="72" t="s">
        <v>207</v>
      </c>
      <c r="C44" s="227">
        <v>44911</v>
      </c>
      <c r="D44" s="227">
        <v>46222</v>
      </c>
      <c r="E44" s="71"/>
      <c r="F44" s="71"/>
      <c r="G44" s="191">
        <v>44911</v>
      </c>
      <c r="H44" s="191">
        <v>46222</v>
      </c>
      <c r="I44" s="229">
        <v>0.22</v>
      </c>
      <c r="J44" s="229">
        <v>1</v>
      </c>
      <c r="K44" s="71"/>
      <c r="L44" s="71"/>
    </row>
    <row r="45" spans="1:12" ht="90.75" customHeight="1" x14ac:dyDescent="0.25">
      <c r="A45" s="73" t="s">
        <v>208</v>
      </c>
      <c r="B45" s="72" t="s">
        <v>447</v>
      </c>
      <c r="C45" s="224" t="s">
        <v>571</v>
      </c>
      <c r="D45" s="228"/>
      <c r="E45" s="71"/>
      <c r="F45" s="71"/>
      <c r="G45" s="190" t="s">
        <v>571</v>
      </c>
      <c r="H45" s="192"/>
      <c r="I45" s="229"/>
      <c r="J45" s="229"/>
      <c r="K45" s="71"/>
      <c r="L45" s="71"/>
    </row>
    <row r="46" spans="1:12" ht="167.25" customHeight="1" x14ac:dyDescent="0.25">
      <c r="A46" s="73" t="s">
        <v>206</v>
      </c>
      <c r="B46" s="72" t="s">
        <v>445</v>
      </c>
      <c r="C46" s="224" t="s">
        <v>571</v>
      </c>
      <c r="D46" s="228"/>
      <c r="E46" s="71"/>
      <c r="F46" s="71"/>
      <c r="G46" s="190" t="s">
        <v>571</v>
      </c>
      <c r="H46" s="192"/>
      <c r="I46" s="229"/>
      <c r="J46" s="229"/>
      <c r="K46" s="71"/>
      <c r="L46" s="71"/>
    </row>
    <row r="47" spans="1:12" ht="30.75" customHeight="1" x14ac:dyDescent="0.25">
      <c r="A47" s="73" t="s">
        <v>204</v>
      </c>
      <c r="B47" s="72" t="s">
        <v>205</v>
      </c>
      <c r="C47" s="227">
        <v>44921</v>
      </c>
      <c r="D47" s="227">
        <v>46312</v>
      </c>
      <c r="E47" s="71"/>
      <c r="F47" s="71"/>
      <c r="G47" s="191">
        <v>44921</v>
      </c>
      <c r="H47" s="191">
        <v>46312</v>
      </c>
      <c r="I47" s="229">
        <v>0.22</v>
      </c>
      <c r="J47" s="229">
        <v>1</v>
      </c>
      <c r="K47" s="71"/>
      <c r="L47" s="71"/>
    </row>
    <row r="48" spans="1:12" ht="37.5" customHeight="1" x14ac:dyDescent="0.25">
      <c r="A48" s="73" t="s">
        <v>457</v>
      </c>
      <c r="B48" s="74" t="s">
        <v>203</v>
      </c>
      <c r="C48" s="228"/>
      <c r="D48" s="228"/>
      <c r="E48" s="71"/>
      <c r="F48" s="71"/>
      <c r="G48" s="192"/>
      <c r="H48" s="192"/>
      <c r="I48" s="229"/>
      <c r="J48" s="229"/>
      <c r="K48" s="71"/>
      <c r="L48" s="71"/>
    </row>
    <row r="49" spans="1:12" ht="35.25" customHeight="1" x14ac:dyDescent="0.25">
      <c r="A49" s="73">
        <v>4</v>
      </c>
      <c r="B49" s="72" t="s">
        <v>201</v>
      </c>
      <c r="C49" s="227">
        <v>44924</v>
      </c>
      <c r="D49" s="227">
        <v>46342</v>
      </c>
      <c r="E49" s="71"/>
      <c r="F49" s="71"/>
      <c r="G49" s="191">
        <v>44924</v>
      </c>
      <c r="H49" s="191">
        <v>47073</v>
      </c>
      <c r="I49" s="229">
        <v>0.22</v>
      </c>
      <c r="J49" s="229">
        <v>1</v>
      </c>
      <c r="K49" s="71"/>
      <c r="L49" s="71"/>
    </row>
    <row r="50" spans="1:12" ht="86.25" customHeight="1" x14ac:dyDescent="0.25">
      <c r="A50" s="73" t="s">
        <v>202</v>
      </c>
      <c r="B50" s="72" t="s">
        <v>446</v>
      </c>
      <c r="C50" s="227">
        <v>45103</v>
      </c>
      <c r="D50" s="227">
        <v>46372</v>
      </c>
      <c r="E50" s="71"/>
      <c r="F50" s="71"/>
      <c r="G50" s="191">
        <v>45103</v>
      </c>
      <c r="H50" s="191">
        <v>47103</v>
      </c>
      <c r="I50" s="229">
        <v>0.15</v>
      </c>
      <c r="J50" s="229">
        <v>1</v>
      </c>
      <c r="K50" s="71"/>
      <c r="L50" s="71"/>
    </row>
    <row r="51" spans="1:12" ht="77.25" customHeight="1" x14ac:dyDescent="0.25">
      <c r="A51" s="73" t="s">
        <v>200</v>
      </c>
      <c r="B51" s="72" t="s">
        <v>448</v>
      </c>
      <c r="C51" s="224" t="s">
        <v>571</v>
      </c>
      <c r="D51" s="228"/>
      <c r="E51" s="71"/>
      <c r="F51" s="71"/>
      <c r="G51" s="190" t="s">
        <v>571</v>
      </c>
      <c r="H51" s="192"/>
      <c r="I51" s="229"/>
      <c r="J51" s="229"/>
      <c r="K51" s="71"/>
      <c r="L51" s="71"/>
    </row>
    <row r="52" spans="1:12" ht="71.25" customHeight="1" x14ac:dyDescent="0.25">
      <c r="A52" s="73" t="s">
        <v>198</v>
      </c>
      <c r="B52" s="72" t="s">
        <v>199</v>
      </c>
      <c r="C52" s="224" t="s">
        <v>571</v>
      </c>
      <c r="D52" s="228"/>
      <c r="E52" s="71"/>
      <c r="F52" s="71"/>
      <c r="G52" s="190" t="s">
        <v>571</v>
      </c>
      <c r="H52" s="192"/>
      <c r="I52" s="229"/>
      <c r="J52" s="229"/>
      <c r="K52" s="71"/>
      <c r="L52" s="71"/>
    </row>
    <row r="53" spans="1:12" ht="48" customHeight="1" x14ac:dyDescent="0.25">
      <c r="A53" s="73" t="s">
        <v>196</v>
      </c>
      <c r="B53" s="154" t="s">
        <v>449</v>
      </c>
      <c r="C53" s="227">
        <v>45103</v>
      </c>
      <c r="D53" s="227">
        <v>46387</v>
      </c>
      <c r="E53" s="71"/>
      <c r="F53" s="71"/>
      <c r="G53" s="191">
        <v>45103</v>
      </c>
      <c r="H53" s="191">
        <v>47118</v>
      </c>
      <c r="I53" s="229">
        <v>0.15</v>
      </c>
      <c r="J53" s="229">
        <v>1</v>
      </c>
      <c r="K53" s="71"/>
      <c r="L53" s="71"/>
    </row>
    <row r="54" spans="1:12" ht="46.5" customHeight="1" x14ac:dyDescent="0.25">
      <c r="A54" s="73" t="s">
        <v>450</v>
      </c>
      <c r="B54" s="72" t="s">
        <v>197</v>
      </c>
      <c r="C54" s="224" t="s">
        <v>571</v>
      </c>
      <c r="D54" s="228"/>
      <c r="E54" s="71"/>
      <c r="F54" s="71"/>
      <c r="G54" s="190" t="s">
        <v>571</v>
      </c>
      <c r="H54" s="192"/>
      <c r="I54" s="229"/>
      <c r="J54" s="229"/>
      <c r="K54" s="71"/>
      <c r="L54" s="71"/>
    </row>
  </sheetData>
  <mergeCells count="22">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K30:K37"/>
    <mergeCell ref="A21:A23"/>
    <mergeCell ref="B21:B23"/>
    <mergeCell ref="I21:I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selection activeCell="N32" sqref="N3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6.7109375" style="64" customWidth="1"/>
    <col min="9" max="9" width="5.85546875" style="64" customWidth="1"/>
    <col min="10" max="10" width="8.5703125" style="64" customWidth="1"/>
    <col min="11" max="11" width="6.140625" style="64" customWidth="1"/>
    <col min="12" max="12" width="8" style="64" customWidth="1"/>
    <col min="13" max="13" width="6.140625" style="64" customWidth="1"/>
    <col min="14" max="14" width="7.5703125" style="64" customWidth="1"/>
    <col min="15" max="15" width="6.140625" style="64" customWidth="1"/>
    <col min="16" max="16" width="13.140625" style="64" customWidth="1"/>
    <col min="17" max="17" width="8.85546875" style="64" customWidth="1"/>
    <col min="18" max="24" width="9.140625" style="64"/>
    <col min="25" max="25" width="10.5703125" style="64" customWidth="1"/>
    <col min="26" max="16384" width="9.140625" style="64"/>
  </cols>
  <sheetData>
    <row r="1" spans="1:29" ht="18.75" x14ac:dyDescent="0.25">
      <c r="Q1" s="199"/>
      <c r="AC1" s="199" t="s">
        <v>70</v>
      </c>
    </row>
    <row r="2" spans="1:29" ht="18.75" x14ac:dyDescent="0.3">
      <c r="Q2" s="200"/>
      <c r="AC2" s="200" t="s">
        <v>11</v>
      </c>
    </row>
    <row r="3" spans="1:29" ht="18.75" x14ac:dyDescent="0.3">
      <c r="Q3" s="200"/>
      <c r="AC3" s="200" t="s">
        <v>69</v>
      </c>
    </row>
    <row r="4" spans="1:29"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row>
    <row r="5" spans="1:29" ht="18.75" x14ac:dyDescent="0.3">
      <c r="Q5" s="200"/>
    </row>
    <row r="6" spans="1:29" ht="18.75" x14ac:dyDescent="0.25">
      <c r="A6" s="405" t="s">
        <v>10</v>
      </c>
      <c r="B6" s="405"/>
      <c r="C6" s="405"/>
      <c r="D6" s="405"/>
      <c r="E6" s="405"/>
      <c r="F6" s="405"/>
      <c r="G6" s="405"/>
      <c r="H6" s="405"/>
      <c r="I6" s="405"/>
      <c r="J6" s="405"/>
      <c r="K6" s="405"/>
      <c r="L6" s="405"/>
      <c r="M6" s="405"/>
      <c r="N6" s="405"/>
      <c r="O6" s="405"/>
      <c r="P6" s="405"/>
      <c r="Q6" s="405"/>
      <c r="R6" s="405"/>
      <c r="S6" s="405"/>
      <c r="T6" s="405"/>
      <c r="U6" s="405"/>
      <c r="V6" s="405"/>
      <c r="W6" s="405"/>
      <c r="X6" s="405"/>
      <c r="Y6" s="405"/>
    </row>
    <row r="7" spans="1:29" ht="18.75" x14ac:dyDescent="0.25">
      <c r="A7" s="201"/>
      <c r="B7" s="201"/>
      <c r="C7" s="201"/>
      <c r="D7" s="201"/>
      <c r="E7" s="201"/>
      <c r="F7" s="201"/>
      <c r="G7" s="201"/>
      <c r="H7" s="69"/>
      <c r="I7" s="69"/>
      <c r="J7" s="69"/>
      <c r="K7" s="69"/>
      <c r="L7" s="69"/>
      <c r="M7" s="69"/>
      <c r="N7" s="69"/>
      <c r="O7" s="69"/>
      <c r="P7" s="69"/>
      <c r="Q7" s="69"/>
    </row>
    <row r="8" spans="1:29"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row>
    <row r="9" spans="1:29" ht="18.75" customHeight="1" x14ac:dyDescent="0.25">
      <c r="A9" s="401" t="s">
        <v>9</v>
      </c>
      <c r="B9" s="401"/>
      <c r="C9" s="401"/>
      <c r="D9" s="401"/>
      <c r="E9" s="401"/>
      <c r="F9" s="401"/>
      <c r="G9" s="401"/>
      <c r="H9" s="401"/>
      <c r="I9" s="401"/>
      <c r="J9" s="401"/>
      <c r="K9" s="401"/>
      <c r="L9" s="401"/>
      <c r="M9" s="401"/>
      <c r="N9" s="401"/>
      <c r="O9" s="401"/>
      <c r="P9" s="401"/>
      <c r="Q9" s="401"/>
      <c r="R9" s="401"/>
      <c r="S9" s="401"/>
      <c r="T9" s="401"/>
      <c r="U9" s="401"/>
      <c r="V9" s="401"/>
      <c r="W9" s="401"/>
      <c r="X9" s="401"/>
      <c r="Y9" s="401"/>
    </row>
    <row r="10" spans="1:29" ht="18.75" x14ac:dyDescent="0.25">
      <c r="A10" s="201"/>
      <c r="B10" s="201"/>
      <c r="C10" s="201"/>
      <c r="D10" s="201"/>
      <c r="E10" s="201"/>
      <c r="F10" s="201"/>
      <c r="G10" s="201"/>
      <c r="H10" s="69"/>
      <c r="I10" s="69"/>
      <c r="J10" s="69"/>
      <c r="K10" s="69"/>
      <c r="L10" s="69"/>
      <c r="M10" s="69"/>
      <c r="N10" s="69"/>
      <c r="O10" s="69"/>
      <c r="P10" s="69"/>
      <c r="Q10" s="69"/>
    </row>
    <row r="11" spans="1:29" x14ac:dyDescent="0.25">
      <c r="A11" s="404" t="str">
        <f>'1. паспорт местоположение'!A12:C12</f>
        <v>M_TP3300.VL.0102</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row>
    <row r="12" spans="1:29" x14ac:dyDescent="0.25">
      <c r="A12" s="401" t="s">
        <v>8</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row>
    <row r="13" spans="1:29" ht="16.5" customHeight="1" x14ac:dyDescent="0.3">
      <c r="A13" s="11"/>
      <c r="B13" s="11"/>
      <c r="C13" s="11"/>
      <c r="D13" s="11"/>
      <c r="E13" s="11"/>
      <c r="F13" s="11"/>
      <c r="G13" s="11"/>
      <c r="H13" s="68"/>
      <c r="I13" s="68"/>
      <c r="J13" s="68"/>
      <c r="K13" s="68"/>
      <c r="L13" s="68"/>
      <c r="M13" s="68"/>
      <c r="N13" s="68"/>
      <c r="O13" s="68"/>
      <c r="P13" s="68"/>
      <c r="Q13" s="68"/>
    </row>
    <row r="14" spans="1:29" x14ac:dyDescent="0.25">
      <c r="A14" s="404"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row>
    <row r="15" spans="1:29" ht="15.75" customHeight="1" x14ac:dyDescent="0.25">
      <c r="A15" s="401" t="s">
        <v>7</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row>
    <row r="16" spans="1:29" x14ac:dyDescent="0.25">
      <c r="A16" s="403"/>
      <c r="B16" s="403"/>
      <c r="C16" s="403"/>
      <c r="D16" s="403"/>
      <c r="E16" s="403"/>
      <c r="F16" s="403"/>
      <c r="G16" s="403"/>
      <c r="H16" s="403"/>
      <c r="I16" s="403"/>
      <c r="J16" s="403"/>
      <c r="K16" s="403"/>
      <c r="L16" s="403"/>
      <c r="M16" s="403"/>
      <c r="N16" s="403"/>
      <c r="O16" s="403"/>
      <c r="P16" s="403"/>
      <c r="Q16" s="403"/>
    </row>
    <row r="18" spans="1:34" x14ac:dyDescent="0.25">
      <c r="A18" s="402" t="s">
        <v>496</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20" spans="1:34" s="194" customFormat="1" ht="21" customHeight="1" x14ac:dyDescent="0.25">
      <c r="A20" s="407" t="s">
        <v>195</v>
      </c>
      <c r="B20" s="407" t="s">
        <v>194</v>
      </c>
      <c r="C20" s="400" t="s">
        <v>193</v>
      </c>
      <c r="D20" s="400"/>
      <c r="E20" s="437" t="s">
        <v>192</v>
      </c>
      <c r="F20" s="437"/>
      <c r="G20" s="438" t="s">
        <v>690</v>
      </c>
      <c r="H20" s="439" t="s">
        <v>530</v>
      </c>
      <c r="I20" s="440"/>
      <c r="J20" s="440"/>
      <c r="K20" s="440"/>
      <c r="L20" s="439" t="s">
        <v>531</v>
      </c>
      <c r="M20" s="440"/>
      <c r="N20" s="440"/>
      <c r="O20" s="440"/>
      <c r="P20" s="439" t="s">
        <v>532</v>
      </c>
      <c r="Q20" s="440"/>
      <c r="R20" s="440"/>
      <c r="S20" s="440"/>
      <c r="T20" s="439" t="s">
        <v>533</v>
      </c>
      <c r="U20" s="440"/>
      <c r="V20" s="440"/>
      <c r="W20" s="440"/>
      <c r="X20" s="439" t="s">
        <v>691</v>
      </c>
      <c r="Y20" s="440"/>
      <c r="Z20" s="440"/>
      <c r="AA20" s="440"/>
      <c r="AB20" s="441" t="s">
        <v>191</v>
      </c>
      <c r="AC20" s="441"/>
    </row>
    <row r="21" spans="1:34" s="194" customFormat="1" ht="81.75" customHeight="1" x14ac:dyDescent="0.25">
      <c r="A21" s="408"/>
      <c r="B21" s="408"/>
      <c r="C21" s="400"/>
      <c r="D21" s="400"/>
      <c r="E21" s="437"/>
      <c r="F21" s="437"/>
      <c r="G21" s="442"/>
      <c r="H21" s="443" t="s">
        <v>3</v>
      </c>
      <c r="I21" s="443"/>
      <c r="J21" s="443" t="s">
        <v>189</v>
      </c>
      <c r="K21" s="443"/>
      <c r="L21" s="443" t="s">
        <v>3</v>
      </c>
      <c r="M21" s="443"/>
      <c r="N21" s="443" t="s">
        <v>189</v>
      </c>
      <c r="O21" s="443"/>
      <c r="P21" s="443" t="s">
        <v>3</v>
      </c>
      <c r="Q21" s="443"/>
      <c r="R21" s="443" t="s">
        <v>189</v>
      </c>
      <c r="S21" s="443"/>
      <c r="T21" s="443" t="s">
        <v>3</v>
      </c>
      <c r="U21" s="443"/>
      <c r="V21" s="443" t="s">
        <v>189</v>
      </c>
      <c r="W21" s="443"/>
      <c r="X21" s="443" t="s">
        <v>3</v>
      </c>
      <c r="Y21" s="443"/>
      <c r="Z21" s="443" t="s">
        <v>189</v>
      </c>
      <c r="AA21" s="443"/>
      <c r="AB21" s="441"/>
      <c r="AC21" s="441"/>
    </row>
    <row r="22" spans="1:34" s="194" customFormat="1" ht="89.25" customHeight="1" x14ac:dyDescent="0.3">
      <c r="A22" s="409"/>
      <c r="B22" s="409"/>
      <c r="C22" s="264" t="s">
        <v>3</v>
      </c>
      <c r="D22" s="264" t="s">
        <v>189</v>
      </c>
      <c r="E22" s="195" t="s">
        <v>692</v>
      </c>
      <c r="F22" s="195" t="s">
        <v>693</v>
      </c>
      <c r="G22" s="444"/>
      <c r="H22" s="445" t="s">
        <v>475</v>
      </c>
      <c r="I22" s="445" t="s">
        <v>476</v>
      </c>
      <c r="J22" s="445" t="s">
        <v>475</v>
      </c>
      <c r="K22" s="445" t="s">
        <v>476</v>
      </c>
      <c r="L22" s="445" t="s">
        <v>475</v>
      </c>
      <c r="M22" s="445" t="s">
        <v>476</v>
      </c>
      <c r="N22" s="445" t="s">
        <v>475</v>
      </c>
      <c r="O22" s="445" t="s">
        <v>476</v>
      </c>
      <c r="P22" s="445" t="s">
        <v>475</v>
      </c>
      <c r="Q22" s="445" t="s">
        <v>476</v>
      </c>
      <c r="R22" s="445" t="s">
        <v>475</v>
      </c>
      <c r="S22" s="445" t="s">
        <v>476</v>
      </c>
      <c r="T22" s="445" t="s">
        <v>475</v>
      </c>
      <c r="U22" s="445" t="s">
        <v>476</v>
      </c>
      <c r="V22" s="445" t="s">
        <v>475</v>
      </c>
      <c r="W22" s="445" t="s">
        <v>476</v>
      </c>
      <c r="X22" s="445" t="s">
        <v>475</v>
      </c>
      <c r="Y22" s="445" t="s">
        <v>476</v>
      </c>
      <c r="Z22" s="445" t="s">
        <v>475</v>
      </c>
      <c r="AA22" s="445" t="s">
        <v>476</v>
      </c>
      <c r="AB22" s="264" t="s">
        <v>190</v>
      </c>
      <c r="AC22" s="264" t="s">
        <v>189</v>
      </c>
      <c r="AE22" s="196"/>
      <c r="AF22" s="196"/>
      <c r="AG22" s="196"/>
      <c r="AH22" s="196"/>
    </row>
    <row r="23" spans="1:34" s="194" customFormat="1"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4" s="194" customFormat="1" ht="47.25" customHeight="1" x14ac:dyDescent="0.25">
      <c r="A24" s="173">
        <v>1</v>
      </c>
      <c r="B24" s="174" t="s">
        <v>188</v>
      </c>
      <c r="C24" s="197">
        <v>172.28351999999995</v>
      </c>
      <c r="D24" s="197">
        <v>171.62835919399998</v>
      </c>
      <c r="E24" s="197">
        <v>137.03860921399999</v>
      </c>
      <c r="F24" s="197">
        <v>105.87103200399999</v>
      </c>
      <c r="G24" s="197">
        <v>31.167577210000001</v>
      </c>
      <c r="H24" s="197">
        <v>29.910730000000001</v>
      </c>
      <c r="I24" s="197"/>
      <c r="J24" s="197">
        <v>30.26561047999996</v>
      </c>
      <c r="K24" s="197"/>
      <c r="L24" s="197">
        <v>32.434989999999999</v>
      </c>
      <c r="M24" s="197"/>
      <c r="N24" s="197">
        <v>0</v>
      </c>
      <c r="O24" s="197"/>
      <c r="P24" s="197">
        <v>45.787290019999986</v>
      </c>
      <c r="Q24" s="197"/>
      <c r="R24" s="197">
        <v>0</v>
      </c>
      <c r="S24" s="197"/>
      <c r="T24" s="197">
        <v>0</v>
      </c>
      <c r="U24" s="197"/>
      <c r="V24" s="197">
        <v>0</v>
      </c>
      <c r="W24" s="197"/>
      <c r="X24" s="197">
        <v>75.605421524000036</v>
      </c>
      <c r="Y24" s="197"/>
      <c r="Z24" s="197" t="s">
        <v>694</v>
      </c>
      <c r="AA24" s="197"/>
      <c r="AB24" s="197">
        <v>108.13301001999999</v>
      </c>
      <c r="AC24" s="197">
        <v>105.871032004</v>
      </c>
    </row>
    <row r="25" spans="1:34" s="194" customFormat="1" ht="24" customHeight="1" x14ac:dyDescent="0.25">
      <c r="A25" s="175" t="s">
        <v>187</v>
      </c>
      <c r="B25" s="176" t="s">
        <v>186</v>
      </c>
      <c r="C25" s="197"/>
      <c r="D25" s="197"/>
      <c r="E25" s="197"/>
      <c r="F25" s="197"/>
      <c r="G25" s="197">
        <v>0</v>
      </c>
      <c r="H25" s="197">
        <v>0</v>
      </c>
      <c r="I25" s="197"/>
      <c r="J25" s="197">
        <v>0</v>
      </c>
      <c r="K25" s="197"/>
      <c r="L25" s="197">
        <v>0</v>
      </c>
      <c r="M25" s="197"/>
      <c r="N25" s="197">
        <v>0</v>
      </c>
      <c r="O25" s="197"/>
      <c r="P25" s="197">
        <v>0</v>
      </c>
      <c r="Q25" s="197"/>
      <c r="R25" s="197">
        <v>0</v>
      </c>
      <c r="S25" s="197"/>
      <c r="T25" s="197">
        <v>0</v>
      </c>
      <c r="U25" s="197"/>
      <c r="V25" s="197">
        <v>0</v>
      </c>
      <c r="W25" s="197"/>
      <c r="X25" s="197">
        <v>0</v>
      </c>
      <c r="Y25" s="197"/>
      <c r="Z25" s="197" t="s">
        <v>694</v>
      </c>
      <c r="AA25" s="197"/>
      <c r="AB25" s="197">
        <v>0</v>
      </c>
      <c r="AC25" s="197">
        <v>0</v>
      </c>
    </row>
    <row r="26" spans="1:34" s="194" customFormat="1" x14ac:dyDescent="0.25">
      <c r="A26" s="175" t="s">
        <v>185</v>
      </c>
      <c r="B26" s="176" t="s">
        <v>184</v>
      </c>
      <c r="C26" s="197"/>
      <c r="D26" s="197"/>
      <c r="E26" s="197"/>
      <c r="F26" s="197"/>
      <c r="G26" s="197">
        <v>0</v>
      </c>
      <c r="H26" s="197">
        <v>0</v>
      </c>
      <c r="I26" s="197"/>
      <c r="J26" s="197">
        <v>0</v>
      </c>
      <c r="K26" s="197"/>
      <c r="L26" s="197">
        <v>0</v>
      </c>
      <c r="M26" s="197"/>
      <c r="N26" s="197">
        <v>0</v>
      </c>
      <c r="O26" s="197"/>
      <c r="P26" s="197">
        <v>0</v>
      </c>
      <c r="Q26" s="197"/>
      <c r="R26" s="197">
        <v>0</v>
      </c>
      <c r="S26" s="197"/>
      <c r="T26" s="197">
        <v>0</v>
      </c>
      <c r="U26" s="197"/>
      <c r="V26" s="197">
        <v>0</v>
      </c>
      <c r="W26" s="197"/>
      <c r="X26" s="197">
        <v>0</v>
      </c>
      <c r="Y26" s="197"/>
      <c r="Z26" s="197" t="s">
        <v>694</v>
      </c>
      <c r="AA26" s="197"/>
      <c r="AB26" s="197">
        <v>0</v>
      </c>
      <c r="AC26" s="197">
        <v>0</v>
      </c>
    </row>
    <row r="27" spans="1:34" s="194" customFormat="1" ht="38.25" customHeight="1" x14ac:dyDescent="0.25">
      <c r="A27" s="175" t="s">
        <v>183</v>
      </c>
      <c r="B27" s="176" t="s">
        <v>431</v>
      </c>
      <c r="C27" s="197"/>
      <c r="D27" s="197"/>
      <c r="E27" s="197"/>
      <c r="F27" s="197"/>
      <c r="G27" s="197">
        <v>25.972981000000001</v>
      </c>
      <c r="H27" s="197">
        <v>24.925608333333336</v>
      </c>
      <c r="I27" s="197"/>
      <c r="J27" s="197">
        <v>25.221342066666633</v>
      </c>
      <c r="K27" s="197"/>
      <c r="L27" s="197">
        <v>27.029158333333335</v>
      </c>
      <c r="M27" s="197"/>
      <c r="N27" s="197">
        <v>0</v>
      </c>
      <c r="O27" s="197"/>
      <c r="P27" s="197">
        <v>38.156075016666655</v>
      </c>
      <c r="Q27" s="197"/>
      <c r="R27" s="197">
        <v>0</v>
      </c>
      <c r="S27" s="197"/>
      <c r="T27" s="197">
        <v>0</v>
      </c>
      <c r="U27" s="197"/>
      <c r="V27" s="197">
        <v>0</v>
      </c>
      <c r="W27" s="197"/>
      <c r="X27" s="197">
        <v>63.004517936666701</v>
      </c>
      <c r="Y27" s="197"/>
      <c r="Z27" s="197" t="s">
        <v>694</v>
      </c>
      <c r="AA27" s="197"/>
      <c r="AB27" s="197">
        <v>90.110841683333319</v>
      </c>
      <c r="AC27" s="197">
        <v>88.225860003333338</v>
      </c>
    </row>
    <row r="28" spans="1:34" s="194" customFormat="1" x14ac:dyDescent="0.25">
      <c r="A28" s="175" t="s">
        <v>182</v>
      </c>
      <c r="B28" s="176" t="s">
        <v>181</v>
      </c>
      <c r="C28" s="197"/>
      <c r="D28" s="197"/>
      <c r="E28" s="197"/>
      <c r="F28" s="197"/>
      <c r="G28" s="197">
        <v>0</v>
      </c>
      <c r="H28" s="197">
        <v>0</v>
      </c>
      <c r="I28" s="197"/>
      <c r="J28" s="197">
        <v>0</v>
      </c>
      <c r="K28" s="197"/>
      <c r="L28" s="197">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4" s="194" customFormat="1" x14ac:dyDescent="0.25">
      <c r="A29" s="175" t="s">
        <v>180</v>
      </c>
      <c r="B29" s="177" t="s">
        <v>179</v>
      </c>
      <c r="C29" s="197"/>
      <c r="D29" s="197"/>
      <c r="E29" s="197"/>
      <c r="F29" s="197"/>
      <c r="G29" s="197">
        <v>5.1945962100000003</v>
      </c>
      <c r="H29" s="197">
        <v>4.9851216666666645</v>
      </c>
      <c r="I29" s="197"/>
      <c r="J29" s="197">
        <v>5.0442684133333273</v>
      </c>
      <c r="K29" s="197"/>
      <c r="L29" s="197">
        <v>5.4058316666666641</v>
      </c>
      <c r="M29" s="197"/>
      <c r="N29" s="197">
        <v>0</v>
      </c>
      <c r="O29" s="197"/>
      <c r="P29" s="197">
        <v>7.631215003333331</v>
      </c>
      <c r="Q29" s="197"/>
      <c r="R29" s="197">
        <v>0</v>
      </c>
      <c r="S29" s="197"/>
      <c r="T29" s="197">
        <v>0</v>
      </c>
      <c r="U29" s="197"/>
      <c r="V29" s="197">
        <v>0</v>
      </c>
      <c r="W29" s="197"/>
      <c r="X29" s="197">
        <v>12.600903587333335</v>
      </c>
      <c r="Y29" s="197"/>
      <c r="Z29" s="197" t="s">
        <v>694</v>
      </c>
      <c r="AA29" s="197"/>
      <c r="AB29" s="197">
        <v>18.02216833666666</v>
      </c>
      <c r="AC29" s="197">
        <v>17.645172000666662</v>
      </c>
    </row>
    <row r="30" spans="1:34" s="194" customFormat="1" ht="47.25" x14ac:dyDescent="0.25">
      <c r="A30" s="173" t="s">
        <v>64</v>
      </c>
      <c r="B30" s="174" t="s">
        <v>178</v>
      </c>
      <c r="C30" s="197">
        <v>143.56960000000001</v>
      </c>
      <c r="D30" s="197">
        <v>143.56960000000001</v>
      </c>
      <c r="E30" s="197">
        <v>114.74480835000001</v>
      </c>
      <c r="F30" s="197">
        <v>87.930126270000017</v>
      </c>
      <c r="G30" s="197">
        <v>26.814682079999997</v>
      </c>
      <c r="H30" s="197">
        <v>24.925608333333333</v>
      </c>
      <c r="I30" s="197"/>
      <c r="J30" s="197">
        <v>24.925608333333301</v>
      </c>
      <c r="K30" s="197"/>
      <c r="L30" s="197">
        <v>27.029158333333335</v>
      </c>
      <c r="M30" s="197"/>
      <c r="N30" s="197">
        <v>0</v>
      </c>
      <c r="O30" s="197"/>
      <c r="P30" s="197">
        <v>38.156075016666655</v>
      </c>
      <c r="Q30" s="197"/>
      <c r="R30" s="197">
        <v>0</v>
      </c>
      <c r="S30" s="197"/>
      <c r="T30" s="197">
        <v>0</v>
      </c>
      <c r="U30" s="197"/>
      <c r="V30" s="197">
        <v>0</v>
      </c>
      <c r="W30" s="197"/>
      <c r="X30" s="197">
        <v>63.004517936666694</v>
      </c>
      <c r="Y30" s="197"/>
      <c r="Z30" s="197" t="s">
        <v>694</v>
      </c>
      <c r="AA30" s="197"/>
      <c r="AB30" s="197">
        <v>90.110841683333319</v>
      </c>
      <c r="AC30" s="197">
        <v>87.930126269999988</v>
      </c>
    </row>
    <row r="31" spans="1:34" s="194" customFormat="1" x14ac:dyDescent="0.25">
      <c r="A31" s="173" t="s">
        <v>177</v>
      </c>
      <c r="B31" s="176" t="s">
        <v>176</v>
      </c>
      <c r="C31" s="197">
        <v>0.77283000000000002</v>
      </c>
      <c r="D31" s="197">
        <v>0.77283000000000002</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4" s="194" customFormat="1" ht="31.5" x14ac:dyDescent="0.25">
      <c r="A32" s="173" t="s">
        <v>175</v>
      </c>
      <c r="B32" s="176" t="s">
        <v>174</v>
      </c>
      <c r="C32" s="197">
        <v>13.784889999999999</v>
      </c>
      <c r="D32" s="197">
        <v>13.784889999999999</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94" customFormat="1" x14ac:dyDescent="0.25">
      <c r="A33" s="173" t="s">
        <v>173</v>
      </c>
      <c r="B33" s="176" t="s">
        <v>172</v>
      </c>
      <c r="C33" s="197">
        <v>109.36186000000001</v>
      </c>
      <c r="D33" s="197">
        <v>109.36186000000001</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94" customFormat="1" x14ac:dyDescent="0.25">
      <c r="A34" s="173" t="s">
        <v>171</v>
      </c>
      <c r="B34" s="176" t="s">
        <v>170</v>
      </c>
      <c r="C34" s="197">
        <v>19.650019999999998</v>
      </c>
      <c r="D34" s="197">
        <v>19.650019999999998</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94" customFormat="1" ht="48" customHeight="1" x14ac:dyDescent="0.25">
      <c r="A35" s="173" t="s">
        <v>63</v>
      </c>
      <c r="B35" s="174" t="s">
        <v>169</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94" customFormat="1" ht="44.25" customHeight="1" x14ac:dyDescent="0.25">
      <c r="A36" s="175" t="s">
        <v>168</v>
      </c>
      <c r="B36" s="176" t="s">
        <v>536</v>
      </c>
      <c r="C36" s="197"/>
      <c r="D36" s="197"/>
      <c r="E36" s="197"/>
      <c r="F36" s="197"/>
      <c r="G36" s="197">
        <v>0</v>
      </c>
      <c r="H36" s="197">
        <v>0</v>
      </c>
      <c r="I36" s="198" t="s">
        <v>576</v>
      </c>
      <c r="J36" s="197">
        <v>0</v>
      </c>
      <c r="K36" s="198" t="s">
        <v>576</v>
      </c>
      <c r="L36" s="197">
        <v>0</v>
      </c>
      <c r="M36" s="198" t="s">
        <v>576</v>
      </c>
      <c r="N36" s="197">
        <v>0</v>
      </c>
      <c r="O36" s="198" t="s">
        <v>576</v>
      </c>
      <c r="P36" s="197">
        <v>0</v>
      </c>
      <c r="Q36" s="198" t="s">
        <v>576</v>
      </c>
      <c r="R36" s="197">
        <v>0</v>
      </c>
      <c r="S36" s="198" t="s">
        <v>576</v>
      </c>
      <c r="T36" s="197">
        <v>0</v>
      </c>
      <c r="U36" s="198" t="s">
        <v>576</v>
      </c>
      <c r="V36" s="197">
        <v>0</v>
      </c>
      <c r="W36" s="198" t="s">
        <v>576</v>
      </c>
      <c r="X36" s="197">
        <v>0</v>
      </c>
      <c r="Y36" s="198" t="s">
        <v>576</v>
      </c>
      <c r="Z36" s="197" t="s">
        <v>694</v>
      </c>
      <c r="AA36" s="198" t="s">
        <v>694</v>
      </c>
      <c r="AB36" s="197">
        <v>0</v>
      </c>
      <c r="AC36" s="197">
        <v>0</v>
      </c>
    </row>
    <row r="37" spans="1:29" s="194" customFormat="1" ht="31.5" x14ac:dyDescent="0.25">
      <c r="A37" s="175" t="s">
        <v>167</v>
      </c>
      <c r="B37" s="178" t="s">
        <v>534</v>
      </c>
      <c r="C37" s="197"/>
      <c r="D37" s="197"/>
      <c r="E37" s="197"/>
      <c r="F37" s="197"/>
      <c r="G37" s="197">
        <v>4.1040000000000001</v>
      </c>
      <c r="H37" s="197">
        <v>0</v>
      </c>
      <c r="I37" s="198" t="s">
        <v>576</v>
      </c>
      <c r="J37" s="197">
        <v>0</v>
      </c>
      <c r="K37" s="198" t="s">
        <v>576</v>
      </c>
      <c r="L37" s="197">
        <v>0</v>
      </c>
      <c r="M37" s="198" t="s">
        <v>576</v>
      </c>
      <c r="N37" s="197">
        <v>0</v>
      </c>
      <c r="O37" s="198" t="s">
        <v>576</v>
      </c>
      <c r="P37" s="197">
        <v>0</v>
      </c>
      <c r="Q37" s="198" t="s">
        <v>576</v>
      </c>
      <c r="R37" s="197">
        <v>0</v>
      </c>
      <c r="S37" s="198" t="s">
        <v>576</v>
      </c>
      <c r="T37" s="197">
        <v>0</v>
      </c>
      <c r="U37" s="198" t="s">
        <v>576</v>
      </c>
      <c r="V37" s="197">
        <v>0</v>
      </c>
      <c r="W37" s="198" t="s">
        <v>576</v>
      </c>
      <c r="X37" s="197">
        <v>0</v>
      </c>
      <c r="Y37" s="198" t="s">
        <v>576</v>
      </c>
      <c r="Z37" s="197" t="s">
        <v>694</v>
      </c>
      <c r="AA37" s="198" t="s">
        <v>694</v>
      </c>
      <c r="AB37" s="197">
        <v>0</v>
      </c>
      <c r="AC37" s="197">
        <v>0</v>
      </c>
    </row>
    <row r="38" spans="1:29" s="194" customFormat="1" x14ac:dyDescent="0.25">
      <c r="A38" s="175" t="s">
        <v>166</v>
      </c>
      <c r="B38" s="178" t="s">
        <v>157</v>
      </c>
      <c r="C38" s="197"/>
      <c r="D38" s="197"/>
      <c r="E38" s="197"/>
      <c r="F38" s="197"/>
      <c r="G38" s="197">
        <v>0</v>
      </c>
      <c r="H38" s="197">
        <v>0</v>
      </c>
      <c r="I38" s="198" t="s">
        <v>576</v>
      </c>
      <c r="J38" s="197">
        <v>0</v>
      </c>
      <c r="K38" s="198" t="s">
        <v>576</v>
      </c>
      <c r="L38" s="197">
        <v>0</v>
      </c>
      <c r="M38" s="198" t="s">
        <v>576</v>
      </c>
      <c r="N38" s="197">
        <v>0</v>
      </c>
      <c r="O38" s="198" t="s">
        <v>576</v>
      </c>
      <c r="P38" s="197">
        <v>0</v>
      </c>
      <c r="Q38" s="198" t="s">
        <v>576</v>
      </c>
      <c r="R38" s="197">
        <v>0</v>
      </c>
      <c r="S38" s="198" t="s">
        <v>576</v>
      </c>
      <c r="T38" s="197">
        <v>0</v>
      </c>
      <c r="U38" s="198" t="s">
        <v>576</v>
      </c>
      <c r="V38" s="197">
        <v>0</v>
      </c>
      <c r="W38" s="198" t="s">
        <v>576</v>
      </c>
      <c r="X38" s="197">
        <v>0</v>
      </c>
      <c r="Y38" s="198" t="s">
        <v>576</v>
      </c>
      <c r="Z38" s="197" t="s">
        <v>694</v>
      </c>
      <c r="AA38" s="198" t="s">
        <v>694</v>
      </c>
      <c r="AB38" s="197">
        <v>0</v>
      </c>
      <c r="AC38" s="197">
        <v>0</v>
      </c>
    </row>
    <row r="39" spans="1:29" s="194" customFormat="1" x14ac:dyDescent="0.25">
      <c r="A39" s="175" t="s">
        <v>165</v>
      </c>
      <c r="B39" s="176" t="s">
        <v>535</v>
      </c>
      <c r="C39" s="197"/>
      <c r="D39" s="197"/>
      <c r="E39" s="197"/>
      <c r="F39" s="197"/>
      <c r="G39" s="197">
        <v>0.13700000000000001</v>
      </c>
      <c r="H39" s="197">
        <v>0</v>
      </c>
      <c r="I39" s="198" t="s">
        <v>576</v>
      </c>
      <c r="J39" s="197">
        <v>0</v>
      </c>
      <c r="K39" s="198" t="s">
        <v>576</v>
      </c>
      <c r="L39" s="197">
        <v>0</v>
      </c>
      <c r="M39" s="198" t="s">
        <v>576</v>
      </c>
      <c r="N39" s="197">
        <v>0</v>
      </c>
      <c r="O39" s="198" t="s">
        <v>576</v>
      </c>
      <c r="P39" s="197">
        <v>0</v>
      </c>
      <c r="Q39" s="198" t="s">
        <v>576</v>
      </c>
      <c r="R39" s="197">
        <v>0</v>
      </c>
      <c r="S39" s="198" t="s">
        <v>576</v>
      </c>
      <c r="T39" s="197">
        <v>0</v>
      </c>
      <c r="U39" s="198" t="s">
        <v>576</v>
      </c>
      <c r="V39" s="197">
        <v>0</v>
      </c>
      <c r="W39" s="198" t="s">
        <v>576</v>
      </c>
      <c r="X39" s="197">
        <v>0</v>
      </c>
      <c r="Y39" s="198" t="s">
        <v>576</v>
      </c>
      <c r="Z39" s="197" t="s">
        <v>694</v>
      </c>
      <c r="AA39" s="198" t="s">
        <v>694</v>
      </c>
      <c r="AB39" s="197">
        <v>0</v>
      </c>
      <c r="AC39" s="197">
        <v>0</v>
      </c>
    </row>
    <row r="40" spans="1:29" s="194" customFormat="1" x14ac:dyDescent="0.25">
      <c r="A40" s="175" t="s">
        <v>164</v>
      </c>
      <c r="B40" s="176" t="s">
        <v>537</v>
      </c>
      <c r="C40" s="197"/>
      <c r="D40" s="197"/>
      <c r="E40" s="197"/>
      <c r="F40" s="197"/>
      <c r="G40" s="197">
        <v>0</v>
      </c>
      <c r="H40" s="197">
        <v>0</v>
      </c>
      <c r="I40" s="198" t="s">
        <v>576</v>
      </c>
      <c r="J40" s="197">
        <v>0</v>
      </c>
      <c r="K40" s="198" t="s">
        <v>576</v>
      </c>
      <c r="L40" s="197">
        <v>0</v>
      </c>
      <c r="M40" s="198" t="s">
        <v>576</v>
      </c>
      <c r="N40" s="197">
        <v>0</v>
      </c>
      <c r="O40" s="198" t="s">
        <v>576</v>
      </c>
      <c r="P40" s="197">
        <v>0</v>
      </c>
      <c r="Q40" s="198" t="s">
        <v>576</v>
      </c>
      <c r="R40" s="197">
        <v>0</v>
      </c>
      <c r="S40" s="198" t="s">
        <v>576</v>
      </c>
      <c r="T40" s="197">
        <v>0</v>
      </c>
      <c r="U40" s="198" t="s">
        <v>576</v>
      </c>
      <c r="V40" s="197">
        <v>0</v>
      </c>
      <c r="W40" s="198" t="s">
        <v>576</v>
      </c>
      <c r="X40" s="197">
        <v>0</v>
      </c>
      <c r="Y40" s="198" t="s">
        <v>576</v>
      </c>
      <c r="Z40" s="197" t="s">
        <v>694</v>
      </c>
      <c r="AA40" s="198" t="s">
        <v>694</v>
      </c>
      <c r="AB40" s="197">
        <v>0</v>
      </c>
      <c r="AC40" s="197">
        <v>0</v>
      </c>
    </row>
    <row r="41" spans="1:29" s="194" customFormat="1" x14ac:dyDescent="0.25">
      <c r="A41" s="175" t="s">
        <v>163</v>
      </c>
      <c r="B41" s="176" t="s">
        <v>538</v>
      </c>
      <c r="C41" s="197"/>
      <c r="D41" s="197"/>
      <c r="E41" s="197"/>
      <c r="F41" s="197"/>
      <c r="G41" s="197">
        <v>0</v>
      </c>
      <c r="H41" s="197">
        <v>0</v>
      </c>
      <c r="I41" s="198" t="s">
        <v>576</v>
      </c>
      <c r="J41" s="197">
        <v>0</v>
      </c>
      <c r="K41" s="198" t="s">
        <v>576</v>
      </c>
      <c r="L41" s="197">
        <v>0</v>
      </c>
      <c r="M41" s="198" t="s">
        <v>576</v>
      </c>
      <c r="N41" s="197">
        <v>0</v>
      </c>
      <c r="O41" s="198" t="s">
        <v>576</v>
      </c>
      <c r="P41" s="197">
        <v>0</v>
      </c>
      <c r="Q41" s="198" t="s">
        <v>576</v>
      </c>
      <c r="R41" s="197">
        <v>0</v>
      </c>
      <c r="S41" s="198" t="s">
        <v>576</v>
      </c>
      <c r="T41" s="197">
        <v>0</v>
      </c>
      <c r="U41" s="198" t="s">
        <v>576</v>
      </c>
      <c r="V41" s="197">
        <v>0</v>
      </c>
      <c r="W41" s="198" t="s">
        <v>576</v>
      </c>
      <c r="X41" s="197">
        <v>0</v>
      </c>
      <c r="Y41" s="198" t="s">
        <v>576</v>
      </c>
      <c r="Z41" s="197" t="s">
        <v>694</v>
      </c>
      <c r="AA41" s="198" t="s">
        <v>694</v>
      </c>
      <c r="AB41" s="197">
        <v>0</v>
      </c>
      <c r="AC41" s="197">
        <v>0</v>
      </c>
    </row>
    <row r="42" spans="1:29" s="194" customFormat="1" x14ac:dyDescent="0.25">
      <c r="A42" s="175" t="s">
        <v>162</v>
      </c>
      <c r="B42" s="176" t="s">
        <v>539</v>
      </c>
      <c r="C42" s="197"/>
      <c r="D42" s="197"/>
      <c r="E42" s="197"/>
      <c r="F42" s="197"/>
      <c r="G42" s="197">
        <v>0</v>
      </c>
      <c r="H42" s="197">
        <v>0</v>
      </c>
      <c r="I42" s="198" t="s">
        <v>576</v>
      </c>
      <c r="J42" s="197">
        <v>0</v>
      </c>
      <c r="K42" s="198" t="s">
        <v>576</v>
      </c>
      <c r="L42" s="197">
        <v>0</v>
      </c>
      <c r="M42" s="198" t="s">
        <v>576</v>
      </c>
      <c r="N42" s="197">
        <v>0</v>
      </c>
      <c r="O42" s="198" t="s">
        <v>576</v>
      </c>
      <c r="P42" s="197">
        <v>0</v>
      </c>
      <c r="Q42" s="198" t="s">
        <v>576</v>
      </c>
      <c r="R42" s="197">
        <v>0</v>
      </c>
      <c r="S42" s="198" t="s">
        <v>576</v>
      </c>
      <c r="T42" s="197">
        <v>0</v>
      </c>
      <c r="U42" s="198" t="s">
        <v>576</v>
      </c>
      <c r="V42" s="197">
        <v>0</v>
      </c>
      <c r="W42" s="198" t="s">
        <v>576</v>
      </c>
      <c r="X42" s="197">
        <v>0</v>
      </c>
      <c r="Y42" s="198" t="s">
        <v>576</v>
      </c>
      <c r="Z42" s="197" t="s">
        <v>694</v>
      </c>
      <c r="AA42" s="198" t="s">
        <v>694</v>
      </c>
      <c r="AB42" s="197">
        <v>0</v>
      </c>
      <c r="AC42" s="197">
        <v>0</v>
      </c>
    </row>
    <row r="43" spans="1:29" s="194" customFormat="1" x14ac:dyDescent="0.25">
      <c r="A43" s="175" t="s">
        <v>540</v>
      </c>
      <c r="B43" s="176" t="s">
        <v>541</v>
      </c>
      <c r="C43" s="197"/>
      <c r="D43" s="197"/>
      <c r="E43" s="197"/>
      <c r="F43" s="197"/>
      <c r="G43" s="197">
        <v>0</v>
      </c>
      <c r="H43" s="197">
        <v>0</v>
      </c>
      <c r="I43" s="198" t="s">
        <v>576</v>
      </c>
      <c r="J43" s="197">
        <v>0</v>
      </c>
      <c r="K43" s="198" t="s">
        <v>576</v>
      </c>
      <c r="L43" s="197">
        <v>0</v>
      </c>
      <c r="M43" s="198" t="s">
        <v>576</v>
      </c>
      <c r="N43" s="197">
        <v>0</v>
      </c>
      <c r="O43" s="198" t="s">
        <v>576</v>
      </c>
      <c r="P43" s="197">
        <v>0</v>
      </c>
      <c r="Q43" s="198" t="s">
        <v>576</v>
      </c>
      <c r="R43" s="197">
        <v>0</v>
      </c>
      <c r="S43" s="198" t="s">
        <v>576</v>
      </c>
      <c r="T43" s="197">
        <v>0</v>
      </c>
      <c r="U43" s="198" t="s">
        <v>576</v>
      </c>
      <c r="V43" s="197">
        <v>0</v>
      </c>
      <c r="W43" s="198" t="s">
        <v>576</v>
      </c>
      <c r="X43" s="197">
        <v>0</v>
      </c>
      <c r="Y43" s="198" t="s">
        <v>576</v>
      </c>
      <c r="Z43" s="197" t="s">
        <v>694</v>
      </c>
      <c r="AA43" s="198" t="s">
        <v>694</v>
      </c>
      <c r="AB43" s="197">
        <v>0</v>
      </c>
      <c r="AC43" s="197">
        <v>0</v>
      </c>
    </row>
    <row r="44" spans="1:29" s="194" customFormat="1" x14ac:dyDescent="0.25">
      <c r="A44" s="175" t="s">
        <v>542</v>
      </c>
      <c r="B44" s="176" t="s">
        <v>543</v>
      </c>
      <c r="C44" s="197"/>
      <c r="D44" s="197"/>
      <c r="E44" s="197"/>
      <c r="F44" s="197"/>
      <c r="G44" s="197">
        <v>47</v>
      </c>
      <c r="H44" s="197">
        <v>0</v>
      </c>
      <c r="I44" s="198" t="s">
        <v>576</v>
      </c>
      <c r="J44" s="197">
        <v>29</v>
      </c>
      <c r="K44" s="198" t="s">
        <v>62</v>
      </c>
      <c r="L44" s="197">
        <v>0</v>
      </c>
      <c r="M44" s="198" t="s">
        <v>576</v>
      </c>
      <c r="N44" s="197">
        <v>0</v>
      </c>
      <c r="O44" s="198" t="s">
        <v>576</v>
      </c>
      <c r="P44" s="197">
        <v>159</v>
      </c>
      <c r="Q44" s="198">
        <v>4</v>
      </c>
      <c r="R44" s="197">
        <v>0</v>
      </c>
      <c r="S44" s="198" t="s">
        <v>576</v>
      </c>
      <c r="T44" s="197">
        <v>0</v>
      </c>
      <c r="U44" s="198" t="s">
        <v>576</v>
      </c>
      <c r="V44" s="197">
        <v>0</v>
      </c>
      <c r="W44" s="198" t="s">
        <v>576</v>
      </c>
      <c r="X44" s="197">
        <v>0</v>
      </c>
      <c r="Y44" s="198" t="s">
        <v>576</v>
      </c>
      <c r="Z44" s="197" t="s">
        <v>694</v>
      </c>
      <c r="AA44" s="198" t="s">
        <v>694</v>
      </c>
      <c r="AB44" s="197">
        <v>159</v>
      </c>
      <c r="AC44" s="197">
        <v>29</v>
      </c>
    </row>
    <row r="45" spans="1:29" s="194" customFormat="1" x14ac:dyDescent="0.25">
      <c r="A45" s="175" t="s">
        <v>544</v>
      </c>
      <c r="B45" s="176" t="s">
        <v>545</v>
      </c>
      <c r="C45" s="197"/>
      <c r="D45" s="197"/>
      <c r="E45" s="197"/>
      <c r="F45" s="197"/>
      <c r="G45" s="197">
        <v>0</v>
      </c>
      <c r="H45" s="197">
        <v>0</v>
      </c>
      <c r="I45" s="198" t="s">
        <v>576</v>
      </c>
      <c r="J45" s="197">
        <v>0</v>
      </c>
      <c r="K45" s="198" t="s">
        <v>576</v>
      </c>
      <c r="L45" s="197">
        <v>0</v>
      </c>
      <c r="M45" s="198" t="s">
        <v>576</v>
      </c>
      <c r="N45" s="197">
        <v>0</v>
      </c>
      <c r="O45" s="198" t="s">
        <v>576</v>
      </c>
      <c r="P45" s="197">
        <v>0</v>
      </c>
      <c r="Q45" s="198" t="s">
        <v>576</v>
      </c>
      <c r="R45" s="197">
        <v>0</v>
      </c>
      <c r="S45" s="198" t="s">
        <v>576</v>
      </c>
      <c r="T45" s="197">
        <v>0</v>
      </c>
      <c r="U45" s="198" t="s">
        <v>576</v>
      </c>
      <c r="V45" s="197">
        <v>0</v>
      </c>
      <c r="W45" s="198" t="s">
        <v>576</v>
      </c>
      <c r="X45" s="197">
        <v>0</v>
      </c>
      <c r="Y45" s="198" t="s">
        <v>576</v>
      </c>
      <c r="Z45" s="197" t="s">
        <v>694</v>
      </c>
      <c r="AA45" s="198" t="s">
        <v>694</v>
      </c>
      <c r="AB45" s="197">
        <v>0</v>
      </c>
      <c r="AC45" s="197">
        <v>0</v>
      </c>
    </row>
    <row r="46" spans="1:29" s="194" customFormat="1" x14ac:dyDescent="0.25">
      <c r="A46" s="175" t="s">
        <v>546</v>
      </c>
      <c r="B46" s="176" t="s">
        <v>547</v>
      </c>
      <c r="C46" s="197"/>
      <c r="D46" s="197"/>
      <c r="E46" s="197"/>
      <c r="F46" s="197"/>
      <c r="G46" s="197">
        <v>0</v>
      </c>
      <c r="H46" s="197">
        <v>0</v>
      </c>
      <c r="I46" s="198" t="s">
        <v>576</v>
      </c>
      <c r="J46" s="197">
        <v>0</v>
      </c>
      <c r="K46" s="198" t="s">
        <v>576</v>
      </c>
      <c r="L46" s="197">
        <v>0</v>
      </c>
      <c r="M46" s="198" t="s">
        <v>576</v>
      </c>
      <c r="N46" s="197">
        <v>0</v>
      </c>
      <c r="O46" s="198" t="s">
        <v>576</v>
      </c>
      <c r="P46" s="197">
        <v>0</v>
      </c>
      <c r="Q46" s="198" t="s">
        <v>576</v>
      </c>
      <c r="R46" s="197">
        <v>0</v>
      </c>
      <c r="S46" s="198" t="s">
        <v>576</v>
      </c>
      <c r="T46" s="197">
        <v>0</v>
      </c>
      <c r="U46" s="198" t="s">
        <v>576</v>
      </c>
      <c r="V46" s="197">
        <v>0</v>
      </c>
      <c r="W46" s="198" t="s">
        <v>576</v>
      </c>
      <c r="X46" s="197">
        <v>0</v>
      </c>
      <c r="Y46" s="198" t="s">
        <v>576</v>
      </c>
      <c r="Z46" s="197" t="s">
        <v>694</v>
      </c>
      <c r="AA46" s="198" t="s">
        <v>694</v>
      </c>
      <c r="AB46" s="197">
        <v>0</v>
      </c>
      <c r="AC46" s="197">
        <v>0</v>
      </c>
    </row>
    <row r="47" spans="1:29" s="194" customFormat="1" x14ac:dyDescent="0.25">
      <c r="A47" s="173" t="s">
        <v>62</v>
      </c>
      <c r="B47" s="174" t="s">
        <v>161</v>
      </c>
      <c r="C47" s="197"/>
      <c r="D47" s="197"/>
      <c r="E47" s="197"/>
      <c r="F47" s="197"/>
      <c r="G47" s="197"/>
      <c r="H47" s="197"/>
      <c r="I47" s="197"/>
      <c r="J47" s="197"/>
      <c r="K47" s="197"/>
      <c r="L47" s="197"/>
      <c r="M47" s="197"/>
      <c r="N47" s="197"/>
      <c r="O47" s="197"/>
      <c r="P47" s="197"/>
      <c r="Q47" s="197"/>
      <c r="R47" s="197"/>
      <c r="S47" s="198"/>
      <c r="T47" s="197"/>
      <c r="U47" s="197"/>
      <c r="V47" s="197"/>
      <c r="W47" s="197"/>
      <c r="X47" s="197"/>
      <c r="Y47" s="197"/>
      <c r="Z47" s="197"/>
      <c r="AA47" s="197"/>
      <c r="AB47" s="197"/>
      <c r="AC47" s="197"/>
    </row>
    <row r="48" spans="1:29" s="194" customFormat="1" ht="33.75" customHeight="1" x14ac:dyDescent="0.25">
      <c r="A48" s="175" t="s">
        <v>160</v>
      </c>
      <c r="B48" s="176" t="s">
        <v>536</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694</v>
      </c>
      <c r="AA48" s="197"/>
      <c r="AB48" s="197">
        <v>0</v>
      </c>
      <c r="AC48" s="197">
        <v>0</v>
      </c>
    </row>
    <row r="49" spans="1:29" s="194" customFormat="1" ht="31.5" x14ac:dyDescent="0.25">
      <c r="A49" s="175" t="s">
        <v>159</v>
      </c>
      <c r="B49" s="178" t="s">
        <v>534</v>
      </c>
      <c r="C49" s="197">
        <v>0</v>
      </c>
      <c r="D49" s="197">
        <v>0</v>
      </c>
      <c r="E49" s="197"/>
      <c r="F49" s="197"/>
      <c r="G49" s="197">
        <v>4.1040000000000001</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694</v>
      </c>
      <c r="AA49" s="197"/>
      <c r="AB49" s="197">
        <v>0</v>
      </c>
      <c r="AC49" s="197">
        <v>0</v>
      </c>
    </row>
    <row r="50" spans="1:29" s="194" customFormat="1" x14ac:dyDescent="0.25">
      <c r="A50" s="175" t="s">
        <v>158</v>
      </c>
      <c r="B50" s="178" t="s">
        <v>157</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694</v>
      </c>
      <c r="AA50" s="197"/>
      <c r="AB50" s="197">
        <v>0</v>
      </c>
      <c r="AC50" s="197">
        <v>0</v>
      </c>
    </row>
    <row r="51" spans="1:29" s="194" customFormat="1" ht="31.5" x14ac:dyDescent="0.25">
      <c r="A51" s="175" t="s">
        <v>156</v>
      </c>
      <c r="B51" s="176" t="s">
        <v>155</v>
      </c>
      <c r="C51" s="197">
        <v>0</v>
      </c>
      <c r="D51" s="197">
        <v>0</v>
      </c>
      <c r="E51" s="197"/>
      <c r="F51" s="197"/>
      <c r="G51" s="197">
        <v>0.13700000000000001</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694</v>
      </c>
      <c r="AA51" s="197"/>
      <c r="AB51" s="197">
        <v>0</v>
      </c>
      <c r="AC51" s="197">
        <v>0</v>
      </c>
    </row>
    <row r="52" spans="1:29" s="194" customFormat="1" ht="31.5" x14ac:dyDescent="0.25">
      <c r="A52" s="175" t="s">
        <v>154</v>
      </c>
      <c r="B52" s="176" t="s">
        <v>153</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694</v>
      </c>
      <c r="AA52" s="197"/>
      <c r="AB52" s="197">
        <v>0</v>
      </c>
      <c r="AC52" s="197">
        <v>0</v>
      </c>
    </row>
    <row r="53" spans="1:29" s="194" customFormat="1" x14ac:dyDescent="0.25">
      <c r="A53" s="175" t="s">
        <v>152</v>
      </c>
      <c r="B53" s="176" t="s">
        <v>151</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694</v>
      </c>
      <c r="AA53" s="197"/>
      <c r="AB53" s="197">
        <v>0</v>
      </c>
      <c r="AC53" s="197">
        <v>0</v>
      </c>
    </row>
    <row r="54" spans="1:29" s="194" customFormat="1" x14ac:dyDescent="0.25">
      <c r="A54" s="175" t="s">
        <v>150</v>
      </c>
      <c r="B54" s="176" t="s">
        <v>537</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694</v>
      </c>
      <c r="AA54" s="197"/>
      <c r="AB54" s="197">
        <v>0</v>
      </c>
      <c r="AC54" s="197">
        <v>0</v>
      </c>
    </row>
    <row r="55" spans="1:29" s="194" customFormat="1" x14ac:dyDescent="0.25">
      <c r="A55" s="175" t="s">
        <v>548</v>
      </c>
      <c r="B55" s="176" t="s">
        <v>538</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694</v>
      </c>
      <c r="AA55" s="197"/>
      <c r="AB55" s="197">
        <v>0</v>
      </c>
      <c r="AC55" s="197">
        <v>0</v>
      </c>
    </row>
    <row r="56" spans="1:29" s="194" customFormat="1" x14ac:dyDescent="0.25">
      <c r="A56" s="175" t="s">
        <v>549</v>
      </c>
      <c r="B56" s="176" t="s">
        <v>539</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694</v>
      </c>
      <c r="AA56" s="197"/>
      <c r="AB56" s="197">
        <v>0</v>
      </c>
      <c r="AC56" s="197">
        <v>0</v>
      </c>
    </row>
    <row r="57" spans="1:29" s="194" customFormat="1" x14ac:dyDescent="0.25">
      <c r="A57" s="175" t="s">
        <v>550</v>
      </c>
      <c r="B57" s="176" t="s">
        <v>541</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694</v>
      </c>
      <c r="AA57" s="197"/>
      <c r="AB57" s="197">
        <v>0</v>
      </c>
      <c r="AC57" s="197">
        <v>0</v>
      </c>
    </row>
    <row r="58" spans="1:29" s="194" customFormat="1" x14ac:dyDescent="0.25">
      <c r="A58" s="175" t="s">
        <v>551</v>
      </c>
      <c r="B58" s="176" t="s">
        <v>543</v>
      </c>
      <c r="C58" s="197">
        <v>159</v>
      </c>
      <c r="D58" s="197">
        <v>159</v>
      </c>
      <c r="E58" s="197"/>
      <c r="F58" s="197"/>
      <c r="G58" s="197">
        <v>47</v>
      </c>
      <c r="H58" s="197">
        <v>29</v>
      </c>
      <c r="I58" s="197"/>
      <c r="J58" s="197">
        <v>29</v>
      </c>
      <c r="K58" s="197"/>
      <c r="L58" s="197">
        <v>28</v>
      </c>
      <c r="M58" s="197"/>
      <c r="N58" s="197">
        <v>0</v>
      </c>
      <c r="O58" s="197"/>
      <c r="P58" s="197">
        <v>73</v>
      </c>
      <c r="Q58" s="197"/>
      <c r="R58" s="197">
        <v>0</v>
      </c>
      <c r="S58" s="197"/>
      <c r="T58" s="197">
        <v>0</v>
      </c>
      <c r="U58" s="197"/>
      <c r="V58" s="197">
        <v>0</v>
      </c>
      <c r="W58" s="197"/>
      <c r="X58" s="197">
        <v>83</v>
      </c>
      <c r="Y58" s="197"/>
      <c r="Z58" s="197" t="s">
        <v>694</v>
      </c>
      <c r="AA58" s="197"/>
      <c r="AB58" s="197">
        <v>213</v>
      </c>
      <c r="AC58" s="197">
        <v>29</v>
      </c>
    </row>
    <row r="59" spans="1:29" s="194" customFormat="1" x14ac:dyDescent="0.25">
      <c r="A59" s="175" t="s">
        <v>552</v>
      </c>
      <c r="B59" s="176" t="s">
        <v>545</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694</v>
      </c>
      <c r="AA59" s="197"/>
      <c r="AB59" s="197">
        <v>0</v>
      </c>
      <c r="AC59" s="197">
        <v>0</v>
      </c>
    </row>
    <row r="60" spans="1:29" s="194" customFormat="1" x14ac:dyDescent="0.25">
      <c r="A60" s="175" t="s">
        <v>553</v>
      </c>
      <c r="B60" s="176" t="s">
        <v>547</v>
      </c>
      <c r="C60" s="197">
        <v>0</v>
      </c>
      <c r="D60" s="197">
        <v>0</v>
      </c>
      <c r="E60" s="197"/>
      <c r="F60" s="197"/>
      <c r="G60" s="197">
        <v>0</v>
      </c>
      <c r="H60" s="197">
        <v>0</v>
      </c>
      <c r="I60" s="197"/>
      <c r="J60" s="197">
        <v>0</v>
      </c>
      <c r="K60" s="197"/>
      <c r="L60" s="197">
        <v>0</v>
      </c>
      <c r="M60" s="197"/>
      <c r="N60" s="197">
        <v>0</v>
      </c>
      <c r="O60" s="197"/>
      <c r="P60" s="197">
        <v>0</v>
      </c>
      <c r="Q60" s="197"/>
      <c r="R60" s="197">
        <v>0</v>
      </c>
      <c r="S60" s="197"/>
      <c r="T60" s="197">
        <v>0</v>
      </c>
      <c r="U60" s="197"/>
      <c r="V60" s="197">
        <v>0</v>
      </c>
      <c r="W60" s="197"/>
      <c r="X60" s="197">
        <v>0</v>
      </c>
      <c r="Y60" s="197"/>
      <c r="Z60" s="197" t="s">
        <v>694</v>
      </c>
      <c r="AA60" s="197"/>
      <c r="AB60" s="197">
        <v>0</v>
      </c>
      <c r="AC60" s="197">
        <v>0</v>
      </c>
    </row>
    <row r="61" spans="1:29" s="194" customFormat="1" ht="35.25" customHeight="1" x14ac:dyDescent="0.25">
      <c r="A61" s="173" t="s">
        <v>60</v>
      </c>
      <c r="B61" s="174" t="s">
        <v>149</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94" customFormat="1" x14ac:dyDescent="0.25">
      <c r="A62" s="175" t="s">
        <v>148</v>
      </c>
      <c r="B62" s="176" t="s">
        <v>147</v>
      </c>
      <c r="C62" s="197">
        <v>143.56960000000001</v>
      </c>
      <c r="D62" s="197">
        <v>143.56960000000001</v>
      </c>
      <c r="E62" s="197"/>
      <c r="F62" s="197"/>
      <c r="G62" s="197">
        <v>50.119841780000002</v>
      </c>
      <c r="H62" s="197">
        <v>24.633966666666666</v>
      </c>
      <c r="I62" s="197"/>
      <c r="J62" s="197">
        <v>24.633966666666666</v>
      </c>
      <c r="K62" s="197"/>
      <c r="L62" s="197">
        <v>24.925608333333333</v>
      </c>
      <c r="M62" s="197"/>
      <c r="N62" s="197">
        <v>0</v>
      </c>
      <c r="O62" s="197"/>
      <c r="P62" s="197">
        <v>65.185233349999976</v>
      </c>
      <c r="Q62" s="197"/>
      <c r="R62" s="197">
        <v>0</v>
      </c>
      <c r="S62" s="197"/>
      <c r="T62" s="197">
        <v>0</v>
      </c>
      <c r="U62" s="197"/>
      <c r="V62" s="197">
        <v>0</v>
      </c>
      <c r="W62" s="197"/>
      <c r="X62" s="197">
        <v>68.815791553333312</v>
      </c>
      <c r="Y62" s="197"/>
      <c r="Z62" s="197" t="s">
        <v>694</v>
      </c>
      <c r="AA62" s="197"/>
      <c r="AB62" s="197">
        <v>183.5605999033333</v>
      </c>
      <c r="AC62" s="197">
        <v>24.633966666666666</v>
      </c>
    </row>
    <row r="63" spans="1:29" s="194" customFormat="1" x14ac:dyDescent="0.25">
      <c r="A63" s="175" t="s">
        <v>146</v>
      </c>
      <c r="B63" s="178" t="s">
        <v>140</v>
      </c>
      <c r="C63" s="197"/>
      <c r="D63" s="197"/>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694</v>
      </c>
      <c r="AA63" s="197"/>
      <c r="AB63" s="197">
        <v>0</v>
      </c>
      <c r="AC63" s="197">
        <v>0</v>
      </c>
    </row>
    <row r="64" spans="1:29" s="194" customFormat="1" x14ac:dyDescent="0.25">
      <c r="A64" s="175" t="s">
        <v>145</v>
      </c>
      <c r="B64" s="176" t="s">
        <v>139</v>
      </c>
      <c r="C64" s="197"/>
      <c r="D64" s="197"/>
      <c r="E64" s="197"/>
      <c r="F64" s="197"/>
      <c r="G64" s="197">
        <v>4.1040000000000001</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694</v>
      </c>
      <c r="AA64" s="197"/>
      <c r="AB64" s="197">
        <v>0</v>
      </c>
      <c r="AC64" s="197">
        <v>0</v>
      </c>
    </row>
    <row r="65" spans="1:29" s="194" customFormat="1" x14ac:dyDescent="0.25">
      <c r="A65" s="175" t="s">
        <v>144</v>
      </c>
      <c r="B65" s="178" t="s">
        <v>138</v>
      </c>
      <c r="C65" s="197"/>
      <c r="D65" s="197"/>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694</v>
      </c>
      <c r="AA65" s="197"/>
      <c r="AB65" s="197">
        <v>0</v>
      </c>
      <c r="AC65" s="197">
        <v>0</v>
      </c>
    </row>
    <row r="66" spans="1:29" s="194" customFormat="1" x14ac:dyDescent="0.25">
      <c r="A66" s="175" t="s">
        <v>143</v>
      </c>
      <c r="B66" s="178" t="s">
        <v>137</v>
      </c>
      <c r="C66" s="197"/>
      <c r="D66" s="197"/>
      <c r="E66" s="197"/>
      <c r="F66" s="197"/>
      <c r="G66" s="197">
        <v>0.13700000000000001</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694</v>
      </c>
      <c r="AA66" s="197"/>
      <c r="AB66" s="197">
        <v>0</v>
      </c>
      <c r="AC66" s="197">
        <v>0</v>
      </c>
    </row>
    <row r="67" spans="1:29" s="194" customFormat="1" x14ac:dyDescent="0.25">
      <c r="A67" s="175" t="s">
        <v>142</v>
      </c>
      <c r="B67" s="176" t="s">
        <v>537</v>
      </c>
      <c r="C67" s="197"/>
      <c r="D67" s="197"/>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694</v>
      </c>
      <c r="AA67" s="197"/>
      <c r="AB67" s="197">
        <v>0</v>
      </c>
      <c r="AC67" s="197">
        <v>0</v>
      </c>
    </row>
    <row r="68" spans="1:29" s="194" customFormat="1" x14ac:dyDescent="0.25">
      <c r="A68" s="175" t="s">
        <v>554</v>
      </c>
      <c r="B68" s="176" t="s">
        <v>538</v>
      </c>
      <c r="C68" s="197"/>
      <c r="D68" s="197"/>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694</v>
      </c>
      <c r="AA68" s="197"/>
      <c r="AB68" s="197">
        <v>0</v>
      </c>
      <c r="AC68" s="197">
        <v>0</v>
      </c>
    </row>
    <row r="69" spans="1:29" s="194" customFormat="1" x14ac:dyDescent="0.25">
      <c r="A69" s="175" t="s">
        <v>555</v>
      </c>
      <c r="B69" s="176" t="s">
        <v>539</v>
      </c>
      <c r="C69" s="197"/>
      <c r="D69" s="197"/>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694</v>
      </c>
      <c r="AA69" s="197"/>
      <c r="AB69" s="197">
        <v>0</v>
      </c>
      <c r="AC69" s="197">
        <v>0</v>
      </c>
    </row>
    <row r="70" spans="1:29" s="194" customFormat="1" x14ac:dyDescent="0.25">
      <c r="A70" s="175" t="s">
        <v>556</v>
      </c>
      <c r="B70" s="176" t="s">
        <v>541</v>
      </c>
      <c r="C70" s="197"/>
      <c r="D70" s="197"/>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694</v>
      </c>
      <c r="AA70" s="197"/>
      <c r="AB70" s="197">
        <v>0</v>
      </c>
      <c r="AC70" s="197">
        <v>0</v>
      </c>
    </row>
    <row r="71" spans="1:29" s="194" customFormat="1" x14ac:dyDescent="0.25">
      <c r="A71" s="175" t="s">
        <v>557</v>
      </c>
      <c r="B71" s="176" t="s">
        <v>543</v>
      </c>
      <c r="C71" s="197"/>
      <c r="D71" s="197"/>
      <c r="E71" s="197"/>
      <c r="F71" s="197"/>
      <c r="G71" s="197">
        <v>47</v>
      </c>
      <c r="H71" s="197">
        <v>29</v>
      </c>
      <c r="I71" s="197"/>
      <c r="J71" s="197">
        <v>29</v>
      </c>
      <c r="K71" s="197"/>
      <c r="L71" s="197">
        <v>28</v>
      </c>
      <c r="M71" s="197"/>
      <c r="N71" s="197">
        <v>0</v>
      </c>
      <c r="O71" s="197"/>
      <c r="P71" s="197">
        <v>73</v>
      </c>
      <c r="Q71" s="197"/>
      <c r="R71" s="197">
        <v>0</v>
      </c>
      <c r="S71" s="197"/>
      <c r="T71" s="197">
        <v>0</v>
      </c>
      <c r="U71" s="197"/>
      <c r="V71" s="197">
        <v>0</v>
      </c>
      <c r="W71" s="197"/>
      <c r="X71" s="197">
        <v>83</v>
      </c>
      <c r="Y71" s="197"/>
      <c r="Z71" s="197" t="s">
        <v>694</v>
      </c>
      <c r="AA71" s="197"/>
      <c r="AB71" s="197">
        <v>213</v>
      </c>
      <c r="AC71" s="197">
        <v>29</v>
      </c>
    </row>
    <row r="72" spans="1:29" s="194" customFormat="1" x14ac:dyDescent="0.25">
      <c r="A72" s="175" t="s">
        <v>558</v>
      </c>
      <c r="B72" s="176" t="s">
        <v>545</v>
      </c>
      <c r="C72" s="197"/>
      <c r="D72" s="197"/>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694</v>
      </c>
      <c r="AA72" s="197"/>
      <c r="AB72" s="197">
        <v>0</v>
      </c>
      <c r="AC72" s="197">
        <v>0</v>
      </c>
    </row>
    <row r="73" spans="1:29" s="194" customFormat="1" x14ac:dyDescent="0.25">
      <c r="A73" s="175" t="s">
        <v>559</v>
      </c>
      <c r="B73" s="176" t="s">
        <v>547</v>
      </c>
      <c r="C73" s="197"/>
      <c r="D73" s="197"/>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v>0</v>
      </c>
      <c r="Y73" s="197"/>
      <c r="Z73" s="197" t="s">
        <v>694</v>
      </c>
      <c r="AA73" s="197"/>
      <c r="AB73" s="197">
        <v>0</v>
      </c>
      <c r="AC73" s="197">
        <v>0</v>
      </c>
    </row>
    <row r="74" spans="1:29" s="194" customFormat="1" ht="36.75" customHeight="1" x14ac:dyDescent="0.25">
      <c r="A74" s="173" t="s">
        <v>59</v>
      </c>
      <c r="B74" s="179" t="s">
        <v>236</v>
      </c>
      <c r="C74" s="197"/>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694</v>
      </c>
      <c r="AA74" s="197"/>
      <c r="AB74" s="197">
        <v>0</v>
      </c>
      <c r="AC74" s="197">
        <v>0</v>
      </c>
    </row>
    <row r="75" spans="1:29" s="194" customFormat="1" x14ac:dyDescent="0.25">
      <c r="A75" s="173" t="s">
        <v>57</v>
      </c>
      <c r="B75" s="174" t="s">
        <v>141</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94" customFormat="1" ht="45" customHeight="1" x14ac:dyDescent="0.25">
      <c r="A76" s="175" t="s">
        <v>231</v>
      </c>
      <c r="B76" s="176" t="s">
        <v>536</v>
      </c>
      <c r="C76" s="180"/>
      <c r="D76" s="181"/>
      <c r="E76" s="182"/>
      <c r="F76" s="182"/>
      <c r="G76" s="197">
        <v>0</v>
      </c>
      <c r="H76" s="197">
        <v>0</v>
      </c>
      <c r="I76" s="182"/>
      <c r="J76" s="197">
        <v>0</v>
      </c>
      <c r="K76" s="181"/>
      <c r="L76" s="197">
        <v>0</v>
      </c>
      <c r="M76" s="181"/>
      <c r="N76" s="197">
        <v>0</v>
      </c>
      <c r="O76" s="181"/>
      <c r="P76" s="197">
        <v>0</v>
      </c>
      <c r="Q76" s="181"/>
      <c r="R76" s="197">
        <v>0</v>
      </c>
      <c r="S76" s="181"/>
      <c r="T76" s="197">
        <v>0</v>
      </c>
      <c r="U76" s="181"/>
      <c r="V76" s="197">
        <v>0</v>
      </c>
      <c r="W76" s="181"/>
      <c r="X76" s="197">
        <v>0</v>
      </c>
      <c r="Y76" s="181"/>
      <c r="Z76" s="197" t="s">
        <v>694</v>
      </c>
      <c r="AA76" s="181"/>
      <c r="AB76" s="197">
        <v>0</v>
      </c>
      <c r="AC76" s="197">
        <v>0</v>
      </c>
    </row>
    <row r="77" spans="1:29" s="194" customFormat="1" ht="39.75" customHeight="1" x14ac:dyDescent="0.25">
      <c r="A77" s="175" t="s">
        <v>232</v>
      </c>
      <c r="B77" s="178" t="s">
        <v>534</v>
      </c>
      <c r="C77" s="197"/>
      <c r="D77" s="197"/>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694</v>
      </c>
      <c r="AA77" s="197"/>
      <c r="AB77" s="197">
        <v>0</v>
      </c>
      <c r="AC77" s="197">
        <v>0</v>
      </c>
    </row>
    <row r="78" spans="1:29" s="194" customFormat="1" x14ac:dyDescent="0.25">
      <c r="A78" s="175" t="s">
        <v>233</v>
      </c>
      <c r="B78" s="178" t="s">
        <v>157</v>
      </c>
      <c r="C78" s="197"/>
      <c r="D78" s="197"/>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694</v>
      </c>
      <c r="AA78" s="197"/>
      <c r="AB78" s="197">
        <v>0</v>
      </c>
      <c r="AC78" s="197">
        <v>0</v>
      </c>
    </row>
    <row r="79" spans="1:29" s="194" customFormat="1" x14ac:dyDescent="0.25">
      <c r="A79" s="175" t="s">
        <v>234</v>
      </c>
      <c r="B79" s="176" t="s">
        <v>560</v>
      </c>
      <c r="C79" s="197"/>
      <c r="D79" s="197"/>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694</v>
      </c>
      <c r="AA79" s="197"/>
      <c r="AB79" s="197">
        <v>0</v>
      </c>
      <c r="AC79" s="197">
        <v>0</v>
      </c>
    </row>
    <row r="80" spans="1:29" s="194" customFormat="1" x14ac:dyDescent="0.25">
      <c r="A80" s="175" t="s">
        <v>235</v>
      </c>
      <c r="B80" s="176" t="s">
        <v>537</v>
      </c>
      <c r="C80" s="180"/>
      <c r="D80" s="181"/>
      <c r="E80" s="182"/>
      <c r="F80" s="182"/>
      <c r="G80" s="197">
        <v>0</v>
      </c>
      <c r="H80" s="197">
        <v>0</v>
      </c>
      <c r="I80" s="182"/>
      <c r="J80" s="197">
        <v>0</v>
      </c>
      <c r="K80" s="181"/>
      <c r="L80" s="197">
        <v>0</v>
      </c>
      <c r="M80" s="181"/>
      <c r="N80" s="197">
        <v>0</v>
      </c>
      <c r="O80" s="181"/>
      <c r="P80" s="197">
        <v>0</v>
      </c>
      <c r="Q80" s="181"/>
      <c r="R80" s="197">
        <v>0</v>
      </c>
      <c r="S80" s="181"/>
      <c r="T80" s="197">
        <v>0</v>
      </c>
      <c r="U80" s="181"/>
      <c r="V80" s="197">
        <v>0</v>
      </c>
      <c r="W80" s="181"/>
      <c r="X80" s="197">
        <v>0</v>
      </c>
      <c r="Y80" s="181"/>
      <c r="Z80" s="197" t="s">
        <v>694</v>
      </c>
      <c r="AA80" s="181"/>
      <c r="AB80" s="197">
        <v>0</v>
      </c>
      <c r="AC80" s="197">
        <v>0</v>
      </c>
    </row>
    <row r="81" spans="1:29" s="194" customFormat="1" x14ac:dyDescent="0.25">
      <c r="A81" s="175" t="s">
        <v>561</v>
      </c>
      <c r="B81" s="176" t="s">
        <v>538</v>
      </c>
      <c r="C81" s="180"/>
      <c r="D81" s="181"/>
      <c r="E81" s="182"/>
      <c r="F81" s="182"/>
      <c r="G81" s="197">
        <v>0</v>
      </c>
      <c r="H81" s="197">
        <v>0</v>
      </c>
      <c r="I81" s="182"/>
      <c r="J81" s="197">
        <v>0</v>
      </c>
      <c r="K81" s="181"/>
      <c r="L81" s="197">
        <v>0</v>
      </c>
      <c r="M81" s="181"/>
      <c r="N81" s="197">
        <v>0</v>
      </c>
      <c r="O81" s="181"/>
      <c r="P81" s="197">
        <v>0</v>
      </c>
      <c r="Q81" s="181"/>
      <c r="R81" s="197">
        <v>0</v>
      </c>
      <c r="S81" s="181"/>
      <c r="T81" s="197">
        <v>0</v>
      </c>
      <c r="U81" s="181"/>
      <c r="V81" s="197">
        <v>0</v>
      </c>
      <c r="W81" s="181"/>
      <c r="X81" s="197">
        <v>0</v>
      </c>
      <c r="Y81" s="181"/>
      <c r="Z81" s="197" t="s">
        <v>694</v>
      </c>
      <c r="AA81" s="181"/>
      <c r="AB81" s="197">
        <v>0</v>
      </c>
      <c r="AC81" s="197">
        <v>0</v>
      </c>
    </row>
    <row r="82" spans="1:29" s="194" customFormat="1" x14ac:dyDescent="0.25">
      <c r="A82" s="175" t="s">
        <v>562</v>
      </c>
      <c r="B82" s="176" t="s">
        <v>539</v>
      </c>
      <c r="C82" s="180"/>
      <c r="D82" s="181"/>
      <c r="E82" s="182"/>
      <c r="F82" s="182"/>
      <c r="G82" s="197">
        <v>0</v>
      </c>
      <c r="H82" s="197">
        <v>0</v>
      </c>
      <c r="I82" s="182"/>
      <c r="J82" s="197">
        <v>0</v>
      </c>
      <c r="K82" s="181"/>
      <c r="L82" s="197">
        <v>0</v>
      </c>
      <c r="M82" s="181"/>
      <c r="N82" s="197">
        <v>0</v>
      </c>
      <c r="O82" s="181"/>
      <c r="P82" s="197">
        <v>0</v>
      </c>
      <c r="Q82" s="181"/>
      <c r="R82" s="197">
        <v>0</v>
      </c>
      <c r="S82" s="181"/>
      <c r="T82" s="197">
        <v>0</v>
      </c>
      <c r="U82" s="181"/>
      <c r="V82" s="197">
        <v>0</v>
      </c>
      <c r="W82" s="181"/>
      <c r="X82" s="197">
        <v>0</v>
      </c>
      <c r="Y82" s="181"/>
      <c r="Z82" s="197" t="s">
        <v>694</v>
      </c>
      <c r="AA82" s="181"/>
      <c r="AB82" s="197">
        <v>0</v>
      </c>
      <c r="AC82" s="197">
        <v>0</v>
      </c>
    </row>
    <row r="83" spans="1:29" s="194" customFormat="1" x14ac:dyDescent="0.25">
      <c r="A83" s="175" t="s">
        <v>563</v>
      </c>
      <c r="B83" s="176" t="s">
        <v>541</v>
      </c>
      <c r="C83" s="180"/>
      <c r="D83" s="181"/>
      <c r="E83" s="182"/>
      <c r="F83" s="182"/>
      <c r="G83" s="197">
        <v>0</v>
      </c>
      <c r="H83" s="197">
        <v>0</v>
      </c>
      <c r="I83" s="182"/>
      <c r="J83" s="197">
        <v>0</v>
      </c>
      <c r="K83" s="181"/>
      <c r="L83" s="197">
        <v>0</v>
      </c>
      <c r="M83" s="181"/>
      <c r="N83" s="197">
        <v>0</v>
      </c>
      <c r="O83" s="181"/>
      <c r="P83" s="197">
        <v>0</v>
      </c>
      <c r="Q83" s="181"/>
      <c r="R83" s="197">
        <v>0</v>
      </c>
      <c r="S83" s="181"/>
      <c r="T83" s="197">
        <v>0</v>
      </c>
      <c r="U83" s="181"/>
      <c r="V83" s="197">
        <v>0</v>
      </c>
      <c r="W83" s="181"/>
      <c r="X83" s="197">
        <v>0</v>
      </c>
      <c r="Y83" s="181"/>
      <c r="Z83" s="197" t="s">
        <v>694</v>
      </c>
      <c r="AA83" s="181"/>
      <c r="AB83" s="197">
        <v>0</v>
      </c>
      <c r="AC83" s="197">
        <v>0</v>
      </c>
    </row>
    <row r="84" spans="1:29" s="194" customFormat="1" x14ac:dyDescent="0.25">
      <c r="A84" s="175" t="s">
        <v>564</v>
      </c>
      <c r="B84" s="176" t="s">
        <v>543</v>
      </c>
      <c r="C84" s="180"/>
      <c r="D84" s="181"/>
      <c r="E84" s="182"/>
      <c r="F84" s="182"/>
      <c r="G84" s="197">
        <v>0</v>
      </c>
      <c r="H84" s="197">
        <v>0</v>
      </c>
      <c r="I84" s="182"/>
      <c r="J84" s="197">
        <v>0</v>
      </c>
      <c r="K84" s="181"/>
      <c r="L84" s="197">
        <v>0</v>
      </c>
      <c r="M84" s="181"/>
      <c r="N84" s="197">
        <v>0</v>
      </c>
      <c r="O84" s="181"/>
      <c r="P84" s="197">
        <v>0</v>
      </c>
      <c r="Q84" s="181"/>
      <c r="R84" s="197">
        <v>0</v>
      </c>
      <c r="S84" s="181"/>
      <c r="T84" s="197">
        <v>0</v>
      </c>
      <c r="U84" s="181"/>
      <c r="V84" s="197">
        <v>0</v>
      </c>
      <c r="W84" s="181"/>
      <c r="X84" s="197">
        <v>83</v>
      </c>
      <c r="Y84" s="181"/>
      <c r="Z84" s="197" t="s">
        <v>694</v>
      </c>
      <c r="AA84" s="181"/>
      <c r="AB84" s="197">
        <v>83</v>
      </c>
      <c r="AC84" s="197">
        <v>0</v>
      </c>
    </row>
    <row r="85" spans="1:29" s="194" customFormat="1" x14ac:dyDescent="0.25">
      <c r="A85" s="175" t="s">
        <v>565</v>
      </c>
      <c r="B85" s="176" t="s">
        <v>545</v>
      </c>
      <c r="C85" s="180"/>
      <c r="D85" s="181"/>
      <c r="E85" s="182"/>
      <c r="F85" s="182"/>
      <c r="G85" s="197">
        <v>0</v>
      </c>
      <c r="H85" s="197">
        <v>0</v>
      </c>
      <c r="I85" s="182"/>
      <c r="J85" s="197">
        <v>0</v>
      </c>
      <c r="K85" s="181"/>
      <c r="L85" s="197">
        <v>0</v>
      </c>
      <c r="M85" s="181"/>
      <c r="N85" s="197">
        <v>0</v>
      </c>
      <c r="O85" s="181"/>
      <c r="P85" s="197">
        <v>0</v>
      </c>
      <c r="Q85" s="181"/>
      <c r="R85" s="197">
        <v>0</v>
      </c>
      <c r="S85" s="181"/>
      <c r="T85" s="197">
        <v>0</v>
      </c>
      <c r="U85" s="181"/>
      <c r="V85" s="197">
        <v>0</v>
      </c>
      <c r="W85" s="181"/>
      <c r="X85" s="197">
        <v>0</v>
      </c>
      <c r="Y85" s="181"/>
      <c r="Z85" s="197" t="s">
        <v>694</v>
      </c>
      <c r="AA85" s="181"/>
      <c r="AB85" s="197">
        <v>0</v>
      </c>
      <c r="AC85" s="197">
        <v>0</v>
      </c>
    </row>
    <row r="86" spans="1:29" s="194" customFormat="1" x14ac:dyDescent="0.25">
      <c r="A86" s="175" t="s">
        <v>566</v>
      </c>
      <c r="B86" s="176" t="s">
        <v>547</v>
      </c>
      <c r="C86" s="183"/>
      <c r="D86" s="181"/>
      <c r="E86" s="182"/>
      <c r="F86" s="182"/>
      <c r="G86" s="197">
        <v>0</v>
      </c>
      <c r="H86" s="197">
        <v>0</v>
      </c>
      <c r="I86" s="182"/>
      <c r="J86" s="197">
        <v>0</v>
      </c>
      <c r="K86" s="181"/>
      <c r="L86" s="197">
        <v>0</v>
      </c>
      <c r="M86" s="181"/>
      <c r="N86" s="197">
        <v>0</v>
      </c>
      <c r="O86" s="181"/>
      <c r="P86" s="197">
        <v>0</v>
      </c>
      <c r="Q86" s="181"/>
      <c r="R86" s="197">
        <v>0</v>
      </c>
      <c r="S86" s="181"/>
      <c r="T86" s="197">
        <v>0</v>
      </c>
      <c r="U86" s="181"/>
      <c r="V86" s="197">
        <v>0</v>
      </c>
      <c r="W86" s="181"/>
      <c r="X86" s="197">
        <v>0</v>
      </c>
      <c r="Y86" s="181"/>
      <c r="Z86" s="197" t="s">
        <v>694</v>
      </c>
      <c r="AA86" s="181"/>
      <c r="AB86" s="197">
        <v>0</v>
      </c>
      <c r="AC86" s="197">
        <v>0</v>
      </c>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7"/>
  <sheetViews>
    <sheetView view="pageBreakPreview" topLeftCell="AA29" zoomScale="70" zoomScaleSheetLayoutView="70" workbookViewId="0">
      <selection activeCell="AW23" sqref="AW1:AW1048576"/>
    </sheetView>
  </sheetViews>
  <sheetFormatPr defaultColWidth="9.140625" defaultRowHeight="15" x14ac:dyDescent="0.25"/>
  <cols>
    <col min="1" max="1" width="6.140625" style="19" customWidth="1"/>
    <col min="2" max="2" width="23.140625" style="19" customWidth="1"/>
    <col min="3" max="3" width="16.28515625" style="19" customWidth="1"/>
    <col min="4" max="4" width="15.140625" style="19" customWidth="1"/>
    <col min="5" max="12" width="7.7109375" style="19" customWidth="1"/>
    <col min="13" max="13" width="14.85546875" style="19" customWidth="1"/>
    <col min="14" max="14" width="48.42578125" style="19" customWidth="1"/>
    <col min="15" max="15" width="31.7109375" style="19" customWidth="1"/>
    <col min="16" max="16" width="13.42578125" style="19" customWidth="1"/>
    <col min="17" max="17" width="22" style="19" customWidth="1"/>
    <col min="18" max="18" width="17" style="19" customWidth="1"/>
    <col min="19" max="20" width="9.7109375" style="19" customWidth="1"/>
    <col min="21" max="21" width="11.42578125" style="19" customWidth="1"/>
    <col min="22" max="22" width="12.7109375" style="19" customWidth="1"/>
    <col min="23" max="23" width="25.5703125" style="19" customWidth="1"/>
    <col min="24" max="25" width="10.7109375" style="19" customWidth="1"/>
    <col min="26" max="26" width="15" style="19" customWidth="1"/>
    <col min="27" max="28" width="10.7109375" style="19" customWidth="1"/>
    <col min="29" max="29" width="15.85546875" style="19" customWidth="1"/>
    <col min="30" max="30" width="10.7109375" style="19" customWidth="1"/>
    <col min="31" max="31" width="15.85546875" style="19" customWidth="1"/>
    <col min="32" max="32" width="17.85546875" style="19" customWidth="1"/>
    <col min="33" max="33" width="19.5703125" style="19" customWidth="1"/>
    <col min="34" max="34" width="19.28515625" style="19" customWidth="1"/>
    <col min="35" max="35" width="15.42578125" style="19" customWidth="1"/>
    <col min="36" max="36" width="15" style="19" customWidth="1"/>
    <col min="37" max="37" width="17.5703125" style="19" customWidth="1"/>
    <col min="38" max="38" width="17.85546875" style="19" customWidth="1"/>
    <col min="39" max="39" width="15.28515625" style="19" customWidth="1"/>
    <col min="40" max="40" width="18.42578125" style="19" customWidth="1"/>
    <col min="41" max="41" width="20.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28515625" style="19" customWidth="1"/>
    <col min="49" max="49" width="0" style="19"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M_TP3300.VL.0102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6"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9"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9"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9"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9"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9" s="22" customFormat="1" x14ac:dyDescent="0.25">
      <c r="A21" s="424" t="s">
        <v>509</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9" s="22" customFormat="1" ht="58.5" customHeight="1" x14ac:dyDescent="0.25">
      <c r="A22" s="415" t="s">
        <v>53</v>
      </c>
      <c r="B22" s="426" t="s">
        <v>25</v>
      </c>
      <c r="C22" s="415" t="s">
        <v>52</v>
      </c>
      <c r="D22" s="415" t="s">
        <v>51</v>
      </c>
      <c r="E22" s="429" t="s">
        <v>520</v>
      </c>
      <c r="F22" s="430"/>
      <c r="G22" s="430"/>
      <c r="H22" s="430"/>
      <c r="I22" s="430"/>
      <c r="J22" s="430"/>
      <c r="K22" s="430"/>
      <c r="L22" s="431"/>
      <c r="M22" s="415" t="s">
        <v>50</v>
      </c>
      <c r="N22" s="415" t="s">
        <v>49</v>
      </c>
      <c r="O22" s="415" t="s">
        <v>48</v>
      </c>
      <c r="P22" s="410" t="s">
        <v>266</v>
      </c>
      <c r="Q22" s="410" t="s">
        <v>47</v>
      </c>
      <c r="R22" s="410" t="s">
        <v>46</v>
      </c>
      <c r="S22" s="410" t="s">
        <v>45</v>
      </c>
      <c r="T22" s="410"/>
      <c r="U22" s="432" t="s">
        <v>44</v>
      </c>
      <c r="V22" s="432" t="s">
        <v>43</v>
      </c>
      <c r="W22" s="410" t="s">
        <v>42</v>
      </c>
      <c r="X22" s="410" t="s">
        <v>41</v>
      </c>
      <c r="Y22" s="410" t="s">
        <v>40</v>
      </c>
      <c r="Z22" s="417"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8" t="s">
        <v>26</v>
      </c>
    </row>
    <row r="23" spans="1:49" s="22" customFormat="1" ht="64.5" customHeight="1" x14ac:dyDescent="0.25">
      <c r="A23" s="425"/>
      <c r="B23" s="427"/>
      <c r="C23" s="425"/>
      <c r="D23" s="425"/>
      <c r="E23" s="420" t="s">
        <v>24</v>
      </c>
      <c r="F23" s="411" t="s">
        <v>140</v>
      </c>
      <c r="G23" s="411" t="s">
        <v>139</v>
      </c>
      <c r="H23" s="411" t="s">
        <v>138</v>
      </c>
      <c r="I23" s="413" t="s">
        <v>428</v>
      </c>
      <c r="J23" s="413" t="s">
        <v>429</v>
      </c>
      <c r="K23" s="413" t="s">
        <v>430</v>
      </c>
      <c r="L23" s="411" t="s">
        <v>81</v>
      </c>
      <c r="M23" s="425"/>
      <c r="N23" s="425"/>
      <c r="O23" s="425"/>
      <c r="P23" s="410"/>
      <c r="Q23" s="410"/>
      <c r="R23" s="410"/>
      <c r="S23" s="422" t="s">
        <v>3</v>
      </c>
      <c r="T23" s="422" t="s">
        <v>12</v>
      </c>
      <c r="U23" s="432"/>
      <c r="V23" s="432"/>
      <c r="W23" s="410"/>
      <c r="X23" s="410"/>
      <c r="Y23" s="410"/>
      <c r="Z23" s="410"/>
      <c r="AA23" s="410"/>
      <c r="AB23" s="410"/>
      <c r="AC23" s="410"/>
      <c r="AD23" s="410"/>
      <c r="AE23" s="410"/>
      <c r="AF23" s="410" t="s">
        <v>23</v>
      </c>
      <c r="AG23" s="410"/>
      <c r="AH23" s="410" t="s">
        <v>22</v>
      </c>
      <c r="AI23" s="410"/>
      <c r="AJ23" s="415" t="s">
        <v>21</v>
      </c>
      <c r="AK23" s="415" t="s">
        <v>20</v>
      </c>
      <c r="AL23" s="415" t="s">
        <v>19</v>
      </c>
      <c r="AM23" s="415" t="s">
        <v>18</v>
      </c>
      <c r="AN23" s="415" t="s">
        <v>17</v>
      </c>
      <c r="AO23" s="415" t="s">
        <v>16</v>
      </c>
      <c r="AP23" s="415" t="s">
        <v>15</v>
      </c>
      <c r="AQ23" s="433" t="s">
        <v>12</v>
      </c>
      <c r="AR23" s="410"/>
      <c r="AS23" s="410"/>
      <c r="AT23" s="410"/>
      <c r="AU23" s="410"/>
      <c r="AV23" s="419"/>
    </row>
    <row r="24" spans="1:49" s="22"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51" t="s">
        <v>14</v>
      </c>
      <c r="AG24" s="151" t="s">
        <v>13</v>
      </c>
      <c r="AH24" s="152" t="s">
        <v>3</v>
      </c>
      <c r="AI24" s="152" t="s">
        <v>12</v>
      </c>
      <c r="AJ24" s="416"/>
      <c r="AK24" s="416"/>
      <c r="AL24" s="416"/>
      <c r="AM24" s="416"/>
      <c r="AN24" s="416"/>
      <c r="AO24" s="416"/>
      <c r="AP24" s="416"/>
      <c r="AQ24" s="434"/>
      <c r="AR24" s="410"/>
      <c r="AS24" s="410"/>
      <c r="AT24" s="410"/>
      <c r="AU24" s="410"/>
      <c r="AV24" s="419"/>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102" x14ac:dyDescent="0.2">
      <c r="A26" s="237">
        <v>1</v>
      </c>
      <c r="B26" s="238" t="s">
        <v>598</v>
      </c>
      <c r="C26" s="238" t="s">
        <v>599</v>
      </c>
      <c r="D26" s="239" t="s">
        <v>638</v>
      </c>
      <c r="E26" s="237">
        <v>29</v>
      </c>
      <c r="F26" s="237" t="s">
        <v>395</v>
      </c>
      <c r="G26" s="237" t="s">
        <v>395</v>
      </c>
      <c r="H26" s="237" t="s">
        <v>395</v>
      </c>
      <c r="I26" s="237" t="s">
        <v>395</v>
      </c>
      <c r="J26" s="237" t="s">
        <v>395</v>
      </c>
      <c r="K26" s="237" t="s">
        <v>395</v>
      </c>
      <c r="L26" s="237" t="s">
        <v>395</v>
      </c>
      <c r="M26" s="240" t="s">
        <v>600</v>
      </c>
      <c r="N26" s="238" t="s">
        <v>601</v>
      </c>
      <c r="O26" s="238" t="s">
        <v>598</v>
      </c>
      <c r="P26" s="241" t="s">
        <v>602</v>
      </c>
      <c r="Q26" s="241" t="s">
        <v>603</v>
      </c>
      <c r="R26" s="241" t="s">
        <v>604</v>
      </c>
      <c r="S26" s="241" t="s">
        <v>605</v>
      </c>
      <c r="T26" s="241" t="s">
        <v>605</v>
      </c>
      <c r="U26" s="242">
        <v>3</v>
      </c>
      <c r="V26" s="242">
        <v>3</v>
      </c>
      <c r="W26" s="241" t="s">
        <v>606</v>
      </c>
      <c r="X26" s="242">
        <v>28825</v>
      </c>
      <c r="Y26" s="241" t="s">
        <v>607</v>
      </c>
      <c r="Z26" s="241" t="s">
        <v>608</v>
      </c>
      <c r="AA26" s="241" t="s">
        <v>395</v>
      </c>
      <c r="AB26" s="242">
        <v>28825</v>
      </c>
      <c r="AC26" s="241" t="s">
        <v>606</v>
      </c>
      <c r="AD26" s="243">
        <v>34590</v>
      </c>
      <c r="AE26" s="243">
        <v>34590</v>
      </c>
      <c r="AF26" s="241" t="s">
        <v>609</v>
      </c>
      <c r="AG26" s="241" t="s">
        <v>609</v>
      </c>
      <c r="AH26" s="241" t="s">
        <v>609</v>
      </c>
      <c r="AI26" s="241" t="s">
        <v>609</v>
      </c>
      <c r="AJ26" s="241" t="s">
        <v>609</v>
      </c>
      <c r="AK26" s="241" t="s">
        <v>609</v>
      </c>
      <c r="AL26" s="241" t="s">
        <v>610</v>
      </c>
      <c r="AM26" s="241" t="s">
        <v>610</v>
      </c>
      <c r="AN26" s="241" t="s">
        <v>610</v>
      </c>
      <c r="AO26" s="241" t="s">
        <v>610</v>
      </c>
      <c r="AP26" s="241" t="s">
        <v>607</v>
      </c>
      <c r="AQ26" s="244">
        <v>44844</v>
      </c>
      <c r="AR26" s="241" t="s">
        <v>602</v>
      </c>
      <c r="AS26" s="244">
        <v>44844</v>
      </c>
      <c r="AT26" s="244">
        <v>44920</v>
      </c>
      <c r="AU26" s="240"/>
      <c r="AV26" s="238" t="s">
        <v>611</v>
      </c>
      <c r="AW26" s="245">
        <v>34.590000000000003</v>
      </c>
    </row>
    <row r="27" spans="1:49" x14ac:dyDescent="0.25">
      <c r="A27" s="246"/>
      <c r="B27" s="246"/>
      <c r="C27" s="246"/>
      <c r="D27" s="246"/>
      <c r="E27" s="246"/>
      <c r="F27" s="246"/>
      <c r="G27" s="246"/>
      <c r="H27" s="246"/>
      <c r="I27" s="246"/>
      <c r="J27" s="246"/>
      <c r="K27" s="246"/>
      <c r="L27" s="246"/>
      <c r="M27" s="246"/>
      <c r="N27" s="246"/>
      <c r="O27" s="246"/>
      <c r="P27" s="246"/>
      <c r="Q27" s="246"/>
      <c r="R27" s="246"/>
      <c r="S27" s="246"/>
      <c r="T27" s="246"/>
      <c r="U27" s="246"/>
      <c r="V27" s="246"/>
      <c r="W27" s="241" t="s">
        <v>612</v>
      </c>
      <c r="X27" s="242">
        <v>30750</v>
      </c>
      <c r="Y27" s="246"/>
      <c r="Z27" s="246"/>
      <c r="AA27" s="246"/>
      <c r="AB27" s="246"/>
      <c r="AC27" s="246"/>
      <c r="AD27" s="246"/>
      <c r="AE27" s="246"/>
      <c r="AF27" s="246"/>
      <c r="AG27" s="246"/>
      <c r="AH27" s="246"/>
      <c r="AI27" s="246"/>
      <c r="AJ27" s="246"/>
      <c r="AK27" s="246"/>
      <c r="AL27" s="246"/>
      <c r="AM27" s="246"/>
      <c r="AN27" s="246"/>
      <c r="AO27" s="246"/>
      <c r="AP27" s="246"/>
      <c r="AQ27" s="246"/>
      <c r="AR27" s="246"/>
      <c r="AS27" s="246"/>
      <c r="AT27" s="246"/>
      <c r="AU27" s="246"/>
      <c r="AV27" s="246"/>
      <c r="AW27" s="247"/>
    </row>
    <row r="28" spans="1:49" x14ac:dyDescent="0.25">
      <c r="A28" s="246"/>
      <c r="B28" s="246"/>
      <c r="C28" s="246"/>
      <c r="D28" s="246"/>
      <c r="E28" s="246"/>
      <c r="F28" s="246"/>
      <c r="G28" s="246"/>
      <c r="H28" s="246"/>
      <c r="I28" s="246"/>
      <c r="J28" s="246"/>
      <c r="K28" s="246"/>
      <c r="L28" s="246"/>
      <c r="M28" s="246"/>
      <c r="N28" s="246"/>
      <c r="O28" s="246"/>
      <c r="P28" s="246"/>
      <c r="Q28" s="246"/>
      <c r="R28" s="246"/>
      <c r="S28" s="246"/>
      <c r="T28" s="246"/>
      <c r="U28" s="246"/>
      <c r="V28" s="246"/>
      <c r="W28" s="241" t="s">
        <v>613</v>
      </c>
      <c r="X28" s="242">
        <v>39733</v>
      </c>
      <c r="Y28" s="246"/>
      <c r="Z28" s="246"/>
      <c r="AA28" s="246"/>
      <c r="AB28" s="246"/>
      <c r="AC28" s="246"/>
      <c r="AD28" s="246"/>
      <c r="AE28" s="246"/>
      <c r="AF28" s="246"/>
      <c r="AG28" s="246"/>
      <c r="AH28" s="246"/>
      <c r="AI28" s="246"/>
      <c r="AJ28" s="246"/>
      <c r="AK28" s="246"/>
      <c r="AL28" s="246"/>
      <c r="AM28" s="246"/>
      <c r="AN28" s="246"/>
      <c r="AO28" s="246"/>
      <c r="AP28" s="246"/>
      <c r="AQ28" s="246"/>
      <c r="AR28" s="246"/>
      <c r="AS28" s="246"/>
      <c r="AT28" s="246"/>
      <c r="AU28" s="246"/>
      <c r="AV28" s="246"/>
      <c r="AW28" s="247"/>
    </row>
    <row r="29" spans="1:49" ht="102" x14ac:dyDescent="0.25">
      <c r="A29" s="237">
        <v>2</v>
      </c>
      <c r="B29" s="238" t="s">
        <v>598</v>
      </c>
      <c r="C29" s="238" t="s">
        <v>599</v>
      </c>
      <c r="D29" s="239" t="s">
        <v>638</v>
      </c>
      <c r="E29" s="237" t="s">
        <v>395</v>
      </c>
      <c r="F29" s="237" t="s">
        <v>395</v>
      </c>
      <c r="G29" s="237" t="s">
        <v>395</v>
      </c>
      <c r="H29" s="237" t="s">
        <v>395</v>
      </c>
      <c r="I29" s="237" t="s">
        <v>395</v>
      </c>
      <c r="J29" s="237" t="s">
        <v>395</v>
      </c>
      <c r="K29" s="237" t="s">
        <v>395</v>
      </c>
      <c r="L29" s="237" t="s">
        <v>395</v>
      </c>
      <c r="M29" s="240" t="s">
        <v>600</v>
      </c>
      <c r="N29" s="238" t="s">
        <v>639</v>
      </c>
      <c r="O29" s="238" t="s">
        <v>598</v>
      </c>
      <c r="P29" s="241" t="s">
        <v>602</v>
      </c>
      <c r="Q29" s="241" t="s">
        <v>603</v>
      </c>
      <c r="R29" s="241" t="s">
        <v>604</v>
      </c>
      <c r="S29" s="241" t="s">
        <v>605</v>
      </c>
      <c r="T29" s="241" t="s">
        <v>605</v>
      </c>
      <c r="U29" s="242">
        <v>3</v>
      </c>
      <c r="V29" s="242">
        <v>3</v>
      </c>
      <c r="W29" s="241" t="s">
        <v>606</v>
      </c>
      <c r="X29" s="242">
        <v>24490</v>
      </c>
      <c r="Y29" s="241" t="s">
        <v>607</v>
      </c>
      <c r="Z29" s="241" t="s">
        <v>608</v>
      </c>
      <c r="AA29" s="241" t="s">
        <v>395</v>
      </c>
      <c r="AB29" s="242">
        <v>24490</v>
      </c>
      <c r="AC29" s="241" t="s">
        <v>606</v>
      </c>
      <c r="AD29" s="243">
        <v>29388</v>
      </c>
      <c r="AE29" s="243">
        <v>29388</v>
      </c>
      <c r="AF29" s="241" t="s">
        <v>609</v>
      </c>
      <c r="AG29" s="241" t="s">
        <v>609</v>
      </c>
      <c r="AH29" s="241" t="s">
        <v>609</v>
      </c>
      <c r="AI29" s="241" t="s">
        <v>609</v>
      </c>
      <c r="AJ29" s="241" t="s">
        <v>609</v>
      </c>
      <c r="AK29" s="241" t="s">
        <v>609</v>
      </c>
      <c r="AL29" s="241" t="s">
        <v>610</v>
      </c>
      <c r="AM29" s="241" t="s">
        <v>610</v>
      </c>
      <c r="AN29" s="241" t="s">
        <v>610</v>
      </c>
      <c r="AO29" s="241" t="s">
        <v>610</v>
      </c>
      <c r="AP29" s="241" t="s">
        <v>607</v>
      </c>
      <c r="AQ29" s="244">
        <v>45076</v>
      </c>
      <c r="AR29" s="241" t="s">
        <v>602</v>
      </c>
      <c r="AS29" s="244">
        <v>45076</v>
      </c>
      <c r="AT29" s="244">
        <v>45137</v>
      </c>
      <c r="AU29" s="240"/>
      <c r="AV29" s="238" t="s">
        <v>611</v>
      </c>
      <c r="AW29" s="247">
        <v>29.388000000000002</v>
      </c>
    </row>
    <row r="30" spans="1:49" ht="89.25" x14ac:dyDescent="0.25">
      <c r="A30" s="237" t="s">
        <v>640</v>
      </c>
      <c r="B30" s="238" t="s">
        <v>598</v>
      </c>
      <c r="C30" s="238" t="s">
        <v>641</v>
      </c>
      <c r="D30" s="237" t="s">
        <v>395</v>
      </c>
      <c r="E30" s="237" t="s">
        <v>395</v>
      </c>
      <c r="F30" s="237" t="s">
        <v>395</v>
      </c>
      <c r="G30" s="237" t="s">
        <v>395</v>
      </c>
      <c r="H30" s="237" t="s">
        <v>395</v>
      </c>
      <c r="I30" s="237" t="s">
        <v>395</v>
      </c>
      <c r="J30" s="237" t="s">
        <v>395</v>
      </c>
      <c r="K30" s="237" t="s">
        <v>395</v>
      </c>
      <c r="L30" s="237" t="s">
        <v>395</v>
      </c>
      <c r="M30" s="240" t="s">
        <v>642</v>
      </c>
      <c r="N30" s="248" t="s">
        <v>643</v>
      </c>
      <c r="O30" s="249" t="s">
        <v>529</v>
      </c>
      <c r="P30" s="250">
        <v>216540</v>
      </c>
      <c r="Q30" s="249" t="s">
        <v>644</v>
      </c>
      <c r="R30" s="250">
        <v>216540</v>
      </c>
      <c r="S30" s="249" t="s">
        <v>645</v>
      </c>
      <c r="T30" s="249" t="s">
        <v>646</v>
      </c>
      <c r="U30" s="249">
        <v>2</v>
      </c>
      <c r="V30" s="249">
        <v>2</v>
      </c>
      <c r="W30" s="249" t="s">
        <v>647</v>
      </c>
      <c r="X30" s="251">
        <v>216540</v>
      </c>
      <c r="Y30" s="249"/>
      <c r="Z30" s="249">
        <v>1</v>
      </c>
      <c r="AA30" s="250">
        <v>216540</v>
      </c>
      <c r="AB30" s="250">
        <v>216540</v>
      </c>
      <c r="AC30" s="249" t="s">
        <v>647</v>
      </c>
      <c r="AD30" s="250">
        <v>259847</v>
      </c>
      <c r="AE30" s="250">
        <v>0</v>
      </c>
      <c r="AF30" s="252" t="s">
        <v>648</v>
      </c>
      <c r="AG30" s="249" t="s">
        <v>649</v>
      </c>
      <c r="AH30" s="249" t="s">
        <v>650</v>
      </c>
      <c r="AI30" s="249" t="s">
        <v>651</v>
      </c>
      <c r="AJ30" s="249" t="s">
        <v>652</v>
      </c>
      <c r="AK30" s="249" t="s">
        <v>653</v>
      </c>
      <c r="AL30" s="249"/>
      <c r="AM30" s="249"/>
      <c r="AN30" s="249"/>
      <c r="AO30" s="252" t="s">
        <v>654</v>
      </c>
      <c r="AP30" s="249" t="s">
        <v>655</v>
      </c>
      <c r="AQ30" s="249" t="s">
        <v>656</v>
      </c>
      <c r="AR30" s="249" t="s">
        <v>657</v>
      </c>
      <c r="AS30" s="249" t="s">
        <v>657</v>
      </c>
      <c r="AT30" s="249" t="s">
        <v>658</v>
      </c>
      <c r="AU30" s="240"/>
      <c r="AV30" s="238" t="s">
        <v>659</v>
      </c>
      <c r="AW30" s="247">
        <v>0.32300000000000001</v>
      </c>
    </row>
    <row r="31" spans="1:49" x14ac:dyDescent="0.25">
      <c r="A31" s="246"/>
      <c r="B31" s="246"/>
      <c r="C31" s="246"/>
      <c r="D31" s="246"/>
      <c r="E31" s="246"/>
      <c r="F31" s="246"/>
      <c r="G31" s="246"/>
      <c r="H31" s="246"/>
      <c r="I31" s="246"/>
      <c r="J31" s="246"/>
      <c r="K31" s="246"/>
      <c r="L31" s="246"/>
      <c r="M31" s="246"/>
      <c r="N31" s="246"/>
      <c r="O31" s="249"/>
      <c r="P31" s="250"/>
      <c r="Q31" s="249"/>
      <c r="R31" s="250"/>
      <c r="S31" s="249"/>
      <c r="T31" s="249"/>
      <c r="U31" s="249"/>
      <c r="V31" s="249"/>
      <c r="W31" s="249" t="s">
        <v>660</v>
      </c>
      <c r="X31" s="251">
        <v>216540</v>
      </c>
      <c r="Y31" s="249"/>
      <c r="Z31" s="249"/>
      <c r="AA31" s="250">
        <v>216540</v>
      </c>
      <c r="AB31" s="250"/>
      <c r="AC31" s="249"/>
      <c r="AD31" s="250"/>
      <c r="AE31" s="250"/>
      <c r="AF31" s="252" t="s">
        <v>654</v>
      </c>
      <c r="AG31" s="249"/>
      <c r="AH31" s="249"/>
      <c r="AI31" s="249"/>
      <c r="AJ31" s="249"/>
      <c r="AK31" s="249"/>
      <c r="AL31" s="249"/>
      <c r="AM31" s="249"/>
      <c r="AN31" s="249"/>
      <c r="AO31" s="252" t="s">
        <v>654</v>
      </c>
      <c r="AP31" s="249"/>
      <c r="AQ31" s="249"/>
      <c r="AR31" s="249"/>
      <c r="AS31" s="249"/>
      <c r="AT31" s="249"/>
      <c r="AU31" s="240"/>
      <c r="AV31" s="246"/>
      <c r="AW31" s="247"/>
    </row>
    <row r="32" spans="1:49" ht="51" x14ac:dyDescent="0.25">
      <c r="A32" s="237" t="s">
        <v>661</v>
      </c>
      <c r="B32" s="238" t="s">
        <v>598</v>
      </c>
      <c r="C32" s="238" t="s">
        <v>641</v>
      </c>
      <c r="D32" s="237" t="s">
        <v>395</v>
      </c>
      <c r="E32" s="237" t="s">
        <v>395</v>
      </c>
      <c r="F32" s="237" t="s">
        <v>395</v>
      </c>
      <c r="G32" s="237" t="s">
        <v>395</v>
      </c>
      <c r="H32" s="237" t="s">
        <v>395</v>
      </c>
      <c r="I32" s="237" t="s">
        <v>395</v>
      </c>
      <c r="J32" s="237" t="s">
        <v>395</v>
      </c>
      <c r="K32" s="237" t="s">
        <v>395</v>
      </c>
      <c r="L32" s="237" t="s">
        <v>395</v>
      </c>
      <c r="M32" s="240" t="s">
        <v>642</v>
      </c>
      <c r="N32" s="248" t="s">
        <v>662</v>
      </c>
      <c r="O32" s="249" t="s">
        <v>529</v>
      </c>
      <c r="P32" s="250">
        <v>139957</v>
      </c>
      <c r="Q32" s="249" t="s">
        <v>644</v>
      </c>
      <c r="R32" s="250">
        <v>139957</v>
      </c>
      <c r="S32" s="249" t="s">
        <v>645</v>
      </c>
      <c r="T32" s="249" t="s">
        <v>663</v>
      </c>
      <c r="U32" s="249">
        <v>1</v>
      </c>
      <c r="V32" s="249">
        <v>1</v>
      </c>
      <c r="W32" s="249" t="s">
        <v>647</v>
      </c>
      <c r="X32" s="251">
        <v>139957</v>
      </c>
      <c r="Y32" s="249"/>
      <c r="Z32" s="249"/>
      <c r="AA32" s="250"/>
      <c r="AB32" s="250">
        <v>139957</v>
      </c>
      <c r="AC32" s="249" t="s">
        <v>647</v>
      </c>
      <c r="AD32" s="250">
        <v>167948</v>
      </c>
      <c r="AE32" s="250">
        <v>0</v>
      </c>
      <c r="AF32" s="252" t="s">
        <v>664</v>
      </c>
      <c r="AG32" s="249" t="s">
        <v>649</v>
      </c>
      <c r="AH32" s="249" t="s">
        <v>650</v>
      </c>
      <c r="AI32" s="249" t="s">
        <v>651</v>
      </c>
      <c r="AJ32" s="249" t="s">
        <v>652</v>
      </c>
      <c r="AK32" s="249" t="s">
        <v>665</v>
      </c>
      <c r="AL32" s="249" t="s">
        <v>666</v>
      </c>
      <c r="AM32" s="249" t="s">
        <v>667</v>
      </c>
      <c r="AN32" s="249" t="s">
        <v>665</v>
      </c>
      <c r="AO32" s="252" t="s">
        <v>668</v>
      </c>
      <c r="AP32" s="249" t="s">
        <v>655</v>
      </c>
      <c r="AQ32" s="249" t="s">
        <v>669</v>
      </c>
      <c r="AR32" s="249" t="s">
        <v>657</v>
      </c>
      <c r="AS32" s="249" t="s">
        <v>657</v>
      </c>
      <c r="AT32" s="249" t="s">
        <v>658</v>
      </c>
      <c r="AU32" s="240"/>
      <c r="AV32" s="238" t="s">
        <v>670</v>
      </c>
      <c r="AW32" s="247">
        <v>0.82099999999999995</v>
      </c>
    </row>
    <row r="33" spans="1:49" ht="89.25" x14ac:dyDescent="0.25">
      <c r="A33" s="237" t="s">
        <v>671</v>
      </c>
      <c r="B33" s="238" t="s">
        <v>598</v>
      </c>
      <c r="C33" s="238" t="s">
        <v>641</v>
      </c>
      <c r="D33" s="237" t="s">
        <v>395</v>
      </c>
      <c r="E33" s="237" t="s">
        <v>395</v>
      </c>
      <c r="F33" s="237" t="s">
        <v>395</v>
      </c>
      <c r="G33" s="237" t="s">
        <v>395</v>
      </c>
      <c r="H33" s="237" t="s">
        <v>395</v>
      </c>
      <c r="I33" s="237" t="s">
        <v>395</v>
      </c>
      <c r="J33" s="237" t="s">
        <v>395</v>
      </c>
      <c r="K33" s="237" t="s">
        <v>395</v>
      </c>
      <c r="L33" s="237" t="s">
        <v>395</v>
      </c>
      <c r="M33" s="240" t="s">
        <v>642</v>
      </c>
      <c r="N33" s="248" t="s">
        <v>672</v>
      </c>
      <c r="O33" s="249" t="s">
        <v>529</v>
      </c>
      <c r="P33" s="250">
        <v>158875</v>
      </c>
      <c r="Q33" s="249" t="s">
        <v>644</v>
      </c>
      <c r="R33" s="250">
        <v>158875</v>
      </c>
      <c r="S33" s="249" t="s">
        <v>645</v>
      </c>
      <c r="T33" s="249" t="s">
        <v>646</v>
      </c>
      <c r="U33" s="249">
        <v>4</v>
      </c>
      <c r="V33" s="249">
        <v>4</v>
      </c>
      <c r="W33" s="249" t="s">
        <v>647</v>
      </c>
      <c r="X33" s="251">
        <v>158875</v>
      </c>
      <c r="Y33" s="249"/>
      <c r="Z33" s="249">
        <v>1</v>
      </c>
      <c r="AA33" s="250">
        <v>158875</v>
      </c>
      <c r="AB33" s="250">
        <v>158875</v>
      </c>
      <c r="AC33" s="249" t="s">
        <v>647</v>
      </c>
      <c r="AD33" s="250">
        <v>190650</v>
      </c>
      <c r="AE33" s="250">
        <v>0</v>
      </c>
      <c r="AF33" s="252" t="s">
        <v>673</v>
      </c>
      <c r="AG33" s="249" t="s">
        <v>649</v>
      </c>
      <c r="AH33" s="249" t="s">
        <v>650</v>
      </c>
      <c r="AI33" s="249" t="s">
        <v>651</v>
      </c>
      <c r="AJ33" s="249" t="s">
        <v>652</v>
      </c>
      <c r="AK33" s="249" t="s">
        <v>653</v>
      </c>
      <c r="AL33" s="249"/>
      <c r="AM33" s="249"/>
      <c r="AN33" s="249"/>
      <c r="AO33" s="252" t="s">
        <v>654</v>
      </c>
      <c r="AP33" s="249" t="s">
        <v>655</v>
      </c>
      <c r="AQ33" s="249" t="s">
        <v>674</v>
      </c>
      <c r="AR33" s="249" t="s">
        <v>657</v>
      </c>
      <c r="AS33" s="249" t="s">
        <v>657</v>
      </c>
      <c r="AT33" s="249" t="s">
        <v>658</v>
      </c>
      <c r="AU33" s="240"/>
      <c r="AV33" s="238" t="s">
        <v>675</v>
      </c>
      <c r="AW33" s="253">
        <v>0.311</v>
      </c>
    </row>
    <row r="34" spans="1:49" x14ac:dyDescent="0.25">
      <c r="A34" s="223"/>
      <c r="B34" s="223"/>
      <c r="C34" s="223"/>
      <c r="D34" s="223"/>
      <c r="E34" s="223"/>
      <c r="F34" s="223"/>
      <c r="G34" s="223"/>
      <c r="H34" s="223"/>
      <c r="I34" s="223"/>
      <c r="J34" s="223"/>
      <c r="K34" s="223"/>
      <c r="L34" s="223"/>
      <c r="M34" s="223"/>
      <c r="N34" s="223"/>
      <c r="O34" s="223"/>
      <c r="P34" s="223"/>
      <c r="Q34" s="223"/>
      <c r="R34" s="223"/>
      <c r="S34" s="223"/>
      <c r="T34" s="223"/>
      <c r="U34" s="223"/>
      <c r="V34" s="223"/>
      <c r="W34" s="249" t="s">
        <v>660</v>
      </c>
      <c r="X34" s="254">
        <v>158875</v>
      </c>
      <c r="Y34" s="249"/>
      <c r="Z34" s="249"/>
      <c r="AA34" s="250">
        <v>158875</v>
      </c>
      <c r="AB34" s="223"/>
      <c r="AC34" s="223"/>
      <c r="AD34" s="223"/>
      <c r="AE34" s="223"/>
      <c r="AF34" s="223"/>
      <c r="AG34" s="223"/>
      <c r="AH34" s="223"/>
      <c r="AI34" s="223"/>
      <c r="AJ34" s="223"/>
      <c r="AK34" s="223"/>
      <c r="AL34" s="223"/>
      <c r="AM34" s="223"/>
      <c r="AN34" s="223"/>
      <c r="AO34" s="223"/>
      <c r="AP34" s="223"/>
      <c r="AQ34" s="223"/>
      <c r="AR34" s="223"/>
      <c r="AS34" s="223"/>
      <c r="AT34" s="223"/>
      <c r="AU34" s="223"/>
      <c r="AV34" s="223"/>
    </row>
    <row r="35" spans="1:49" ht="38.25" x14ac:dyDescent="0.25">
      <c r="A35" s="223"/>
      <c r="B35" s="223"/>
      <c r="C35" s="223"/>
      <c r="D35" s="223"/>
      <c r="E35" s="223"/>
      <c r="F35" s="223"/>
      <c r="G35" s="223"/>
      <c r="H35" s="223"/>
      <c r="I35" s="223"/>
      <c r="J35" s="223"/>
      <c r="K35" s="223"/>
      <c r="L35" s="223"/>
      <c r="M35" s="223"/>
      <c r="N35" s="223"/>
      <c r="O35" s="223"/>
      <c r="P35" s="223"/>
      <c r="Q35" s="223"/>
      <c r="R35" s="223"/>
      <c r="S35" s="223"/>
      <c r="T35" s="223"/>
      <c r="U35" s="223"/>
      <c r="V35" s="223"/>
      <c r="W35" s="249" t="s">
        <v>676</v>
      </c>
      <c r="X35" s="254">
        <v>0</v>
      </c>
      <c r="Y35" s="249" t="s">
        <v>676</v>
      </c>
      <c r="Z35" s="249"/>
      <c r="AA35" s="250"/>
      <c r="AB35" s="223"/>
      <c r="AC35" s="223"/>
      <c r="AD35" s="223"/>
      <c r="AE35" s="223"/>
      <c r="AF35" s="223"/>
      <c r="AG35" s="223"/>
      <c r="AH35" s="223"/>
      <c r="AI35" s="223"/>
      <c r="AJ35" s="223"/>
      <c r="AK35" s="223"/>
      <c r="AL35" s="223"/>
      <c r="AM35" s="223"/>
      <c r="AN35" s="223"/>
      <c r="AO35" s="223"/>
      <c r="AP35" s="223"/>
      <c r="AQ35" s="223"/>
      <c r="AR35" s="223"/>
      <c r="AS35" s="223"/>
      <c r="AT35" s="223"/>
      <c r="AU35" s="223"/>
      <c r="AV35" s="223"/>
    </row>
    <row r="36" spans="1:49" x14ac:dyDescent="0.25">
      <c r="A36" s="223"/>
      <c r="B36" s="223"/>
      <c r="C36" s="223"/>
      <c r="D36" s="223"/>
      <c r="E36" s="223"/>
      <c r="F36" s="223"/>
      <c r="G36" s="223"/>
      <c r="H36" s="223"/>
      <c r="I36" s="223"/>
      <c r="J36" s="223"/>
      <c r="K36" s="223"/>
      <c r="L36" s="223"/>
      <c r="M36" s="223"/>
      <c r="N36" s="223"/>
      <c r="O36" s="223"/>
      <c r="P36" s="223"/>
      <c r="Q36" s="223"/>
      <c r="R36" s="223"/>
      <c r="S36" s="223"/>
      <c r="T36" s="223"/>
      <c r="U36" s="223"/>
      <c r="V36" s="223"/>
      <c r="W36" s="249" t="s">
        <v>677</v>
      </c>
      <c r="X36" s="254">
        <v>158875</v>
      </c>
      <c r="Y36" s="249"/>
      <c r="Z36" s="249"/>
      <c r="AA36" s="250">
        <v>158875</v>
      </c>
      <c r="AB36" s="223"/>
      <c r="AC36" s="223"/>
      <c r="AD36" s="223"/>
      <c r="AE36" s="223"/>
      <c r="AF36" s="223"/>
      <c r="AG36" s="223"/>
      <c r="AH36" s="223"/>
      <c r="AI36" s="223"/>
      <c r="AJ36" s="223"/>
      <c r="AK36" s="223"/>
      <c r="AL36" s="223"/>
      <c r="AM36" s="223"/>
      <c r="AN36" s="223"/>
      <c r="AO36" s="223"/>
      <c r="AP36" s="223"/>
      <c r="AQ36" s="223"/>
      <c r="AR36" s="223"/>
      <c r="AS36" s="223"/>
      <c r="AT36" s="223"/>
      <c r="AU36" s="223"/>
      <c r="AV36" s="223"/>
    </row>
    <row r="37" spans="1:49" ht="75" x14ac:dyDescent="0.25">
      <c r="A37" s="255" t="s">
        <v>678</v>
      </c>
      <c r="B37" s="256" t="s">
        <v>679</v>
      </c>
      <c r="C37" s="257" t="s">
        <v>599</v>
      </c>
      <c r="D37" s="257">
        <v>12.202299999999999</v>
      </c>
      <c r="E37" s="257" t="s">
        <v>395</v>
      </c>
      <c r="F37" s="257" t="s">
        <v>395</v>
      </c>
      <c r="G37" s="257" t="s">
        <v>395</v>
      </c>
      <c r="H37" s="257" t="s">
        <v>395</v>
      </c>
      <c r="I37" s="257" t="s">
        <v>395</v>
      </c>
      <c r="J37" s="257" t="s">
        <v>395</v>
      </c>
      <c r="K37" s="257" t="s">
        <v>395</v>
      </c>
      <c r="L37" s="257" t="s">
        <v>395</v>
      </c>
      <c r="M37" s="257" t="s">
        <v>642</v>
      </c>
      <c r="N37" s="258" t="s">
        <v>680</v>
      </c>
      <c r="O37" s="259" t="s">
        <v>529</v>
      </c>
      <c r="P37" s="260">
        <v>69906</v>
      </c>
      <c r="Q37" s="257" t="s">
        <v>681</v>
      </c>
      <c r="R37" s="260">
        <v>69906</v>
      </c>
      <c r="S37" s="259" t="s">
        <v>645</v>
      </c>
      <c r="T37" s="259" t="s">
        <v>663</v>
      </c>
      <c r="U37" s="259">
        <v>1</v>
      </c>
      <c r="V37" s="259">
        <v>1</v>
      </c>
      <c r="W37" s="259" t="s">
        <v>647</v>
      </c>
      <c r="X37" s="260">
        <v>69906</v>
      </c>
      <c r="Y37" s="261"/>
      <c r="Z37" s="259">
        <v>1</v>
      </c>
      <c r="AA37" s="260">
        <v>69906</v>
      </c>
      <c r="AB37" s="260">
        <v>69906</v>
      </c>
      <c r="AC37" s="259" t="s">
        <v>647</v>
      </c>
      <c r="AD37" s="260">
        <v>83887</v>
      </c>
      <c r="AE37" s="260">
        <v>28813</v>
      </c>
      <c r="AF37" s="262" t="s">
        <v>682</v>
      </c>
      <c r="AG37" s="259" t="s">
        <v>649</v>
      </c>
      <c r="AH37" s="259" t="s">
        <v>683</v>
      </c>
      <c r="AI37" s="259" t="s">
        <v>683</v>
      </c>
      <c r="AJ37" s="259" t="s">
        <v>684</v>
      </c>
      <c r="AK37" s="259" t="s">
        <v>685</v>
      </c>
      <c r="AL37" s="259" t="s">
        <v>666</v>
      </c>
      <c r="AM37" s="259" t="s">
        <v>667</v>
      </c>
      <c r="AN37" s="259" t="s">
        <v>686</v>
      </c>
      <c r="AO37" s="262" t="s">
        <v>687</v>
      </c>
      <c r="AP37" s="259" t="s">
        <v>688</v>
      </c>
      <c r="AQ37" s="259" t="s">
        <v>688</v>
      </c>
      <c r="AR37" s="259" t="s">
        <v>688</v>
      </c>
      <c r="AS37" s="259" t="s">
        <v>686</v>
      </c>
      <c r="AT37" s="259" t="s">
        <v>658</v>
      </c>
      <c r="AU37" s="263"/>
      <c r="AV37" s="256" t="s">
        <v>689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1"/>
  <sheetViews>
    <sheetView view="pageBreakPreview" topLeftCell="A7" zoomScale="90" zoomScaleNormal="90" zoomScaleSheetLayoutView="90" workbookViewId="0">
      <selection activeCell="B79" sqref="B79"/>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199" t="s">
        <v>70</v>
      </c>
    </row>
    <row r="2" spans="1:8" ht="18.75" x14ac:dyDescent="0.3">
      <c r="B2" s="200" t="s">
        <v>11</v>
      </c>
    </row>
    <row r="3" spans="1:8" ht="18.75" x14ac:dyDescent="0.3">
      <c r="B3" s="200" t="s">
        <v>528</v>
      </c>
    </row>
    <row r="4" spans="1:8" x14ac:dyDescent="0.25">
      <c r="B4" s="43"/>
    </row>
    <row r="5" spans="1:8" ht="18.75" x14ac:dyDescent="0.3">
      <c r="A5" s="402" t="str">
        <f>'1. паспорт местоположение'!A5:C5</f>
        <v>Год раскрытия информации: 2024 год</v>
      </c>
      <c r="B5" s="402"/>
      <c r="C5" s="70"/>
      <c r="D5" s="70"/>
      <c r="E5" s="70"/>
      <c r="F5" s="70"/>
      <c r="G5" s="70"/>
      <c r="H5" s="70"/>
    </row>
    <row r="6" spans="1:8" ht="18.75" x14ac:dyDescent="0.3">
      <c r="A6" s="153"/>
      <c r="B6" s="153"/>
      <c r="C6" s="153"/>
      <c r="D6" s="153"/>
      <c r="E6" s="153"/>
      <c r="F6" s="153"/>
      <c r="G6" s="153"/>
      <c r="H6" s="153"/>
    </row>
    <row r="7" spans="1:8" ht="18.75" x14ac:dyDescent="0.25">
      <c r="A7" s="405" t="s">
        <v>10</v>
      </c>
      <c r="B7" s="405"/>
      <c r="C7" s="201"/>
      <c r="D7" s="201"/>
      <c r="E7" s="201"/>
      <c r="F7" s="201"/>
      <c r="G7" s="201"/>
      <c r="H7" s="201"/>
    </row>
    <row r="8" spans="1:8" ht="18.75" x14ac:dyDescent="0.25">
      <c r="A8" s="201"/>
      <c r="B8" s="201"/>
      <c r="C8" s="201"/>
      <c r="D8" s="201"/>
      <c r="E8" s="201"/>
      <c r="F8" s="201"/>
      <c r="G8" s="201"/>
      <c r="H8" s="201"/>
    </row>
    <row r="9" spans="1:8" x14ac:dyDescent="0.25">
      <c r="A9" s="406" t="str">
        <f>'1. паспорт местоположение'!A9:C9</f>
        <v>АО "Россети Тюмень"</v>
      </c>
      <c r="B9" s="406"/>
      <c r="C9" s="202"/>
      <c r="D9" s="202"/>
      <c r="E9" s="202"/>
      <c r="F9" s="202"/>
      <c r="G9" s="202"/>
      <c r="H9" s="202"/>
    </row>
    <row r="10" spans="1:8" x14ac:dyDescent="0.25">
      <c r="A10" s="401" t="s">
        <v>9</v>
      </c>
      <c r="B10" s="401"/>
      <c r="C10" s="203"/>
      <c r="D10" s="203"/>
      <c r="E10" s="203"/>
      <c r="F10" s="203"/>
      <c r="G10" s="203"/>
      <c r="H10" s="203"/>
    </row>
    <row r="11" spans="1:8" ht="18.75" x14ac:dyDescent="0.25">
      <c r="A11" s="201"/>
      <c r="B11" s="201"/>
      <c r="C11" s="201"/>
      <c r="D11" s="201"/>
      <c r="E11" s="201"/>
      <c r="F11" s="201"/>
      <c r="G11" s="201"/>
      <c r="H11" s="201"/>
    </row>
    <row r="12" spans="1:8" ht="30.75" customHeight="1" x14ac:dyDescent="0.25">
      <c r="A12" s="404" t="str">
        <f>'1. паспорт местоположение'!A12:C12</f>
        <v>M_TP3300.VL.0102</v>
      </c>
      <c r="B12" s="404"/>
      <c r="C12" s="202"/>
      <c r="D12" s="202"/>
      <c r="E12" s="202"/>
      <c r="F12" s="202"/>
      <c r="G12" s="202"/>
      <c r="H12" s="202"/>
    </row>
    <row r="13" spans="1:8" x14ac:dyDescent="0.25">
      <c r="A13" s="401" t="s">
        <v>8</v>
      </c>
      <c r="B13" s="401"/>
      <c r="C13" s="203"/>
      <c r="D13" s="203"/>
      <c r="E13" s="203"/>
      <c r="F13" s="203"/>
      <c r="G13" s="203"/>
      <c r="H13" s="203"/>
    </row>
    <row r="14" spans="1:8" ht="18.75" x14ac:dyDescent="0.25">
      <c r="A14" s="11"/>
      <c r="B14" s="11"/>
      <c r="C14" s="11"/>
      <c r="D14" s="11"/>
      <c r="E14" s="11"/>
      <c r="F14" s="11"/>
      <c r="G14" s="11"/>
      <c r="H14" s="11"/>
    </row>
    <row r="15" spans="1:8" ht="57" customHeight="1" x14ac:dyDescent="0.25">
      <c r="A15" s="404" t="str">
        <f>'1. паспорт местоположение'!A15:C15</f>
        <v>Модернизация ЛЭП 0,4 кВ филиала АО «Россети Тюмень» - Тюменские электрические сети (установка вольтодобавочных трансформаторов низкого напряжения)</v>
      </c>
      <c r="B15" s="404"/>
      <c r="C15" s="202"/>
      <c r="D15" s="202"/>
      <c r="E15" s="202"/>
      <c r="F15" s="202"/>
      <c r="G15" s="202"/>
      <c r="H15" s="202"/>
    </row>
    <row r="16" spans="1:8" x14ac:dyDescent="0.25">
      <c r="A16" s="401" t="s">
        <v>7</v>
      </c>
      <c r="B16" s="401"/>
      <c r="C16" s="203"/>
      <c r="D16" s="203"/>
      <c r="E16" s="203"/>
      <c r="F16" s="203"/>
      <c r="G16" s="203"/>
      <c r="H16" s="203"/>
    </row>
    <row r="17" spans="1:2" x14ac:dyDescent="0.25">
      <c r="B17" s="147"/>
    </row>
    <row r="18" spans="1:2" ht="33.75" customHeight="1" x14ac:dyDescent="0.25">
      <c r="A18" s="435" t="s">
        <v>510</v>
      </c>
      <c r="B18" s="436"/>
    </row>
    <row r="19" spans="1:2" x14ac:dyDescent="0.25">
      <c r="B19" s="43"/>
    </row>
    <row r="20" spans="1:2" ht="16.5" thickBot="1" x14ac:dyDescent="0.3">
      <c r="B20" s="148"/>
    </row>
    <row r="21" spans="1:2" ht="78" customHeight="1" x14ac:dyDescent="0.25">
      <c r="A21" s="204" t="s">
        <v>578</v>
      </c>
      <c r="B21" s="205" t="str">
        <f>A15</f>
        <v>Модернизация ЛЭП 0,4 кВ филиала АО «Россети Тюмень» - Тюменские электрические сети (установка вольтодобавочных трансформаторов низкого напряжения)</v>
      </c>
    </row>
    <row r="22" spans="1:2" x14ac:dyDescent="0.25">
      <c r="A22" s="206" t="s">
        <v>402</v>
      </c>
      <c r="B22" s="207" t="str">
        <f>'1. паспорт местоположение'!C27</f>
        <v>Тюменский район</v>
      </c>
    </row>
    <row r="23" spans="1:2" x14ac:dyDescent="0.25">
      <c r="A23" s="206" t="s">
        <v>368</v>
      </c>
      <c r="B23" s="208" t="s">
        <v>579</v>
      </c>
    </row>
    <row r="24" spans="1:2" ht="30" x14ac:dyDescent="0.25">
      <c r="A24" s="206" t="s">
        <v>403</v>
      </c>
      <c r="B24" s="230" t="str">
        <f>'3.3 паспорт описание'!C23</f>
        <v>установка вольтодобавочных транформаторов низкого напряжения в количестве 159 шт.</v>
      </c>
    </row>
    <row r="25" spans="1:2" x14ac:dyDescent="0.25">
      <c r="A25" s="210" t="s">
        <v>404</v>
      </c>
      <c r="B25" s="207">
        <f>'3.3 паспорт описание'!C29</f>
        <v>2028</v>
      </c>
    </row>
    <row r="26" spans="1:2" x14ac:dyDescent="0.25">
      <c r="A26" s="210" t="s">
        <v>405</v>
      </c>
      <c r="B26" s="209" t="str">
        <f>'3.3 паспорт описание'!C30</f>
        <v>П</v>
      </c>
    </row>
    <row r="27" spans="1:2" ht="28.5" x14ac:dyDescent="0.25">
      <c r="A27" s="211" t="s">
        <v>614</v>
      </c>
      <c r="B27" s="212">
        <f>'6.2. Паспорт фин осв ввод'!D24</f>
        <v>171.62835919399998</v>
      </c>
    </row>
    <row r="28" spans="1:2" x14ac:dyDescent="0.25">
      <c r="A28" s="213" t="s">
        <v>406</v>
      </c>
      <c r="B28" s="209"/>
    </row>
    <row r="29" spans="1:2" ht="28.5" x14ac:dyDescent="0.25">
      <c r="A29" s="211" t="s">
        <v>407</v>
      </c>
      <c r="B29" s="212">
        <v>65.787999999999997</v>
      </c>
    </row>
    <row r="30" spans="1:2" ht="28.5" x14ac:dyDescent="0.25">
      <c r="A30" s="214" t="s">
        <v>408</v>
      </c>
      <c r="B30" s="231">
        <v>65.787999999999997</v>
      </c>
    </row>
    <row r="31" spans="1:2" x14ac:dyDescent="0.25">
      <c r="A31" s="213" t="s">
        <v>409</v>
      </c>
      <c r="B31" s="209"/>
    </row>
    <row r="32" spans="1:2" ht="29.25" thickBot="1" x14ac:dyDescent="0.3">
      <c r="A32" s="215" t="s">
        <v>580</v>
      </c>
      <c r="B32" s="216">
        <v>65.787999999999997</v>
      </c>
    </row>
    <row r="33" spans="1:2" ht="30" x14ac:dyDescent="0.25">
      <c r="A33" s="217" t="s">
        <v>618</v>
      </c>
      <c r="B33" s="218">
        <v>0.311</v>
      </c>
    </row>
    <row r="34" spans="1:2" x14ac:dyDescent="0.25">
      <c r="A34" s="219" t="s">
        <v>410</v>
      </c>
      <c r="B34" s="220">
        <v>0.18</v>
      </c>
    </row>
    <row r="35" spans="1:2" x14ac:dyDescent="0.25">
      <c r="A35" s="219" t="s">
        <v>411</v>
      </c>
      <c r="B35" s="221">
        <v>0.55000000000000004</v>
      </c>
    </row>
    <row r="36" spans="1:2" x14ac:dyDescent="0.25">
      <c r="A36" s="219" t="s">
        <v>412</v>
      </c>
      <c r="B36" s="221">
        <v>0.45800000000000002</v>
      </c>
    </row>
    <row r="37" spans="1:2" ht="30" x14ac:dyDescent="0.25">
      <c r="A37" s="217" t="s">
        <v>635</v>
      </c>
      <c r="B37" s="218">
        <v>0.32300000000000001</v>
      </c>
    </row>
    <row r="38" spans="1:2" x14ac:dyDescent="0.25">
      <c r="A38" s="219" t="s">
        <v>410</v>
      </c>
      <c r="B38" s="220">
        <v>0.19</v>
      </c>
    </row>
    <row r="39" spans="1:2" x14ac:dyDescent="0.25">
      <c r="A39" s="219" t="s">
        <v>411</v>
      </c>
      <c r="B39" s="221">
        <v>8.4000000000000005E-2</v>
      </c>
    </row>
    <row r="40" spans="1:2" x14ac:dyDescent="0.25">
      <c r="A40" s="219" t="s">
        <v>412</v>
      </c>
      <c r="B40" s="221">
        <v>7.0000000000000007E-2</v>
      </c>
    </row>
    <row r="41" spans="1:2" ht="30" x14ac:dyDescent="0.25">
      <c r="A41" s="217" t="s">
        <v>636</v>
      </c>
      <c r="B41" s="218">
        <v>0.82099999999999995</v>
      </c>
    </row>
    <row r="42" spans="1:2" x14ac:dyDescent="0.25">
      <c r="A42" s="219" t="s">
        <v>410</v>
      </c>
      <c r="B42" s="220">
        <v>0.48</v>
      </c>
    </row>
    <row r="43" spans="1:2" x14ac:dyDescent="0.25">
      <c r="A43" s="219" t="s">
        <v>411</v>
      </c>
      <c r="B43" s="221">
        <v>0.498</v>
      </c>
    </row>
    <row r="44" spans="1:2" x14ac:dyDescent="0.25">
      <c r="A44" s="219" t="s">
        <v>412</v>
      </c>
      <c r="B44" s="221">
        <v>0.41499999999999998</v>
      </c>
    </row>
    <row r="45" spans="1:2" ht="30" x14ac:dyDescent="0.25">
      <c r="A45" s="217" t="s">
        <v>581</v>
      </c>
      <c r="B45" s="218">
        <v>34.590000000000003</v>
      </c>
    </row>
    <row r="46" spans="1:2" x14ac:dyDescent="0.25">
      <c r="A46" s="219" t="s">
        <v>410</v>
      </c>
      <c r="B46" s="220">
        <v>20.079999999999998</v>
      </c>
    </row>
    <row r="47" spans="1:2" x14ac:dyDescent="0.25">
      <c r="A47" s="219" t="s">
        <v>411</v>
      </c>
      <c r="B47" s="221">
        <v>34.590000000000003</v>
      </c>
    </row>
    <row r="48" spans="1:2" x14ac:dyDescent="0.25">
      <c r="A48" s="219" t="s">
        <v>412</v>
      </c>
      <c r="B48" s="221">
        <v>28.824999999999999</v>
      </c>
    </row>
    <row r="49" spans="1:2" ht="30" x14ac:dyDescent="0.25">
      <c r="A49" s="217" t="s">
        <v>620</v>
      </c>
      <c r="B49" s="218">
        <v>29.388000000000002</v>
      </c>
    </row>
    <row r="50" spans="1:2" x14ac:dyDescent="0.25">
      <c r="A50" s="219" t="s">
        <v>410</v>
      </c>
      <c r="B50" s="220">
        <v>17.059999999999999</v>
      </c>
    </row>
    <row r="51" spans="1:2" x14ac:dyDescent="0.25">
      <c r="A51" s="219" t="s">
        <v>411</v>
      </c>
      <c r="B51" s="221">
        <v>29.388000000000002</v>
      </c>
    </row>
    <row r="52" spans="1:2" x14ac:dyDescent="0.25">
      <c r="A52" s="219" t="s">
        <v>412</v>
      </c>
      <c r="B52" s="221">
        <v>24.49</v>
      </c>
    </row>
    <row r="53" spans="1:2" ht="30" x14ac:dyDescent="0.25">
      <c r="A53" s="217" t="s">
        <v>637</v>
      </c>
      <c r="B53" s="218">
        <v>0.35499999999999998</v>
      </c>
    </row>
    <row r="54" spans="1:2" x14ac:dyDescent="0.25">
      <c r="A54" s="219" t="s">
        <v>410</v>
      </c>
      <c r="B54" s="220">
        <v>0.21</v>
      </c>
    </row>
    <row r="55" spans="1:2" x14ac:dyDescent="0.25">
      <c r="A55" s="219" t="s">
        <v>411</v>
      </c>
      <c r="B55" s="221">
        <v>0.32100000000000001</v>
      </c>
    </row>
    <row r="56" spans="1:2" x14ac:dyDescent="0.25">
      <c r="A56" s="219" t="s">
        <v>412</v>
      </c>
      <c r="B56" s="221">
        <v>0.29599999999999999</v>
      </c>
    </row>
    <row r="57" spans="1:2" ht="29.25" thickBot="1" x14ac:dyDescent="0.3">
      <c r="A57" s="215" t="s">
        <v>582</v>
      </c>
      <c r="B57" s="216">
        <v>0</v>
      </c>
    </row>
    <row r="58" spans="1:2" x14ac:dyDescent="0.25">
      <c r="A58" s="219" t="s">
        <v>583</v>
      </c>
      <c r="B58" s="220" t="s">
        <v>576</v>
      </c>
    </row>
    <row r="59" spans="1:2" x14ac:dyDescent="0.25">
      <c r="A59" s="219" t="s">
        <v>410</v>
      </c>
      <c r="B59" s="220" t="s">
        <v>576</v>
      </c>
    </row>
    <row r="60" spans="1:2" x14ac:dyDescent="0.25">
      <c r="A60" s="219" t="s">
        <v>411</v>
      </c>
      <c r="B60" s="220" t="s">
        <v>576</v>
      </c>
    </row>
    <row r="61" spans="1:2" x14ac:dyDescent="0.25">
      <c r="A61" s="219" t="s">
        <v>412</v>
      </c>
      <c r="B61" s="220" t="s">
        <v>576</v>
      </c>
    </row>
    <row r="62" spans="1:2" ht="29.25" thickBot="1" x14ac:dyDescent="0.3">
      <c r="A62" s="215" t="s">
        <v>584</v>
      </c>
      <c r="B62" s="216">
        <v>0</v>
      </c>
    </row>
    <row r="63" spans="1:2" x14ac:dyDescent="0.25">
      <c r="A63" s="219" t="s">
        <v>583</v>
      </c>
      <c r="B63" s="220" t="s">
        <v>576</v>
      </c>
    </row>
    <row r="64" spans="1:2" x14ac:dyDescent="0.25">
      <c r="A64" s="219" t="s">
        <v>410</v>
      </c>
      <c r="B64" s="220" t="s">
        <v>576</v>
      </c>
    </row>
    <row r="65" spans="1:3" x14ac:dyDescent="0.25">
      <c r="A65" s="219" t="s">
        <v>411</v>
      </c>
      <c r="B65" s="220" t="s">
        <v>576</v>
      </c>
    </row>
    <row r="66" spans="1:3" x14ac:dyDescent="0.25">
      <c r="A66" s="219" t="s">
        <v>412</v>
      </c>
      <c r="B66" s="220" t="s">
        <v>576</v>
      </c>
    </row>
    <row r="67" spans="1:3" ht="29.25" thickBot="1" x14ac:dyDescent="0.3">
      <c r="A67" s="215" t="s">
        <v>413</v>
      </c>
      <c r="B67" s="222" t="s">
        <v>576</v>
      </c>
    </row>
    <row r="68" spans="1:3" x14ac:dyDescent="0.25">
      <c r="A68" s="219" t="s">
        <v>409</v>
      </c>
      <c r="B68" s="220" t="s">
        <v>576</v>
      </c>
    </row>
    <row r="69" spans="1:3" x14ac:dyDescent="0.25">
      <c r="A69" s="219" t="s">
        <v>585</v>
      </c>
      <c r="B69" s="220" t="s">
        <v>576</v>
      </c>
    </row>
    <row r="70" spans="1:3" x14ac:dyDescent="0.25">
      <c r="A70" s="219" t="s">
        <v>586</v>
      </c>
      <c r="B70" s="220" t="s">
        <v>576</v>
      </c>
    </row>
    <row r="71" spans="1:3" x14ac:dyDescent="0.25">
      <c r="A71" s="219" t="s">
        <v>587</v>
      </c>
      <c r="B71" s="220" t="s">
        <v>576</v>
      </c>
    </row>
    <row r="72" spans="1:3" ht="16.5" thickBot="1" x14ac:dyDescent="0.3">
      <c r="A72" s="215" t="s">
        <v>414</v>
      </c>
      <c r="B72" s="233">
        <v>38.35</v>
      </c>
      <c r="C72" s="235"/>
    </row>
    <row r="73" spans="1:3" ht="16.5" thickBot="1" x14ac:dyDescent="0.3">
      <c r="A73" s="215" t="s">
        <v>415</v>
      </c>
      <c r="B73" s="234">
        <v>66.078999999999994</v>
      </c>
      <c r="C73" s="235"/>
    </row>
    <row r="74" spans="1:3" ht="16.5" thickBot="1" x14ac:dyDescent="0.3">
      <c r="A74" s="215" t="s">
        <v>416</v>
      </c>
      <c r="B74" s="233">
        <v>38.75</v>
      </c>
      <c r="C74" s="236"/>
    </row>
    <row r="75" spans="1:3" ht="16.5" thickBot="1" x14ac:dyDescent="0.3">
      <c r="A75" s="215" t="s">
        <v>417</v>
      </c>
      <c r="B75" s="234">
        <v>55.639000000000003</v>
      </c>
      <c r="C75" s="235"/>
    </row>
    <row r="76" spans="1:3" ht="16.5" thickBot="1" x14ac:dyDescent="0.3">
      <c r="A76" s="215" t="s">
        <v>418</v>
      </c>
      <c r="B76" s="233" t="s">
        <v>576</v>
      </c>
      <c r="C76" s="235"/>
    </row>
    <row r="77" spans="1:3" x14ac:dyDescent="0.25">
      <c r="A77" s="219" t="s">
        <v>419</v>
      </c>
      <c r="B77" s="220" t="s">
        <v>588</v>
      </c>
    </row>
    <row r="78" spans="1:3" x14ac:dyDescent="0.25">
      <c r="A78" s="219" t="s">
        <v>420</v>
      </c>
      <c r="B78" s="220" t="s">
        <v>576</v>
      </c>
    </row>
    <row r="79" spans="1:3" x14ac:dyDescent="0.25">
      <c r="A79" s="219" t="s">
        <v>421</v>
      </c>
      <c r="B79" s="220" t="s">
        <v>576</v>
      </c>
    </row>
    <row r="80" spans="1:3" x14ac:dyDescent="0.25">
      <c r="A80" s="219" t="s">
        <v>422</v>
      </c>
      <c r="B80" s="220" t="s">
        <v>621</v>
      </c>
    </row>
    <row r="81" spans="1:2" x14ac:dyDescent="0.25">
      <c r="A81" s="219" t="s">
        <v>622</v>
      </c>
      <c r="B81" s="220" t="s">
        <v>576</v>
      </c>
    </row>
    <row r="82" spans="1:2" ht="29.25" thickBot="1" x14ac:dyDescent="0.3">
      <c r="A82" s="215" t="s">
        <v>623</v>
      </c>
      <c r="B82" s="222" t="s">
        <v>576</v>
      </c>
    </row>
    <row r="83" spans="1:2" ht="29.25" thickBot="1" x14ac:dyDescent="0.3">
      <c r="A83" s="215" t="s">
        <v>624</v>
      </c>
      <c r="B83" s="222">
        <v>5</v>
      </c>
    </row>
    <row r="84" spans="1:2" x14ac:dyDescent="0.25">
      <c r="A84" s="219" t="s">
        <v>594</v>
      </c>
      <c r="B84" s="220" t="s">
        <v>576</v>
      </c>
    </row>
    <row r="85" spans="1:2" x14ac:dyDescent="0.25">
      <c r="A85" s="219" t="s">
        <v>595</v>
      </c>
      <c r="B85" s="220" t="s">
        <v>576</v>
      </c>
    </row>
    <row r="86" spans="1:2" x14ac:dyDescent="0.25">
      <c r="A86" s="219" t="s">
        <v>596</v>
      </c>
      <c r="B86" s="220" t="s">
        <v>576</v>
      </c>
    </row>
    <row r="87" spans="1:2" x14ac:dyDescent="0.25">
      <c r="A87" s="219" t="s">
        <v>409</v>
      </c>
      <c r="B87" s="220" t="s">
        <v>576</v>
      </c>
    </row>
    <row r="88" spans="1:2" x14ac:dyDescent="0.25">
      <c r="A88" s="219" t="s">
        <v>625</v>
      </c>
      <c r="B88" s="220" t="s">
        <v>576</v>
      </c>
    </row>
    <row r="89" spans="1:2" x14ac:dyDescent="0.25">
      <c r="A89" s="219" t="s">
        <v>626</v>
      </c>
      <c r="B89" s="220">
        <v>5</v>
      </c>
    </row>
    <row r="90" spans="1:2" ht="16.5" thickBot="1" x14ac:dyDescent="0.3">
      <c r="A90" s="215" t="s">
        <v>627</v>
      </c>
      <c r="B90" s="222" t="s">
        <v>629</v>
      </c>
    </row>
    <row r="91" spans="1:2" ht="16.5" thickBot="1" x14ac:dyDescent="0.3">
      <c r="A91" s="215" t="s">
        <v>628</v>
      </c>
      <c r="B91" s="222" t="s">
        <v>576</v>
      </c>
    </row>
    <row r="92" spans="1:2" x14ac:dyDescent="0.25">
      <c r="A92" s="219" t="s">
        <v>589</v>
      </c>
      <c r="B92" s="232">
        <f>'6.1. Паспорт сетевой график'!H43</f>
        <v>46132</v>
      </c>
    </row>
    <row r="93" spans="1:2" x14ac:dyDescent="0.25">
      <c r="A93" s="219" t="s">
        <v>590</v>
      </c>
      <c r="B93" s="220" t="s">
        <v>576</v>
      </c>
    </row>
    <row r="94" spans="1:2" x14ac:dyDescent="0.25">
      <c r="A94" s="219" t="s">
        <v>591</v>
      </c>
      <c r="B94" s="220" t="s">
        <v>576</v>
      </c>
    </row>
    <row r="95" spans="1:2" ht="29.25" thickBot="1" x14ac:dyDescent="0.3">
      <c r="A95" s="215" t="s">
        <v>423</v>
      </c>
      <c r="B95" s="222" t="s">
        <v>576</v>
      </c>
    </row>
    <row r="96" spans="1:2" ht="29.25" thickBot="1" x14ac:dyDescent="0.3">
      <c r="A96" s="215" t="s">
        <v>424</v>
      </c>
      <c r="B96" s="222" t="s">
        <v>576</v>
      </c>
    </row>
    <row r="97" spans="1:2" x14ac:dyDescent="0.25">
      <c r="A97" s="219" t="s">
        <v>592</v>
      </c>
      <c r="B97" s="220" t="s">
        <v>576</v>
      </c>
    </row>
    <row r="98" spans="1:2" x14ac:dyDescent="0.25">
      <c r="A98" s="219" t="s">
        <v>593</v>
      </c>
      <c r="B98" s="220" t="s">
        <v>576</v>
      </c>
    </row>
    <row r="99" spans="1:2" x14ac:dyDescent="0.25">
      <c r="A99" s="219" t="s">
        <v>594</v>
      </c>
      <c r="B99" s="220" t="s">
        <v>576</v>
      </c>
    </row>
    <row r="100" spans="1:2" x14ac:dyDescent="0.25">
      <c r="A100" s="219" t="s">
        <v>595</v>
      </c>
      <c r="B100" s="220" t="s">
        <v>576</v>
      </c>
    </row>
    <row r="101" spans="1:2" x14ac:dyDescent="0.25">
      <c r="A101" s="219" t="s">
        <v>596</v>
      </c>
      <c r="B101" s="220" t="s">
        <v>576</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2024-04-15T08:39:37Z</dcterms:modified>
</cp:coreProperties>
</file>