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0\"/>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A4" i="27" l="1"/>
  <c r="A5" i="16"/>
  <c r="A5" i="14" l="1"/>
  <c r="A5" i="30"/>
  <c r="C49" i="7" l="1"/>
  <c r="C48" i="7"/>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0" i="16" l="1"/>
  <c r="H32" i="16"/>
  <c r="G37" i="16" s="1"/>
  <c r="H37" i="16" s="1"/>
  <c r="G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c r="M89" i="30"/>
  <c r="M92" i="30" s="1"/>
  <c r="M91" i="30"/>
  <c r="K92" i="30"/>
  <c r="N85" i="30"/>
  <c r="O81" i="30"/>
  <c r="O85" i="30" l="1"/>
  <c r="P81" i="30"/>
  <c r="P85" i="30" s="1"/>
  <c r="P88" i="30" s="1"/>
  <c r="N88" i="30"/>
  <c r="N86" i="30"/>
  <c r="N91" i="30" s="1"/>
  <c r="O90" i="30"/>
  <c r="N90" i="30"/>
  <c r="O86"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U90" i="30"/>
  <c r="U86" i="30"/>
  <c r="T86" i="30"/>
  <c r="T91" i="30" s="1"/>
  <c r="T88" i="30"/>
  <c r="T89" i="30" s="1"/>
  <c r="T92" i="30" s="1"/>
  <c r="T90" i="30"/>
  <c r="V81" i="30"/>
  <c r="V85" i="30" s="1"/>
  <c r="V90" i="30" s="1"/>
  <c r="V86" i="30" l="1"/>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AA81" i="30"/>
  <c r="Y85" i="30" l="1"/>
  <c r="Y86" i="30" s="1"/>
  <c r="Y91" i="30"/>
  <c r="Y88" i="30"/>
  <c r="Y89" i="30" s="1"/>
  <c r="Y92" i="30" s="1"/>
  <c r="Y90" i="30"/>
  <c r="AA85" i="30"/>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<sst xmlns="http://schemas.openxmlformats.org/spreadsheetml/2006/main" count="1284" uniqueCount="640">
  <si>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</si>
  <si>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</si>
  <si>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</si>
  <si>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</si>
  <si>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</si>
  <si>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</si>
  <si>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</si>
  <si>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</si>
  <si>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</si>
  <si>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</si>
  <si>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</si>
  <si>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</si>
  <si>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</si>
  <si>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</si>
  <si>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</si>
  <si>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</si>
  <si>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</si>
  <si>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</si>
  <si>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</si>
  <si>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</si>
  <si>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</si>
  <si>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</si>
  <si>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</si>
  <si>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</si>
  <si>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</si>
  <si>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</si>
  <si>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</si>
  <si>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</si>
  <si>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</si>
  <si>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</si>
  <si>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</si>
  <si>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</si>
  <si>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</si>
  <si>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</si>
  <si>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</si>
  <si>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</si>
  <si>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</si>
  <si>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</si>
  <si>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</si>
  <si>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</si>
  <si>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</si>
  <si>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</si>
  <si>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</si>
  <si>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</si>
  <si>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</si>
  <si>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</si>
  <si>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</si>
  <si>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</si>
  <si>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</si>
  <si>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</si>
  <si>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</si>
  <si>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</si>
  <si>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</si>
  <si>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</si>
  <si>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</si>
  <si>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</si>
  <si>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</si>
  <si>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</si>
  <si>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</si>
  <si>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</si>
  <si>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</si>
  <si>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</si>
  <si>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</si>
  <si>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</si>
  <si>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</si>
  <si>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</si>
  <si>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</si>
  <si>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</si>
  <si>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</si>
  <si>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</si>
  <si>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</si>
  <si>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</si>
  <si>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</si>
  <si>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</si>
  <si>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</si>
  <si>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</si>
  <si>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</si>
  <si>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</si>
  <si>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</si>
  <si>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</si>
  <si>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</si>
  <si>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</si>
  <si>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</si>
  <si>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</si>
  <si>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</si>
  <si>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</si>
  <si>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</si>
  <si>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</si>
  <si>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</si>
  <si>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</si>
  <si>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</si>
  <si>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</si>
  <si>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</si>
  <si>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</si>
  <si>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</si>
  <si>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</si>
  <si>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</si>
  <si>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</si>
  <si>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</si>
  <si>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</si>
  <si>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</si>
  <si>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</si>
  <si>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</si>
  <si>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</si>
  <si>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</si>
  <si>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</si>
  <si>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</si>
  <si>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</si>
  <si>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</si>
  <si>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</si>
  <si>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</si>
  <si>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</si>
  <si>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</si>
  <si>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</si>
  <si>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</si>
  <si>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</si>
  <si>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</si>
  <si>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</si>
  <si>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</si>
  <si>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</si>
  <si>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</si>
  <si>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</si>
  <si>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</si>
  <si>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</si>
  <si>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</si>
  <si>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</si>
  <si>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</si>
  <si>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</si>
  <si>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</si>
  <si>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</si>
  <si>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</si>
  <si>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</si>
  <si>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</si>
  <si>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</si>
  <si>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</si>
  <si>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</si>
  <si>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</si>
  <si>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</si>
  <si>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</si>
  <si>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</si>
  <si>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</si>
  <si>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</si>
  <si>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</si>
  <si>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</si>
  <si>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</si>
  <si>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</si>
  <si>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</si>
  <si>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</si>
  <si>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</si>
  <si>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</si>
  <si>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</si>
  <si>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</si>
  <si>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</si>
  <si>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</si>
  <si>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</si>
  <si>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</si>
  <si>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</si>
  <si>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</si>
  <si>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</si>
  <si>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</si>
  <si>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</si>
  <si>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</si>
  <si>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</si>
  <si>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</si>
  <si>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</si>
  <si>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</si>
  <si>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</si>
  <si>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</si>
  <si>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</si>
  <si>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</si>
  <si>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</si>
  <si>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</si>
  <si>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</si>
  <si>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</si>
  <si>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</si>
  <si>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</si>
  <si>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</si>
  <si>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</si>
  <si>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</si>
  <si>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</si>
  <si>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</si>
  <si>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</si>
  <si>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</si>
  <si>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</si>
  <si>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</si>
  <si>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</si>
  <si>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</si>
  <si>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</si>
  <si>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</si>
  <si>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</si>
  <si>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</si>
  <si>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</si>
  <si>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</si>
  <si>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</si>
  <si>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</si>
  <si>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</si>
  <si>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</si>
  <si>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</si>
  <si>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</si>
  <si>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</si>
  <si>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</si>
  <si>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</si>
  <si>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</si>
  <si>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</si>
  <si>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</si>
  <si>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</si>
  <si>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</si>
  <si>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</si>
  <si>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</si>
  <si>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</si>
  <si>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</si>
  <si>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</si>
  <si>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</si>
  <si>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</si>
  <si>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</si>
  <si>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</si>
  <si>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</si>
  <si>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</si>
  <si>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</si>
  <si>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</si>
  <si>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</si>
  <si>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</si>
  <si>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</si>
  <si>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</si>
  <si>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</si>
  <si>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</si>
  <si>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</si>
  <si>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</si>
  <si>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</si>
  <si>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</si>
  <si>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</si>
  <si>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</si>
  <si>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</si>
  <si>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</si>
  <si>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</si>
  <si>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</si>
  <si>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</si>
  <si>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</si>
  <si>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</si>
  <si>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</si>
  <si>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</si>
  <si>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</si>
  <si>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</si>
  <si>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</si>
  <si>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</si>
  <si>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</si>
  <si>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</si>
  <si>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</si>
  <si>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</si>
  <si>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</si>
  <si>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</si>
  <si>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</si>
  <si>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</si>
  <si>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</si>
  <si>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</si>
  <si>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</si>
  <si>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</si>
  <si>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</si>
  <si>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</si>
  <si>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</si>
  <si>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</si>
  <si>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</si>
  <si>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</si>
  <si>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</si>
  <si>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</si>
  <si>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</si>
  <si>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</si>
  <si>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</si>
  <si>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</si>
  <si>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</si>
  <si>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</si>
  <si>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</si>
  <si>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</si>
  <si>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</si>
  <si>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</si>
  <si>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</si>
  <si>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</si>
  <si>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</si>
  <si>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</si>
  <si>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</si>
  <si>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</si>
  <si>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</si>
  <si>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</si>
  <si>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</si>
  <si>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</si>
  <si>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</si>
  <si>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</si>
  <si>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</si>
  <si>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</si>
  <si>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</si>
  <si>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</si>
  <si>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</si>
  <si>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</si>
  <si>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</si>
  <si>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</si>
  <si>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</si>
  <si>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</si>
  <si>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</si>
  <si>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</si>
  <si>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</si>
  <si>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</si>
  <si>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</si>
  <si>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</si>
  <si>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</si>
  <si>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</si>
  <si>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</si>
  <si>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</si>
  <si>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</si>
  <si>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</si>
  <si>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</si>
  <si>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</si>
  <si>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</si>
  <si>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</si>
  <si>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</si>
  <si>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</si>
  <si>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</si>
  <si>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</si>
  <si>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</si>
  <si>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</si>
  <si>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</si>
  <si>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</si>
  <si>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</si>
  <si>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</si>
  <si>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</si>
  <si>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</si>
  <si>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</si>
  <si>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</si>
  <si>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</si>
  <si>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</si>
  <si>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</si>
  <si>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</si>
  <si>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</si>
  <si>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</si>
  <si>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</si>
  <si>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</si>
  <si>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</si>
  <si>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</si>
  <si>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</si>
  <si>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</si>
  <si>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</si>
  <si>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</si>
  <si>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</si>
  <si>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</si>
  <si>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</si>
  <si>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</si>
  <si>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</si>
  <si>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</si>
  <si>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</si>
  <si>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</si>
  <si>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</si>
  <si>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</si>
  <si>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</si>
  <si>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</si>
  <si>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</si>
  <si>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</si>
  <si>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</si>
  <si>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</si>
  <si>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</si>
  <si>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</si>
  <si>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</si>
  <si>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</si>
  <si>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</si>
  <si>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</si>
  <si>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</si>
  <si>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</si>
  <si>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</si>
  <si>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</si>
  <si>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</si>
  <si>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</si>
  <si>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</si>
  <si>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</si>
  <si>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</si>
  <si>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</si>
  <si>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</si>
  <si>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</si>
  <si>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</si>
  <si>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</si>
  <si>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</si>
  <si>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</si>
  <si>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</si>
  <si>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</si>
  <si>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</si>
  <si>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</si>
  <si>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</si>
  <si>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</si>
  <si>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</si>
  <si>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</si>
  <si>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</si>
  <si>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</si>
  <si>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</si>
  <si>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</si>
  <si>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</si>
  <si>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</si>
  <si>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</si>
  <si>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</si>
  <si>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</si>
  <si>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</si>
  <si>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</si>
  <si>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</si>
  <si>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</si>
  <si>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</si>
  <si>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</si>
  <si>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</si>
  <si>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</si>
  <si>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</si>
  <si>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</si>
  <si>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</si>
  <si>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</si>
  <si>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</si>
  <si>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</si>
  <si>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</si>
  <si>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</si>
  <si>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</si>
  <si>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</si>
  <si>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</si>
  <si>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</si>
  <si>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</si>
  <si>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</si>
  <si>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</si>
  <si>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</si>
  <si>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</si>
  <si>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</si>
  <si>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</si>
  <si>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</si>
  <si>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</si>
  <si>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</si>
  <si>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</si>
  <si>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</si>
  <si>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</si>
  <si>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</si>
  <si>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</si>
  <si>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</si>
  <si>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</si>
  <si>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</si>
  <si>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</si>
  <si>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</si>
  <si>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</si>
  <si>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</si>
  <si>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</si>
  <si>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</si>
  <si>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</si>
  <si>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</si>
  <si>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</si>
  <si>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</si>
  <si>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</si>
  <si>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</si>
  <si>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</si>
  <si>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</si>
  <si>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</si>
  <si>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</si>
  <si>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</si>
  <si>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</si>
  <si>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</si>
  <si>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</si>
  <si>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</si>
  <si>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</si>
  <si>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</si>
  <si>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</si>
  <si>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</si>
  <si>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</si>
  <si>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</si>
  <si>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</si>
  <si>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</si>
  <si>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</si>
  <si>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</si>
  <si>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</si>
  <si>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</si>
  <si>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</si>
  <si>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</si>
  <si>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</si>
  <si>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</si>
  <si>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</si>
  <si>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</si>
  <si>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</si>
  <si>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</si>
  <si>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</si>
  <si>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</si>
  <si>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</si>
  <si>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</si>
  <si>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</si>
  <si>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</si>
  <si>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</si>
  <si>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</si>
  <si>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</si>
  <si>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</si>
  <si>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</si>
  <si>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</si>
  <si>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</si>
  <si>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</si>
  <si>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</si>
  <si>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</si>
  <si>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</si>
  <si>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</si>
  <si>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</si>
  <si>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</si>
  <si>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</si>
  <si>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</si>
  <si>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</si>
  <si>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</si>
  <si>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</si>
  <si>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</si>
  <si>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</si>
  <si>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</si>
  <si>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</si>
  <si>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</si>
  <si>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</si>
  <si>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</si>
  <si>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</si>
  <si>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</si>
  <si>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</si>
  <si>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</si>
  <si>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</si>
  <si>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</si>
  <si>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</si>
  <si>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</si>
  <si>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</si>
  <si>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</si>
  <si>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</si>
  <si>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</si>
  <si>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</si>
  <si>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</si>
  <si>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</si>
  <si>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</si>
  <si>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</si>
  <si>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</si>
  <si>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</si>
  <si>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</si>
  <si>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Реконструкция ТП-10/0.4 кВ Заводоуковского РЭС Южного ТПО (реконструкия ТП 10/0.4 кВ - 19шт.)</t>
  </si>
  <si>
    <t>19шт.</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</si>
  <si>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</si>
  <si>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</si>
  <si>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</si>
  <si>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</si>
  <si>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</si>
  <si>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</si>
  <si>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</si>
  <si>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</si>
  <si>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</si>
  <si>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</si>
  <si>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</si>
  <si>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</si>
  <si>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</si>
  <si>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</si>
  <si>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</si>
  <si>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</si>
  <si>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</si>
  <si>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</si>
  <si>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</si>
  <si>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</si>
  <si>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</si>
  <si>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</si>
  <si>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</si>
  <si>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</si>
  <si>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</si>
  <si>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</si>
  <si>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</si>
  <si>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</si>
  <si>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</si>
  <si>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</si>
  <si>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</si>
  <si>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</si>
  <si>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</si>
  <si>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</si>
  <si>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</si>
  <si>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</si>
  <si>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</si>
  <si>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</si>
  <si>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</si>
  <si>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</si>
  <si>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</si>
  <si>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</si>
  <si>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</si>
  <si>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</si>
  <si>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</si>
  <si>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</si>
  <si>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</si>
  <si>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</si>
  <si>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</si>
  <si>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</si>
  <si>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</si>
  <si>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</si>
  <si>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</si>
  <si>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</si>
  <si>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</si>
  <si>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</si>
  <si>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</si>
  <si>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</si>
  <si>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</si>
  <si>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</si>
  <si>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</si>
  <si>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</si>
  <si>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</si>
  <si>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</si>
  <si>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</si>
  <si>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</si>
  <si>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</si>
  <si>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</si>
  <si>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</si>
  <si>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</si>
  <si>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</si>
  <si>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</si>
  <si>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</si>
  <si>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</si>
  <si>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</si>
  <si>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</si>
  <si>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</si>
  <si>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</si>
  <si>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</si>
  <si>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</si>
  <si>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</si>
  <si>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</si>
  <si>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</si>
  <si>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</si>
  <si>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</si>
  <si>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</si>
  <si>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</si>
  <si>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</si>
  <si>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</si>
  <si>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</si>
  <si>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</si>
  <si>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</si>
  <si>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</si>
  <si>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</si>
  <si>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Год 2024</t>
  </si>
  <si>
    <t xml:space="preserve"> по состоянию на 01.01.2022</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</si>
  <si>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</si>
  <si>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</si>
  <si>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</si>
  <si>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</si>
  <si>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</si>
  <si>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</si>
  <si>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</si>
  <si>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</si>
  <si>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</si>
  <si>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Сметная стоимость проекта в прогнозных ценах с НДС, млн. руб.</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</si>
  <si>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</si>
  <si>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</si>
  <si>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раскрытия информации: 2024 год</t>
  </si>
  <si>
    <t>19шт.; финансирование 21,005 млн.руб.</t>
  </si>
  <si>
    <t xml:space="preserve">Заводоуковский район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</si>
</sst>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7" fillId="0" borderId="58" xfId="0" applyFont="1" applyFill="1" applyBorder="1" applyAlignment="1">
      <alignment horizontal="left" vertical="center" wrapText="1"/>
    </xf>
    <xf numFmtId="0" fontId="7" fillId="0" borderId="58"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62" fillId="24" borderId="0" xfId="95" applyFont="1" applyFill="1" applyAlignment="1">
      <alignment horizontal="left"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620022.79318969965</c:v>
                </c:pt>
                <c:pt idx="1">
                  <c:v>548583.89336894348</c:v>
                </c:pt>
                <c:pt idx="2">
                  <c:v>478933.01154114836</c:v>
                </c:pt>
                <c:pt idx="3">
                  <c:v>417859.27117685607</c:v>
                </c:pt>
                <c:pt idx="4">
                  <c:v>364356.62020397914</c:v>
                </c:pt>
                <c:pt idx="5">
                  <c:v>317524.79502495663</c:v>
                </c:pt>
                <c:pt idx="6">
                  <c:v>273072.43520006468</c:v>
                </c:pt>
                <c:pt idx="7">
                  <c:v>237845.82534133192</c:v>
                </c:pt>
                <c:pt idx="8">
                  <c:v>207060.19088309861</c:v>
                </c:pt>
                <c:pt idx="9">
                  <c:v>180174.39444843141</c:v>
                </c:pt>
                <c:pt idx="10">
                  <c:v>251097.72653670138</c:v>
                </c:pt>
                <c:pt idx="11">
                  <c:v>217598.86217161821</c:v>
                </c:pt>
                <c:pt idx="12">
                  <c:v>183144.72905042866</c:v>
                </c:pt>
                <c:pt idx="13">
                  <c:v>129529.97747585764</c:v>
                </c:pt>
                <c:pt idx="14">
                  <c:v>112323.75585516386</c:v>
                </c:pt>
                <c:pt idx="15">
                  <c:v>97377.199030369928</c:v>
                </c:pt>
                <c:pt idx="16">
                  <c:v>84398.118646879113</c:v>
                </c:pt>
                <c:pt idx="17">
                  <c:v>73131.294541091294</c:v>
                </c:pt>
                <c:pt idx="18">
                  <c:v>63017.710902428342</c:v>
                </c:pt>
                <c:pt idx="19">
                  <c:v>54590.354693215231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-20034720.806810301</c:v>
                </c:pt>
                <c:pt idx="1">
                  <c:v>-19486136.913441356</c:v>
                </c:pt>
                <c:pt idx="2">
                  <c:v>-19007203.901900209</c:v>
                </c:pt>
                <c:pt idx="3">
                  <c:v>-18589344.630723353</c:v>
                </c:pt>
                <c:pt idx="4">
                  <c:v>-18224988.010519374</c:v>
                </c:pt>
                <c:pt idx="5">
                  <c:v>-17907463.215494417</c:v>
                </c:pt>
                <c:pt idx="6">
                  <c:v>-17634390.780294351</c:v>
                </c:pt>
                <c:pt idx="7">
                  <c:v>-17396544.954953019</c:v>
                </c:pt>
                <c:pt idx="8">
                  <c:v>-17189484.764069919</c:v>
                </c:pt>
                <c:pt idx="9">
                  <c:v>-17009310.369621485</c:v>
                </c:pt>
                <c:pt idx="10">
                  <c:v>-16758212.643084785</c:v>
                </c:pt>
                <c:pt idx="11">
                  <c:v>-16540613.780913167</c:v>
                </c:pt>
                <c:pt idx="12">
                  <c:v>-16357469.051862737</c:v>
                </c:pt>
                <c:pt idx="13">
                  <c:v>-16227939.07438688</c:v>
                </c:pt>
                <c:pt idx="14">
                  <c:v>-16115615.318531716</c:v>
                </c:pt>
                <c:pt idx="15">
                  <c:v>-16018238.119501347</c:v>
                </c:pt>
                <c:pt idx="16">
                  <c:v>-15933840.000854468</c:v>
                </c:pt>
                <c:pt idx="17">
                  <c:v>-15860708.706313377</c:v>
                </c:pt>
                <c:pt idx="18">
                  <c:v>-15797690.995410949</c:v>
                </c:pt>
                <c:pt idx="19">
                  <c:v>-15743100.640717734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3" t="s">
        <v>637</v>
      </c>
      <c r="B5" s="343"/>
      <c r="C5" s="343"/>
      <c r="D5" s="279"/>
      <c r="E5" s="279"/>
      <c r="F5" s="279"/>
      <c r="G5" s="279"/>
      <c r="H5" s="279"/>
      <c r="I5" s="279"/>
      <c r="J5" s="279"/>
    </row>
    <row r="6" spans="1:22" s="275" customFormat="1" ht="18.75" x14ac:dyDescent="0.3">
      <c r="A6" s="278"/>
      <c r="H6" s="277"/>
    </row>
    <row r="7" spans="1:22" s="275" customFormat="1" ht="18.75" x14ac:dyDescent="0.2">
      <c r="A7" s="347" t="s">
        <v>9</v>
      </c>
      <c r="B7" s="347"/>
      <c r="C7" s="347"/>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8" t="s">
        <v>482</v>
      </c>
      <c r="B9" s="348"/>
      <c r="C9" s="348"/>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9" t="s">
        <v>8</v>
      </c>
      <c r="B10" s="349"/>
      <c r="C10" s="349"/>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8" t="s">
        <v>626</v>
      </c>
      <c r="B12" s="348"/>
      <c r="C12" s="348"/>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9" t="s">
        <v>7</v>
      </c>
      <c r="B13" s="349"/>
      <c r="C13" s="349"/>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50" t="s">
        <v>527</v>
      </c>
      <c r="B15" s="350"/>
      <c r="C15" s="350"/>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4" t="s">
        <v>6</v>
      </c>
      <c r="B16" s="344"/>
      <c r="C16" s="344"/>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5" t="s">
        <v>432</v>
      </c>
      <c r="B18" s="346"/>
      <c r="C18" s="346"/>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524</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0" t="s">
        <v>525</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40"/>
      <c r="B24" s="341"/>
      <c r="C24" s="342"/>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480</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451</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639</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477</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479</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477</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40"/>
      <c r="B39" s="341"/>
      <c r="C39" s="342"/>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638</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528</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40"/>
      <c r="B47" s="341"/>
      <c r="C47" s="342"/>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'!AC24</f>
        <v>21.004823999999999</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'!AC30</f>
        <v>17.504020000000001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4"/>
      <c r="U8" s="84"/>
      <c r="V8" s="84"/>
      <c r="W8" s="84"/>
      <c r="X8" s="84"/>
      <c r="Y8" s="84"/>
      <c r="Z8" s="84"/>
      <c r="AA8" s="84"/>
      <c r="AB8" s="84"/>
    </row>
    <row r="9" spans="1:28" s="85" customFormat="1" ht="18.75" x14ac:dyDescent="0.2">
      <c r="A9" s="359" t="s">
        <v>8</v>
      </c>
      <c r="B9" s="359"/>
      <c r="C9" s="359"/>
      <c r="D9" s="359"/>
      <c r="E9" s="359"/>
      <c r="F9" s="359"/>
      <c r="G9" s="359"/>
      <c r="H9" s="359"/>
      <c r="I9" s="359"/>
      <c r="J9" s="359"/>
      <c r="K9" s="359"/>
      <c r="L9" s="359"/>
      <c r="M9" s="359"/>
      <c r="N9" s="359"/>
      <c r="O9" s="359"/>
      <c r="P9" s="359"/>
      <c r="Q9" s="359"/>
      <c r="R9" s="359"/>
      <c r="S9" s="359"/>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60" t="str">
        <f>'1. паспорт местоположение'!A12:C12</f>
        <v>M_TP3400.PS.0050</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ТП-10/0.4 кВ Заводоуковского РЭС Южного ТПО (реконструкия ТП 10/0.4 кВ - 19шт.)</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407</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51" t="s">
        <v>5</v>
      </c>
      <c r="B19" s="351" t="s">
        <v>100</v>
      </c>
      <c r="C19" s="356" t="s">
        <v>310</v>
      </c>
      <c r="D19" s="351" t="s">
        <v>309</v>
      </c>
      <c r="E19" s="351" t="s">
        <v>99</v>
      </c>
      <c r="F19" s="351" t="s">
        <v>98</v>
      </c>
      <c r="G19" s="351" t="s">
        <v>305</v>
      </c>
      <c r="H19" s="352" t="s">
        <v>97</v>
      </c>
      <c r="I19" s="351" t="s">
        <v>96</v>
      </c>
      <c r="J19" s="352" t="s">
        <v>95</v>
      </c>
      <c r="K19" s="351" t="s">
        <v>94</v>
      </c>
      <c r="L19" s="351" t="s">
        <v>93</v>
      </c>
      <c r="M19" s="352" t="s">
        <v>92</v>
      </c>
      <c r="N19" s="351" t="s">
        <v>91</v>
      </c>
      <c r="O19" s="351" t="s">
        <v>90</v>
      </c>
      <c r="P19" s="351" t="s">
        <v>89</v>
      </c>
      <c r="Q19" s="351" t="s">
        <v>308</v>
      </c>
      <c r="R19" s="351"/>
      <c r="S19" s="358" t="s">
        <v>401</v>
      </c>
      <c r="T19" s="103"/>
      <c r="U19" s="103"/>
      <c r="V19" s="103"/>
      <c r="W19" s="103"/>
      <c r="X19" s="103"/>
      <c r="Y19" s="103"/>
    </row>
    <row r="20" spans="1:28" s="102" customFormat="1" ht="157.5" x14ac:dyDescent="0.2">
      <c r="A20" s="351"/>
      <c r="B20" s="351"/>
      <c r="C20" s="357"/>
      <c r="D20" s="351"/>
      <c r="E20" s="351"/>
      <c r="F20" s="351"/>
      <c r="G20" s="351"/>
      <c r="H20" s="352"/>
      <c r="I20" s="351"/>
      <c r="J20" s="352"/>
      <c r="K20" s="351"/>
      <c r="L20" s="351"/>
      <c r="M20" s="352"/>
      <c r="N20" s="351"/>
      <c r="O20" s="351"/>
      <c r="P20" s="351"/>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x14ac:dyDescent="0.2">
      <c r="A8" s="379" t="s">
        <v>9</v>
      </c>
      <c r="B8" s="379"/>
      <c r="C8" s="379"/>
      <c r="D8" s="379"/>
      <c r="E8" s="379"/>
      <c r="F8" s="379"/>
      <c r="G8" s="379"/>
      <c r="H8" s="379"/>
      <c r="I8" s="379"/>
      <c r="J8" s="379"/>
      <c r="K8" s="379"/>
      <c r="L8" s="379"/>
      <c r="M8" s="379"/>
      <c r="N8" s="379"/>
      <c r="O8" s="379"/>
      <c r="P8" s="379"/>
      <c r="Q8" s="379"/>
      <c r="R8" s="379"/>
      <c r="S8" s="379"/>
      <c r="T8" s="379"/>
    </row>
    <row r="9" spans="1:20" s="85" customFormat="1" x14ac:dyDescent="0.2">
      <c r="A9" s="379"/>
      <c r="B9" s="379"/>
      <c r="C9" s="379"/>
      <c r="D9" s="379"/>
      <c r="E9" s="379"/>
      <c r="F9" s="379"/>
      <c r="G9" s="379"/>
      <c r="H9" s="379"/>
      <c r="I9" s="379"/>
      <c r="J9" s="379"/>
      <c r="K9" s="379"/>
      <c r="L9" s="379"/>
      <c r="M9" s="379"/>
      <c r="N9" s="379"/>
      <c r="O9" s="379"/>
      <c r="P9" s="379"/>
      <c r="Q9" s="379"/>
      <c r="R9" s="379"/>
      <c r="S9" s="379"/>
      <c r="T9" s="379"/>
    </row>
    <row r="10" spans="1:20" s="8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5"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5" customFormat="1"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85" customFormat="1" ht="18.75" customHeight="1" x14ac:dyDescent="0.2">
      <c r="A13" s="360" t="str">
        <f>'2. паспорт  ТП'!A11:S11</f>
        <v>M_TP3400.PS.0050</v>
      </c>
      <c r="B13" s="360"/>
      <c r="C13" s="360"/>
      <c r="D13" s="360"/>
      <c r="E13" s="360"/>
      <c r="F13" s="360"/>
      <c r="G13" s="360"/>
      <c r="H13" s="360"/>
      <c r="I13" s="360"/>
      <c r="J13" s="360"/>
      <c r="K13" s="360"/>
      <c r="L13" s="360"/>
      <c r="M13" s="360"/>
      <c r="N13" s="360"/>
      <c r="O13" s="360"/>
      <c r="P13" s="360"/>
      <c r="Q13" s="360"/>
      <c r="R13" s="360"/>
      <c r="S13" s="360"/>
      <c r="T13" s="360"/>
    </row>
    <row r="14" spans="1:20" s="85"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101"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02" customFormat="1" ht="43.5" customHeight="1" x14ac:dyDescent="0.2">
      <c r="A16" s="381" t="str">
        <f>'1. паспорт местоположение'!A15:C15</f>
        <v>Реконструкция ТП-10/0.4 кВ Заводоуковского РЭС Южного ТПО (реконструкия ТП 10/0.4 кВ - 19шт.)</v>
      </c>
      <c r="B16" s="381"/>
      <c r="C16" s="381"/>
      <c r="D16" s="381"/>
      <c r="E16" s="381"/>
      <c r="F16" s="381"/>
      <c r="G16" s="381"/>
      <c r="H16" s="381"/>
      <c r="I16" s="381"/>
      <c r="J16" s="381"/>
      <c r="K16" s="381"/>
      <c r="L16" s="381"/>
      <c r="M16" s="381"/>
      <c r="N16" s="381"/>
      <c r="O16" s="381"/>
      <c r="P16" s="381"/>
      <c r="Q16" s="381"/>
      <c r="R16" s="381"/>
      <c r="S16" s="381"/>
      <c r="T16" s="381"/>
    </row>
    <row r="17" spans="1:20" s="102"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102" customFormat="1" ht="15" customHeight="1" x14ac:dyDescent="0.2">
      <c r="A19" s="382" t="s">
        <v>412</v>
      </c>
      <c r="B19" s="382"/>
      <c r="C19" s="382"/>
      <c r="D19" s="382"/>
      <c r="E19" s="382"/>
      <c r="F19" s="382"/>
      <c r="G19" s="382"/>
      <c r="H19" s="382"/>
      <c r="I19" s="382"/>
      <c r="J19" s="382"/>
      <c r="K19" s="382"/>
      <c r="L19" s="382"/>
      <c r="M19" s="382"/>
      <c r="N19" s="382"/>
      <c r="O19" s="382"/>
      <c r="P19" s="382"/>
      <c r="Q19" s="382"/>
      <c r="R19" s="382"/>
      <c r="S19" s="382"/>
      <c r="T19" s="382"/>
    </row>
    <row r="20" spans="1:20" s="14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3" t="s">
        <v>5</v>
      </c>
      <c r="B21" s="366" t="s">
        <v>221</v>
      </c>
      <c r="C21" s="367"/>
      <c r="D21" s="370" t="s">
        <v>122</v>
      </c>
      <c r="E21" s="366" t="s">
        <v>440</v>
      </c>
      <c r="F21" s="367"/>
      <c r="G21" s="366" t="s">
        <v>240</v>
      </c>
      <c r="H21" s="367"/>
      <c r="I21" s="366" t="s">
        <v>121</v>
      </c>
      <c r="J21" s="367"/>
      <c r="K21" s="370" t="s">
        <v>120</v>
      </c>
      <c r="L21" s="366" t="s">
        <v>119</v>
      </c>
      <c r="M21" s="367"/>
      <c r="N21" s="366" t="s">
        <v>436</v>
      </c>
      <c r="O21" s="367"/>
      <c r="P21" s="370" t="s">
        <v>118</v>
      </c>
      <c r="Q21" s="376" t="s">
        <v>117</v>
      </c>
      <c r="R21" s="377"/>
      <c r="S21" s="376" t="s">
        <v>116</v>
      </c>
      <c r="T21" s="378"/>
    </row>
    <row r="22" spans="1:20" ht="204.75" customHeight="1" x14ac:dyDescent="0.25">
      <c r="A22" s="374"/>
      <c r="B22" s="368"/>
      <c r="C22" s="369"/>
      <c r="D22" s="372"/>
      <c r="E22" s="368"/>
      <c r="F22" s="369"/>
      <c r="G22" s="368"/>
      <c r="H22" s="369"/>
      <c r="I22" s="368"/>
      <c r="J22" s="369"/>
      <c r="K22" s="371"/>
      <c r="L22" s="368"/>
      <c r="M22" s="369"/>
      <c r="N22" s="368"/>
      <c r="O22" s="369"/>
      <c r="P22" s="371"/>
      <c r="Q22" s="87" t="s">
        <v>115</v>
      </c>
      <c r="R22" s="87" t="s">
        <v>411</v>
      </c>
      <c r="S22" s="87" t="s">
        <v>114</v>
      </c>
      <c r="T22" s="87" t="s">
        <v>113</v>
      </c>
    </row>
    <row r="23" spans="1:20" ht="51.75" customHeight="1" x14ac:dyDescent="0.25">
      <c r="A23" s="375"/>
      <c r="B23" s="87" t="s">
        <v>111</v>
      </c>
      <c r="C23" s="87" t="s">
        <v>112</v>
      </c>
      <c r="D23" s="37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529</v>
      </c>
      <c r="C25" s="145" t="s">
        <v>530</v>
      </c>
      <c r="D25" s="145" t="s">
        <v>107</v>
      </c>
      <c r="E25" s="145" t="s">
        <v>531</v>
      </c>
      <c r="F25" s="145" t="s">
        <v>532</v>
      </c>
      <c r="G25" s="145" t="s">
        <v>533</v>
      </c>
      <c r="H25" s="145" t="s">
        <v>533</v>
      </c>
      <c r="I25" s="145" t="s">
        <v>534</v>
      </c>
      <c r="J25" s="89" t="s">
        <v>616</v>
      </c>
      <c r="K25" s="89" t="s">
        <v>534</v>
      </c>
      <c r="L25" s="89" t="s">
        <v>71</v>
      </c>
      <c r="M25" s="145">
        <v>10</v>
      </c>
      <c r="N25" s="145">
        <v>160</v>
      </c>
      <c r="O25" s="145">
        <v>160</v>
      </c>
      <c r="P25" s="89" t="s">
        <v>477</v>
      </c>
      <c r="Q25" s="312" t="s">
        <v>477</v>
      </c>
      <c r="R25" s="313" t="s">
        <v>477</v>
      </c>
      <c r="S25" s="313" t="s">
        <v>477</v>
      </c>
      <c r="T25" s="313" t="s">
        <v>477</v>
      </c>
    </row>
    <row r="26" spans="1:20" s="143" customFormat="1" ht="78.75" x14ac:dyDescent="0.25">
      <c r="A26" s="146">
        <v>2</v>
      </c>
      <c r="B26" s="145" t="s">
        <v>535</v>
      </c>
      <c r="C26" s="145" t="s">
        <v>536</v>
      </c>
      <c r="D26" s="145" t="s">
        <v>107</v>
      </c>
      <c r="E26" s="145" t="s">
        <v>531</v>
      </c>
      <c r="F26" s="145" t="s">
        <v>532</v>
      </c>
      <c r="G26" s="145" t="s">
        <v>537</v>
      </c>
      <c r="H26" s="145" t="s">
        <v>537</v>
      </c>
      <c r="I26" s="145" t="s">
        <v>538</v>
      </c>
      <c r="J26" s="89" t="s">
        <v>616</v>
      </c>
      <c r="K26" s="89" t="s">
        <v>538</v>
      </c>
      <c r="L26" s="89" t="s">
        <v>71</v>
      </c>
      <c r="M26" s="145">
        <v>10</v>
      </c>
      <c r="N26" s="145">
        <v>400</v>
      </c>
      <c r="O26" s="145">
        <v>400</v>
      </c>
      <c r="P26" s="89">
        <v>2008</v>
      </c>
      <c r="Q26" s="313" t="s">
        <v>604</v>
      </c>
      <c r="R26" s="313" t="s">
        <v>539</v>
      </c>
      <c r="S26" s="313" t="s">
        <v>477</v>
      </c>
      <c r="T26" s="313" t="s">
        <v>477</v>
      </c>
    </row>
    <row r="27" spans="1:20" s="143" customFormat="1" ht="78.75" x14ac:dyDescent="0.25">
      <c r="A27" s="146">
        <v>3</v>
      </c>
      <c r="B27" s="145" t="s">
        <v>540</v>
      </c>
      <c r="C27" s="145" t="s">
        <v>541</v>
      </c>
      <c r="D27" s="145" t="s">
        <v>107</v>
      </c>
      <c r="E27" s="145" t="s">
        <v>531</v>
      </c>
      <c r="F27" s="145" t="s">
        <v>532</v>
      </c>
      <c r="G27" s="145" t="s">
        <v>542</v>
      </c>
      <c r="H27" s="145" t="s">
        <v>542</v>
      </c>
      <c r="I27" s="145" t="s">
        <v>543</v>
      </c>
      <c r="J27" s="89" t="s">
        <v>616</v>
      </c>
      <c r="K27" s="89" t="s">
        <v>543</v>
      </c>
      <c r="L27" s="89" t="s">
        <v>71</v>
      </c>
      <c r="M27" s="145">
        <v>10</v>
      </c>
      <c r="N27" s="145">
        <v>160</v>
      </c>
      <c r="O27" s="145">
        <v>250</v>
      </c>
      <c r="P27" s="89" t="s">
        <v>544</v>
      </c>
      <c r="Q27" s="313" t="s">
        <v>605</v>
      </c>
      <c r="R27" s="313" t="s">
        <v>539</v>
      </c>
      <c r="S27" s="313" t="s">
        <v>477</v>
      </c>
      <c r="T27" s="313" t="s">
        <v>477</v>
      </c>
    </row>
    <row r="28" spans="1:20" s="143" customFormat="1" ht="63" x14ac:dyDescent="0.25">
      <c r="A28" s="146">
        <v>4</v>
      </c>
      <c r="B28" s="145" t="s">
        <v>545</v>
      </c>
      <c r="C28" s="145" t="s">
        <v>546</v>
      </c>
      <c r="D28" s="145" t="s">
        <v>107</v>
      </c>
      <c r="E28" s="145" t="s">
        <v>531</v>
      </c>
      <c r="F28" s="145" t="s">
        <v>532</v>
      </c>
      <c r="G28" s="145" t="s">
        <v>547</v>
      </c>
      <c r="H28" s="145" t="s">
        <v>547</v>
      </c>
      <c r="I28" s="145" t="s">
        <v>548</v>
      </c>
      <c r="J28" s="89" t="s">
        <v>616</v>
      </c>
      <c r="K28" s="89" t="s">
        <v>548</v>
      </c>
      <c r="L28" s="89" t="s">
        <v>71</v>
      </c>
      <c r="M28" s="145">
        <v>10</v>
      </c>
      <c r="N28" s="145">
        <v>250</v>
      </c>
      <c r="O28" s="145">
        <v>250</v>
      </c>
      <c r="P28" s="89">
        <v>2003</v>
      </c>
      <c r="Q28" s="313" t="s">
        <v>606</v>
      </c>
      <c r="R28" s="313" t="s">
        <v>539</v>
      </c>
      <c r="S28" s="313" t="s">
        <v>477</v>
      </c>
      <c r="T28" s="313" t="s">
        <v>477</v>
      </c>
    </row>
    <row r="29" spans="1:20" s="143" customFormat="1" ht="78.75" x14ac:dyDescent="0.25">
      <c r="A29" s="146">
        <v>5</v>
      </c>
      <c r="B29" s="145" t="s">
        <v>549</v>
      </c>
      <c r="C29" s="145" t="s">
        <v>550</v>
      </c>
      <c r="D29" s="145" t="s">
        <v>107</v>
      </c>
      <c r="E29" s="145" t="s">
        <v>531</v>
      </c>
      <c r="F29" s="145" t="s">
        <v>532</v>
      </c>
      <c r="G29" s="145" t="s">
        <v>551</v>
      </c>
      <c r="H29" s="145" t="s">
        <v>551</v>
      </c>
      <c r="I29" s="145" t="s">
        <v>552</v>
      </c>
      <c r="J29" s="89" t="s">
        <v>616</v>
      </c>
      <c r="K29" s="89" t="s">
        <v>552</v>
      </c>
      <c r="L29" s="89" t="s">
        <v>71</v>
      </c>
      <c r="M29" s="145">
        <v>10</v>
      </c>
      <c r="N29" s="145">
        <v>400</v>
      </c>
      <c r="O29" s="145">
        <v>400</v>
      </c>
      <c r="P29" s="89">
        <v>2008</v>
      </c>
      <c r="Q29" s="313" t="s">
        <v>606</v>
      </c>
      <c r="R29" s="313" t="s">
        <v>539</v>
      </c>
      <c r="S29" s="313" t="s">
        <v>477</v>
      </c>
      <c r="T29" s="313" t="s">
        <v>477</v>
      </c>
    </row>
    <row r="30" spans="1:20" s="143" customFormat="1" ht="63" x14ac:dyDescent="0.25">
      <c r="A30" s="146">
        <v>6</v>
      </c>
      <c r="B30" s="145" t="s">
        <v>553</v>
      </c>
      <c r="C30" s="145" t="s">
        <v>554</v>
      </c>
      <c r="D30" s="145" t="s">
        <v>107</v>
      </c>
      <c r="E30" s="145" t="s">
        <v>531</v>
      </c>
      <c r="F30" s="145" t="s">
        <v>532</v>
      </c>
      <c r="G30" s="145" t="s">
        <v>555</v>
      </c>
      <c r="H30" s="145" t="s">
        <v>555</v>
      </c>
      <c r="I30" s="145" t="s">
        <v>548</v>
      </c>
      <c r="J30" s="89" t="s">
        <v>616</v>
      </c>
      <c r="K30" s="89" t="s">
        <v>548</v>
      </c>
      <c r="L30" s="89" t="s">
        <v>71</v>
      </c>
      <c r="M30" s="145">
        <v>10</v>
      </c>
      <c r="N30" s="145">
        <v>400</v>
      </c>
      <c r="O30" s="145">
        <v>400</v>
      </c>
      <c r="P30" s="89" t="s">
        <v>477</v>
      </c>
      <c r="Q30" s="313" t="s">
        <v>607</v>
      </c>
      <c r="R30" s="313" t="s">
        <v>539</v>
      </c>
      <c r="S30" s="313" t="s">
        <v>477</v>
      </c>
      <c r="T30" s="313" t="s">
        <v>477</v>
      </c>
    </row>
    <row r="31" spans="1:20" s="143" customFormat="1" ht="78.75" x14ac:dyDescent="0.25">
      <c r="A31" s="146">
        <v>7</v>
      </c>
      <c r="B31" s="145" t="s">
        <v>556</v>
      </c>
      <c r="C31" s="145" t="s">
        <v>557</v>
      </c>
      <c r="D31" s="145" t="s">
        <v>107</v>
      </c>
      <c r="E31" s="145" t="s">
        <v>531</v>
      </c>
      <c r="F31" s="145" t="s">
        <v>532</v>
      </c>
      <c r="G31" s="145" t="s">
        <v>558</v>
      </c>
      <c r="H31" s="145" t="s">
        <v>558</v>
      </c>
      <c r="I31" s="145" t="s">
        <v>559</v>
      </c>
      <c r="J31" s="89" t="s">
        <v>616</v>
      </c>
      <c r="K31" s="89" t="s">
        <v>559</v>
      </c>
      <c r="L31" s="89" t="s">
        <v>71</v>
      </c>
      <c r="M31" s="145">
        <v>10</v>
      </c>
      <c r="N31" s="145">
        <v>160</v>
      </c>
      <c r="O31" s="145">
        <v>160</v>
      </c>
      <c r="P31" s="89">
        <v>2003</v>
      </c>
      <c r="Q31" s="313" t="s">
        <v>606</v>
      </c>
      <c r="R31" s="313" t="s">
        <v>539</v>
      </c>
      <c r="S31" s="313" t="s">
        <v>477</v>
      </c>
      <c r="T31" s="313" t="s">
        <v>477</v>
      </c>
    </row>
    <row r="32" spans="1:20" s="143" customFormat="1" ht="63" x14ac:dyDescent="0.25">
      <c r="A32" s="146">
        <v>8</v>
      </c>
      <c r="B32" s="145" t="s">
        <v>560</v>
      </c>
      <c r="C32" s="145" t="s">
        <v>561</v>
      </c>
      <c r="D32" s="145" t="s">
        <v>107</v>
      </c>
      <c r="E32" s="145" t="s">
        <v>531</v>
      </c>
      <c r="F32" s="145" t="s">
        <v>532</v>
      </c>
      <c r="G32" s="145" t="s">
        <v>562</v>
      </c>
      <c r="H32" s="145" t="s">
        <v>562</v>
      </c>
      <c r="I32" s="145" t="s">
        <v>563</v>
      </c>
      <c r="J32" s="89" t="s">
        <v>616</v>
      </c>
      <c r="K32" s="89" t="s">
        <v>563</v>
      </c>
      <c r="L32" s="89" t="s">
        <v>71</v>
      </c>
      <c r="M32" s="145">
        <v>10</v>
      </c>
      <c r="N32" s="145">
        <v>400</v>
      </c>
      <c r="O32" s="145">
        <v>400</v>
      </c>
      <c r="P32" s="89">
        <v>2003</v>
      </c>
      <c r="Q32" s="313" t="s">
        <v>607</v>
      </c>
      <c r="R32" s="313" t="s">
        <v>539</v>
      </c>
      <c r="S32" s="313" t="s">
        <v>477</v>
      </c>
      <c r="T32" s="313" t="s">
        <v>477</v>
      </c>
    </row>
    <row r="33" spans="1:112" s="143" customFormat="1" ht="78.75" x14ac:dyDescent="0.25">
      <c r="A33" s="146">
        <v>9</v>
      </c>
      <c r="B33" s="145" t="s">
        <v>564</v>
      </c>
      <c r="C33" s="145" t="s">
        <v>565</v>
      </c>
      <c r="D33" s="145" t="s">
        <v>107</v>
      </c>
      <c r="E33" s="145" t="s">
        <v>531</v>
      </c>
      <c r="F33" s="145" t="s">
        <v>532</v>
      </c>
      <c r="G33" s="145" t="s">
        <v>566</v>
      </c>
      <c r="H33" s="145" t="s">
        <v>566</v>
      </c>
      <c r="I33" s="145" t="s">
        <v>567</v>
      </c>
      <c r="J33" s="89" t="s">
        <v>616</v>
      </c>
      <c r="K33" s="89" t="s">
        <v>567</v>
      </c>
      <c r="L33" s="89" t="s">
        <v>71</v>
      </c>
      <c r="M33" s="145">
        <v>10</v>
      </c>
      <c r="N33" s="145">
        <v>400</v>
      </c>
      <c r="O33" s="145">
        <v>400</v>
      </c>
      <c r="P33" s="89">
        <v>2003</v>
      </c>
      <c r="Q33" s="313" t="s">
        <v>608</v>
      </c>
      <c r="R33" s="313" t="s">
        <v>539</v>
      </c>
      <c r="S33" s="313" t="s">
        <v>477</v>
      </c>
      <c r="T33" s="313" t="s">
        <v>477</v>
      </c>
    </row>
    <row r="34" spans="1:112" s="143" customFormat="1" ht="63" x14ac:dyDescent="0.25">
      <c r="A34" s="146">
        <v>10</v>
      </c>
      <c r="B34" s="145" t="s">
        <v>568</v>
      </c>
      <c r="C34" s="145" t="s">
        <v>569</v>
      </c>
      <c r="D34" s="145" t="s">
        <v>107</v>
      </c>
      <c r="E34" s="145" t="s">
        <v>531</v>
      </c>
      <c r="F34" s="145" t="s">
        <v>532</v>
      </c>
      <c r="G34" s="145" t="s">
        <v>570</v>
      </c>
      <c r="H34" s="305" t="s">
        <v>570</v>
      </c>
      <c r="I34" s="305">
        <v>1963</v>
      </c>
      <c r="J34" s="89" t="s">
        <v>616</v>
      </c>
      <c r="K34" s="305">
        <v>1963</v>
      </c>
      <c r="L34" s="89" t="s">
        <v>71</v>
      </c>
      <c r="M34" s="145">
        <v>10</v>
      </c>
      <c r="N34" s="145">
        <v>100</v>
      </c>
      <c r="O34" s="145">
        <v>250</v>
      </c>
      <c r="P34" s="89" t="s">
        <v>477</v>
      </c>
      <c r="Q34" s="313" t="s">
        <v>609</v>
      </c>
      <c r="R34" s="313" t="s">
        <v>539</v>
      </c>
      <c r="S34" s="313" t="s">
        <v>477</v>
      </c>
      <c r="T34" s="313" t="s">
        <v>477</v>
      </c>
    </row>
    <row r="35" spans="1:112" s="143" customFormat="1" ht="63" x14ac:dyDescent="0.25">
      <c r="A35" s="146">
        <v>11</v>
      </c>
      <c r="B35" s="145" t="s">
        <v>571</v>
      </c>
      <c r="C35" s="145" t="s">
        <v>572</v>
      </c>
      <c r="D35" s="145" t="s">
        <v>107</v>
      </c>
      <c r="E35" s="145" t="s">
        <v>531</v>
      </c>
      <c r="F35" s="145" t="s">
        <v>532</v>
      </c>
      <c r="G35" s="145" t="s">
        <v>573</v>
      </c>
      <c r="H35" s="305" t="s">
        <v>573</v>
      </c>
      <c r="I35" s="305">
        <v>1966</v>
      </c>
      <c r="J35" s="89" t="s">
        <v>616</v>
      </c>
      <c r="K35" s="313" t="s">
        <v>615</v>
      </c>
      <c r="L35" s="89" t="s">
        <v>71</v>
      </c>
      <c r="M35" s="145">
        <v>10</v>
      </c>
      <c r="N35" s="145">
        <v>160</v>
      </c>
      <c r="O35" s="145">
        <v>160</v>
      </c>
      <c r="P35" s="89"/>
      <c r="Q35" s="313" t="s">
        <v>610</v>
      </c>
      <c r="R35" s="313" t="s">
        <v>539</v>
      </c>
      <c r="S35" s="313" t="s">
        <v>477</v>
      </c>
      <c r="T35" s="313" t="s">
        <v>477</v>
      </c>
    </row>
    <row r="36" spans="1:112" s="143" customFormat="1" ht="63" x14ac:dyDescent="0.25">
      <c r="A36" s="146">
        <v>12</v>
      </c>
      <c r="B36" s="145" t="s">
        <v>574</v>
      </c>
      <c r="C36" s="145" t="s">
        <v>575</v>
      </c>
      <c r="D36" s="145" t="s">
        <v>107</v>
      </c>
      <c r="E36" s="145" t="s">
        <v>531</v>
      </c>
      <c r="F36" s="145" t="s">
        <v>532</v>
      </c>
      <c r="G36" s="145" t="s">
        <v>576</v>
      </c>
      <c r="H36" s="145" t="s">
        <v>576</v>
      </c>
      <c r="I36" s="145" t="s">
        <v>577</v>
      </c>
      <c r="J36" s="89" t="s">
        <v>616</v>
      </c>
      <c r="K36" s="89" t="s">
        <v>577</v>
      </c>
      <c r="L36" s="89" t="s">
        <v>71</v>
      </c>
      <c r="M36" s="145">
        <v>10</v>
      </c>
      <c r="N36" s="145">
        <v>400</v>
      </c>
      <c r="O36" s="145">
        <v>400</v>
      </c>
      <c r="P36" s="89" t="s">
        <v>578</v>
      </c>
      <c r="Q36" s="313" t="s">
        <v>604</v>
      </c>
      <c r="R36" s="313" t="s">
        <v>539</v>
      </c>
      <c r="S36" s="313" t="s">
        <v>477</v>
      </c>
      <c r="T36" s="313" t="s">
        <v>477</v>
      </c>
    </row>
    <row r="37" spans="1:112" s="143" customFormat="1" ht="63" x14ac:dyDescent="0.25">
      <c r="A37" s="146">
        <v>13</v>
      </c>
      <c r="B37" s="145" t="s">
        <v>579</v>
      </c>
      <c r="C37" s="145" t="s">
        <v>580</v>
      </c>
      <c r="D37" s="145" t="s">
        <v>107</v>
      </c>
      <c r="E37" s="145" t="s">
        <v>531</v>
      </c>
      <c r="F37" s="145" t="s">
        <v>532</v>
      </c>
      <c r="G37" s="145" t="s">
        <v>581</v>
      </c>
      <c r="H37" s="145" t="s">
        <v>581</v>
      </c>
      <c r="I37" s="145" t="s">
        <v>582</v>
      </c>
      <c r="J37" s="89" t="s">
        <v>616</v>
      </c>
      <c r="K37" s="89" t="s">
        <v>582</v>
      </c>
      <c r="L37" s="89" t="s">
        <v>71</v>
      </c>
      <c r="M37" s="145">
        <v>10</v>
      </c>
      <c r="N37" s="145">
        <v>160</v>
      </c>
      <c r="O37" s="145">
        <v>160</v>
      </c>
      <c r="P37" s="89">
        <v>2005</v>
      </c>
      <c r="Q37" s="312" t="s">
        <v>477</v>
      </c>
      <c r="R37" s="313" t="s">
        <v>477</v>
      </c>
      <c r="S37" s="313" t="s">
        <v>477</v>
      </c>
      <c r="T37" s="313" t="s">
        <v>477</v>
      </c>
    </row>
    <row r="38" spans="1:112" s="143" customFormat="1" ht="47.25" x14ac:dyDescent="0.25">
      <c r="A38" s="146">
        <v>14</v>
      </c>
      <c r="B38" s="145" t="s">
        <v>583</v>
      </c>
      <c r="C38" s="145" t="s">
        <v>584</v>
      </c>
      <c r="D38" s="145" t="s">
        <v>107</v>
      </c>
      <c r="E38" s="145" t="s">
        <v>531</v>
      </c>
      <c r="F38" s="145" t="s">
        <v>532</v>
      </c>
      <c r="G38" s="145" t="s">
        <v>585</v>
      </c>
      <c r="H38" s="145" t="s">
        <v>585</v>
      </c>
      <c r="I38" s="145" t="s">
        <v>586</v>
      </c>
      <c r="J38" s="89" t="s">
        <v>616</v>
      </c>
      <c r="K38" s="89" t="s">
        <v>586</v>
      </c>
      <c r="L38" s="89" t="s">
        <v>71</v>
      </c>
      <c r="M38" s="145">
        <v>10</v>
      </c>
      <c r="N38" s="145">
        <v>100</v>
      </c>
      <c r="O38" s="145">
        <v>100</v>
      </c>
      <c r="P38" s="89">
        <v>2000</v>
      </c>
      <c r="Q38" s="313" t="s">
        <v>611</v>
      </c>
      <c r="R38" s="313" t="s">
        <v>539</v>
      </c>
      <c r="S38" s="313" t="s">
        <v>477</v>
      </c>
      <c r="T38" s="313" t="s">
        <v>477</v>
      </c>
    </row>
    <row r="39" spans="1:112" s="143" customFormat="1" ht="63" x14ac:dyDescent="0.25">
      <c r="A39" s="146">
        <v>15</v>
      </c>
      <c r="B39" s="145" t="s">
        <v>587</v>
      </c>
      <c r="C39" s="145" t="s">
        <v>588</v>
      </c>
      <c r="D39" s="145" t="s">
        <v>107</v>
      </c>
      <c r="E39" s="145" t="s">
        <v>531</v>
      </c>
      <c r="F39" s="145" t="s">
        <v>532</v>
      </c>
      <c r="G39" s="145" t="s">
        <v>589</v>
      </c>
      <c r="H39" s="145" t="s">
        <v>589</v>
      </c>
      <c r="I39" s="145" t="s">
        <v>567</v>
      </c>
      <c r="J39" s="89" t="s">
        <v>616</v>
      </c>
      <c r="K39" s="89" t="s">
        <v>567</v>
      </c>
      <c r="L39" s="89" t="s">
        <v>71</v>
      </c>
      <c r="M39" s="145">
        <v>10</v>
      </c>
      <c r="N39" s="145">
        <v>160</v>
      </c>
      <c r="O39" s="145">
        <v>160</v>
      </c>
      <c r="P39" s="89" t="s">
        <v>477</v>
      </c>
      <c r="Q39" s="313" t="s">
        <v>612</v>
      </c>
      <c r="R39" s="313" t="s">
        <v>539</v>
      </c>
      <c r="S39" s="313" t="s">
        <v>477</v>
      </c>
      <c r="T39" s="313" t="s">
        <v>477</v>
      </c>
    </row>
    <row r="40" spans="1:112" s="143" customFormat="1" ht="47.25" x14ac:dyDescent="0.25">
      <c r="A40" s="146">
        <v>16</v>
      </c>
      <c r="B40" s="145" t="s">
        <v>590</v>
      </c>
      <c r="C40" s="145" t="s">
        <v>591</v>
      </c>
      <c r="D40" s="145" t="s">
        <v>107</v>
      </c>
      <c r="E40" s="145" t="s">
        <v>531</v>
      </c>
      <c r="F40" s="145" t="s">
        <v>532</v>
      </c>
      <c r="G40" s="145" t="s">
        <v>592</v>
      </c>
      <c r="H40" s="145" t="s">
        <v>592</v>
      </c>
      <c r="I40" s="145" t="s">
        <v>593</v>
      </c>
      <c r="J40" s="89" t="s">
        <v>616</v>
      </c>
      <c r="K40" s="89" t="s">
        <v>593</v>
      </c>
      <c r="L40" s="89" t="s">
        <v>71</v>
      </c>
      <c r="M40" s="145">
        <v>10</v>
      </c>
      <c r="N40" s="145">
        <v>160</v>
      </c>
      <c r="O40" s="145">
        <v>160</v>
      </c>
      <c r="P40" s="89" t="s">
        <v>477</v>
      </c>
      <c r="Q40" s="313" t="s">
        <v>604</v>
      </c>
      <c r="R40" s="313" t="s">
        <v>539</v>
      </c>
      <c r="S40" s="313" t="s">
        <v>477</v>
      </c>
      <c r="T40" s="313" t="s">
        <v>477</v>
      </c>
    </row>
    <row r="41" spans="1:112" s="143" customFormat="1" ht="63" x14ac:dyDescent="0.25">
      <c r="A41" s="146">
        <v>17</v>
      </c>
      <c r="B41" s="145" t="s">
        <v>594</v>
      </c>
      <c r="C41" s="145" t="s">
        <v>595</v>
      </c>
      <c r="D41" s="145" t="s">
        <v>107</v>
      </c>
      <c r="E41" s="145" t="s">
        <v>531</v>
      </c>
      <c r="F41" s="145" t="s">
        <v>532</v>
      </c>
      <c r="G41" s="145" t="s">
        <v>596</v>
      </c>
      <c r="H41" s="145" t="s">
        <v>596</v>
      </c>
      <c r="I41" s="145" t="s">
        <v>597</v>
      </c>
      <c r="J41" s="89" t="s">
        <v>616</v>
      </c>
      <c r="K41" s="89" t="s">
        <v>597</v>
      </c>
      <c r="L41" s="89" t="s">
        <v>71</v>
      </c>
      <c r="M41" s="145">
        <v>10</v>
      </c>
      <c r="N41" s="145">
        <v>100</v>
      </c>
      <c r="O41" s="145">
        <v>100</v>
      </c>
      <c r="P41" s="89" t="s">
        <v>477</v>
      </c>
      <c r="Q41" s="313" t="s">
        <v>604</v>
      </c>
      <c r="R41" s="313" t="s">
        <v>539</v>
      </c>
      <c r="S41" s="313" t="s">
        <v>477</v>
      </c>
      <c r="T41" s="313" t="s">
        <v>477</v>
      </c>
    </row>
    <row r="42" spans="1:112" s="143" customFormat="1" ht="47.25" x14ac:dyDescent="0.25">
      <c r="A42" s="146">
        <v>18</v>
      </c>
      <c r="B42" s="145" t="s">
        <v>598</v>
      </c>
      <c r="C42" s="145" t="s">
        <v>599</v>
      </c>
      <c r="D42" s="145" t="s">
        <v>107</v>
      </c>
      <c r="E42" s="145" t="s">
        <v>531</v>
      </c>
      <c r="F42" s="145" t="s">
        <v>532</v>
      </c>
      <c r="G42" s="145" t="s">
        <v>600</v>
      </c>
      <c r="H42" s="145" t="s">
        <v>600</v>
      </c>
      <c r="I42" s="145" t="s">
        <v>593</v>
      </c>
      <c r="J42" s="89" t="s">
        <v>616</v>
      </c>
      <c r="K42" s="89" t="s">
        <v>593</v>
      </c>
      <c r="L42" s="89" t="s">
        <v>71</v>
      </c>
      <c r="M42" s="145">
        <v>10</v>
      </c>
      <c r="N42" s="145">
        <v>100</v>
      </c>
      <c r="O42" s="145">
        <v>160</v>
      </c>
      <c r="P42" s="89" t="s">
        <v>477</v>
      </c>
      <c r="Q42" s="313" t="s">
        <v>613</v>
      </c>
      <c r="R42" s="313" t="s">
        <v>539</v>
      </c>
      <c r="S42" s="313" t="s">
        <v>477</v>
      </c>
      <c r="T42" s="313" t="s">
        <v>477</v>
      </c>
    </row>
    <row r="43" spans="1:112" s="143" customFormat="1" ht="63" x14ac:dyDescent="0.25">
      <c r="A43" s="146">
        <v>19</v>
      </c>
      <c r="B43" s="145" t="s">
        <v>601</v>
      </c>
      <c r="C43" s="145" t="s">
        <v>602</v>
      </c>
      <c r="D43" s="145" t="s">
        <v>107</v>
      </c>
      <c r="E43" s="145" t="s">
        <v>531</v>
      </c>
      <c r="F43" s="145" t="s">
        <v>532</v>
      </c>
      <c r="G43" s="145" t="s">
        <v>603</v>
      </c>
      <c r="H43" s="145" t="s">
        <v>603</v>
      </c>
      <c r="I43" s="145" t="s">
        <v>538</v>
      </c>
      <c r="J43" s="89" t="s">
        <v>616</v>
      </c>
      <c r="K43" s="89" t="s">
        <v>538</v>
      </c>
      <c r="L43" s="89" t="s">
        <v>71</v>
      </c>
      <c r="M43" s="145">
        <v>10</v>
      </c>
      <c r="N43" s="145">
        <v>160</v>
      </c>
      <c r="O43" s="145">
        <v>250</v>
      </c>
      <c r="P43" s="89" t="s">
        <v>477</v>
      </c>
      <c r="Q43" s="313" t="s">
        <v>614</v>
      </c>
      <c r="R43" s="313" t="s">
        <v>539</v>
      </c>
      <c r="S43" s="313" t="s">
        <v>477</v>
      </c>
      <c r="T43" s="313" t="s">
        <v>477</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65" t="s">
        <v>446</v>
      </c>
      <c r="C46" s="365"/>
      <c r="D46" s="365"/>
      <c r="E46" s="365"/>
      <c r="F46" s="365"/>
      <c r="G46" s="365"/>
      <c r="H46" s="365"/>
      <c r="I46" s="365"/>
      <c r="J46" s="365"/>
      <c r="K46" s="365"/>
      <c r="L46" s="365"/>
      <c r="M46" s="365"/>
      <c r="N46" s="365"/>
      <c r="O46" s="365"/>
      <c r="P46" s="365"/>
      <c r="Q46" s="365"/>
      <c r="R46" s="365"/>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410</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0" t="s">
        <v>482</v>
      </c>
      <c r="F9" s="360"/>
      <c r="G9" s="360"/>
      <c r="H9" s="360"/>
      <c r="I9" s="360"/>
      <c r="J9" s="360"/>
      <c r="K9" s="360"/>
      <c r="L9" s="360"/>
      <c r="M9" s="360"/>
      <c r="N9" s="360"/>
      <c r="O9" s="360"/>
      <c r="P9" s="360"/>
      <c r="Q9" s="360"/>
      <c r="R9" s="360"/>
      <c r="S9" s="360"/>
      <c r="T9" s="360"/>
      <c r="U9" s="360"/>
      <c r="V9" s="360"/>
      <c r="W9" s="360"/>
      <c r="X9" s="360"/>
      <c r="Y9" s="360"/>
    </row>
    <row r="10" spans="1:27" s="85"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5" customFormat="1" x14ac:dyDescent="0.2">
      <c r="E11" s="316"/>
      <c r="F11" s="316"/>
      <c r="G11" s="316"/>
      <c r="H11" s="316"/>
      <c r="I11" s="316"/>
      <c r="J11" s="316"/>
      <c r="K11" s="316"/>
      <c r="L11" s="316"/>
      <c r="M11" s="316"/>
      <c r="N11" s="316"/>
      <c r="O11" s="316"/>
      <c r="P11" s="316"/>
      <c r="Q11" s="316"/>
      <c r="R11" s="316"/>
      <c r="S11" s="317"/>
      <c r="T11" s="317"/>
      <c r="U11" s="317"/>
      <c r="V11" s="317"/>
      <c r="W11" s="317"/>
    </row>
    <row r="12" spans="1:27" s="85" customFormat="1" ht="18.75" customHeight="1" x14ac:dyDescent="0.2">
      <c r="E12" s="348" t="s">
        <v>626</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101" customFormat="1" ht="15.75" customHeight="1" x14ac:dyDescent="0.2">
      <c r="E14" s="318"/>
      <c r="F14" s="318"/>
      <c r="G14" s="318"/>
      <c r="H14" s="318"/>
      <c r="I14" s="318"/>
      <c r="J14" s="318"/>
      <c r="K14" s="318"/>
      <c r="L14" s="318"/>
      <c r="M14" s="318"/>
      <c r="N14" s="318"/>
      <c r="O14" s="318"/>
      <c r="P14" s="318"/>
      <c r="Q14" s="318"/>
      <c r="R14" s="318"/>
      <c r="S14" s="318"/>
      <c r="T14" s="318"/>
      <c r="U14" s="318"/>
      <c r="V14" s="318"/>
      <c r="W14" s="318"/>
    </row>
    <row r="15" spans="1:27" s="102" customFormat="1" x14ac:dyDescent="0.2">
      <c r="E15" s="384" t="s">
        <v>527</v>
      </c>
      <c r="F15" s="384"/>
      <c r="G15" s="384"/>
      <c r="H15" s="384"/>
      <c r="I15" s="384"/>
      <c r="J15" s="384"/>
      <c r="K15" s="384"/>
      <c r="L15" s="384"/>
      <c r="M15" s="384"/>
      <c r="N15" s="384"/>
      <c r="O15" s="384"/>
      <c r="P15" s="384"/>
      <c r="Q15" s="384"/>
      <c r="R15" s="384"/>
      <c r="S15" s="384"/>
      <c r="T15" s="384"/>
      <c r="U15" s="384"/>
      <c r="V15" s="384"/>
      <c r="W15" s="384"/>
      <c r="X15" s="384"/>
      <c r="Y15" s="384"/>
    </row>
    <row r="16" spans="1:27" s="102"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39" ht="25.5" customHeight="1" x14ac:dyDescent="0.25">
      <c r="A19" s="382" t="s">
        <v>414</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39" s="143" customFormat="1" ht="21" customHeight="1" x14ac:dyDescent="0.25"/>
    <row r="21" spans="1:39" ht="15.75" customHeight="1" x14ac:dyDescent="0.25">
      <c r="A21" s="370" t="s">
        <v>5</v>
      </c>
      <c r="B21" s="366" t="s">
        <v>420</v>
      </c>
      <c r="C21" s="367"/>
      <c r="D21" s="366" t="s">
        <v>422</v>
      </c>
      <c r="E21" s="367"/>
      <c r="F21" s="376" t="s">
        <v>94</v>
      </c>
      <c r="G21" s="378"/>
      <c r="H21" s="378"/>
      <c r="I21" s="377"/>
      <c r="J21" s="370" t="s">
        <v>423</v>
      </c>
      <c r="K21" s="366" t="s">
        <v>424</v>
      </c>
      <c r="L21" s="367"/>
      <c r="M21" s="366" t="s">
        <v>425</v>
      </c>
      <c r="N21" s="367"/>
      <c r="O21" s="366" t="s">
        <v>413</v>
      </c>
      <c r="P21" s="367"/>
      <c r="Q21" s="366" t="s">
        <v>127</v>
      </c>
      <c r="R21" s="367"/>
      <c r="S21" s="370" t="s">
        <v>126</v>
      </c>
      <c r="T21" s="370" t="s">
        <v>426</v>
      </c>
      <c r="U21" s="370" t="s">
        <v>421</v>
      </c>
      <c r="V21" s="366" t="s">
        <v>125</v>
      </c>
      <c r="W21" s="367"/>
      <c r="X21" s="376" t="s">
        <v>117</v>
      </c>
      <c r="Y21" s="378"/>
      <c r="Z21" s="376" t="s">
        <v>116</v>
      </c>
      <c r="AA21" s="378"/>
    </row>
    <row r="22" spans="1:39" ht="216" customHeight="1" x14ac:dyDescent="0.25">
      <c r="A22" s="372"/>
      <c r="B22" s="368"/>
      <c r="C22" s="369"/>
      <c r="D22" s="368"/>
      <c r="E22" s="369"/>
      <c r="F22" s="376" t="s">
        <v>124</v>
      </c>
      <c r="G22" s="377"/>
      <c r="H22" s="376" t="s">
        <v>123</v>
      </c>
      <c r="I22" s="377"/>
      <c r="J22" s="371"/>
      <c r="K22" s="368"/>
      <c r="L22" s="369"/>
      <c r="M22" s="368"/>
      <c r="N22" s="369"/>
      <c r="O22" s="368"/>
      <c r="P22" s="369"/>
      <c r="Q22" s="368"/>
      <c r="R22" s="369"/>
      <c r="S22" s="371"/>
      <c r="T22" s="371"/>
      <c r="U22" s="371"/>
      <c r="V22" s="368"/>
      <c r="W22" s="369"/>
      <c r="X22" s="87" t="s">
        <v>115</v>
      </c>
      <c r="Y22" s="87" t="s">
        <v>411</v>
      </c>
      <c r="Z22" s="87" t="s">
        <v>114</v>
      </c>
      <c r="AA22" s="87" t="s">
        <v>113</v>
      </c>
    </row>
    <row r="23" spans="1:39" ht="60" customHeight="1" x14ac:dyDescent="0.25">
      <c r="A23" s="37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1" customFormat="1" ht="108.75" customHeight="1" x14ac:dyDescent="0.25">
      <c r="A25" s="306"/>
      <c r="B25" s="302"/>
      <c r="C25" s="302"/>
      <c r="D25" s="302"/>
      <c r="E25" s="302"/>
      <c r="F25" s="303"/>
      <c r="G25" s="303"/>
      <c r="H25" s="303"/>
      <c r="I25" s="303"/>
      <c r="J25" s="302"/>
      <c r="K25" s="302"/>
      <c r="L25" s="302"/>
      <c r="M25" s="302"/>
      <c r="N25" s="302"/>
      <c r="O25" s="304"/>
      <c r="P25" s="304"/>
      <c r="Q25" s="302"/>
      <c r="R25" s="302"/>
      <c r="S25" s="305"/>
      <c r="T25" s="304"/>
      <c r="U25" s="304"/>
      <c r="V25" s="305"/>
      <c r="W25" s="305"/>
      <c r="X25" s="305"/>
      <c r="Y25" s="305"/>
      <c r="Z25" s="304"/>
      <c r="AA25" s="304"/>
      <c r="AB25" s="307"/>
      <c r="AC25" s="308"/>
      <c r="AD25" s="308"/>
      <c r="AE25" s="309"/>
      <c r="AF25" s="310"/>
      <c r="AG25" s="308"/>
      <c r="AH25" s="311"/>
      <c r="AI25" s="311"/>
      <c r="AJ25" s="309"/>
      <c r="AK25" s="310"/>
      <c r="AL25" s="308"/>
      <c r="AM25" s="3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2024 год</v>
      </c>
      <c r="B5" s="353"/>
      <c r="C5" s="35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86" t="str">
        <f>'1. паспорт местоположение'!A9:C9</f>
        <v>АО Россети Тюмень</v>
      </c>
      <c r="B9" s="386"/>
      <c r="C9" s="386"/>
      <c r="D9" s="83"/>
      <c r="E9" s="83"/>
      <c r="F9" s="83"/>
      <c r="G9" s="83"/>
      <c r="H9" s="84"/>
      <c r="I9" s="84"/>
      <c r="J9" s="84"/>
      <c r="K9" s="84"/>
      <c r="L9" s="84"/>
      <c r="M9" s="84"/>
      <c r="N9" s="84"/>
      <c r="O9" s="84"/>
      <c r="P9" s="84"/>
      <c r="Q9" s="84"/>
      <c r="R9" s="84"/>
      <c r="S9" s="84"/>
      <c r="T9" s="84"/>
      <c r="U9" s="84"/>
    </row>
    <row r="10" spans="1:29" s="85" customFormat="1" ht="18.75" x14ac:dyDescent="0.2">
      <c r="A10" s="359" t="s">
        <v>8</v>
      </c>
      <c r="B10" s="359"/>
      <c r="C10" s="359"/>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86" t="str">
        <f>'1. паспорт местоположение'!A12:C12</f>
        <v>M_TP3400.PS.0050</v>
      </c>
      <c r="B12" s="386"/>
      <c r="C12" s="386"/>
      <c r="D12" s="83"/>
      <c r="E12" s="83"/>
      <c r="F12" s="83"/>
      <c r="G12" s="83"/>
      <c r="H12" s="84"/>
      <c r="I12" s="84"/>
      <c r="J12" s="84"/>
      <c r="K12" s="84"/>
      <c r="L12" s="84"/>
      <c r="M12" s="84"/>
      <c r="N12" s="84"/>
      <c r="O12" s="84"/>
      <c r="P12" s="84"/>
      <c r="Q12" s="84"/>
      <c r="R12" s="84"/>
      <c r="S12" s="84"/>
      <c r="T12" s="84"/>
      <c r="U12" s="84"/>
    </row>
    <row r="13" spans="1:29" s="85" customFormat="1" ht="18.75" x14ac:dyDescent="0.2">
      <c r="A13" s="359" t="s">
        <v>7</v>
      </c>
      <c r="B13" s="359"/>
      <c r="C13" s="35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5" t="str">
        <f>'1. паспорт местоположение'!A15:C15</f>
        <v>Реконструкция ТП-10/0.4 кВ Заводоуковского РЭС Южного ТПО (реконструкия ТП 10/0.4 кВ - 19шт.)</v>
      </c>
      <c r="B15" s="385"/>
      <c r="C15" s="38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9" t="s">
        <v>6</v>
      </c>
      <c r="B16" s="359"/>
      <c r="C16" s="35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406</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12.25" customHeight="1" x14ac:dyDescent="0.2">
      <c r="A22" s="293" t="s">
        <v>65</v>
      </c>
      <c r="B22" s="22" t="s">
        <v>418</v>
      </c>
      <c r="C22" s="338" t="s">
        <v>635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621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621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629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622</v>
      </c>
      <c r="D26" s="109"/>
      <c r="E26" s="109"/>
      <c r="F26" s="109"/>
      <c r="G26" s="109"/>
      <c r="H26" s="109"/>
      <c r="I26" s="109"/>
      <c r="J26" s="109"/>
      <c r="K26" s="109"/>
      <c r="L26" s="109"/>
      <c r="M26" s="109"/>
      <c r="N26" s="109"/>
      <c r="O26" s="109"/>
      <c r="P26" s="109"/>
      <c r="Q26" s="109"/>
      <c r="R26" s="109"/>
      <c r="S26" s="109"/>
      <c r="T26" s="109"/>
      <c r="U26" s="109"/>
    </row>
    <row r="27" spans="1:21" ht="106.5" customHeight="1" x14ac:dyDescent="0.25">
      <c r="A27" s="293" t="s">
        <v>58</v>
      </c>
      <c r="B27" s="295" t="s">
        <v>419</v>
      </c>
      <c r="C27" s="339" t="s">
        <v>636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3"/>
      <c r="AB8" s="83"/>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86" t="str">
        <f>'3.3 паспорт описание'!A12:C12</f>
        <v>M_TP3400.PS.0050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3"/>
      <c r="AB11" s="8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3"/>
      <c r="AB13" s="153"/>
    </row>
    <row r="14" spans="1:28" x14ac:dyDescent="0.25">
      <c r="A14" s="386" t="str">
        <f>'3.3 паспорт описание'!A15:C15</f>
        <v>Реконструкция ТП-10/0.4 кВ Заводоуковского РЭС Южного ТПО (реконструкия ТП 10/0.4 кВ - 19шт.)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3"/>
      <c r="AB14" s="83"/>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4"/>
      <c r="AB16" s="154"/>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4"/>
      <c r="AB17" s="154"/>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4"/>
      <c r="AB18" s="154"/>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4"/>
      <c r="AB19" s="15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4"/>
      <c r="AB20" s="154"/>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4"/>
      <c r="AB21" s="154"/>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5"/>
      <c r="AB22" s="155"/>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3" t="str">
        <f>'3.4. Паспорт надежность'!A11:Z11</f>
        <v>M_TP3400.PS.0050</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 x14ac:dyDescent="0.2">
      <c r="A15" s="393" t="str">
        <f>'3.4. Паспорт надежность'!A14:Z14</f>
        <v>Реконструкция ТП-10/0.4 кВ Заводоуковского РЭС Южного ТПО (реконструкия ТП 10/0.4 кВ - 19шт.)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415</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55" zoomScaleNormal="100" zoomScaleSheetLayoutView="55" zoomScalePageLayoutView="50" workbookViewId="0">
      <selection activeCell="P16" sqref="P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3"/>
      <c r="V1" s="403"/>
      <c r="W1" s="403"/>
      <c r="X1" s="403"/>
      <c r="Y1" s="403"/>
    </row>
    <row r="2" spans="1:25" s="242" customFormat="1" ht="27.75" x14ac:dyDescent="0.4">
      <c r="A2" s="73"/>
      <c r="B2" s="73"/>
      <c r="C2" s="73"/>
      <c r="D2" s="73"/>
      <c r="E2" s="73"/>
      <c r="F2" s="73"/>
      <c r="G2" s="73"/>
      <c r="H2" s="73"/>
      <c r="I2" s="73"/>
      <c r="J2" s="85"/>
      <c r="K2" s="85"/>
      <c r="L2" s="97" t="s">
        <v>10</v>
      </c>
      <c r="T2" s="168"/>
      <c r="U2" s="403"/>
      <c r="V2" s="403"/>
      <c r="W2" s="403"/>
      <c r="X2" s="403"/>
      <c r="Y2" s="403"/>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5"/>
      <c r="V4" s="335"/>
      <c r="W4" s="335"/>
      <c r="X4" s="335"/>
      <c r="Y4" s="335"/>
    </row>
    <row r="5" spans="1:25" s="242" customFormat="1" ht="27.75" x14ac:dyDescent="0.4">
      <c r="A5" s="353" t="str">
        <f>'1. паспорт местоположение'!A5:C5</f>
        <v>Год раскрытия информации: 2024 год</v>
      </c>
      <c r="B5" s="353"/>
      <c r="C5" s="353"/>
      <c r="D5" s="353"/>
      <c r="E5" s="353"/>
      <c r="F5" s="353"/>
      <c r="G5" s="353"/>
      <c r="H5" s="353"/>
      <c r="I5" s="353"/>
      <c r="J5" s="353"/>
      <c r="K5" s="353"/>
      <c r="L5" s="353"/>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4" t="s">
        <v>9</v>
      </c>
      <c r="B7" s="354"/>
      <c r="C7" s="354"/>
      <c r="D7" s="354"/>
      <c r="E7" s="354"/>
      <c r="F7" s="354"/>
      <c r="G7" s="354"/>
      <c r="H7" s="354"/>
      <c r="I7" s="354"/>
      <c r="J7" s="354"/>
      <c r="K7" s="354"/>
      <c r="L7" s="354"/>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60" t="str">
        <f>'1. паспорт местоположение'!A9:C9</f>
        <v>АО Россети Тюмень</v>
      </c>
      <c r="B9" s="360"/>
      <c r="C9" s="360"/>
      <c r="D9" s="360"/>
      <c r="E9" s="360"/>
      <c r="F9" s="360"/>
      <c r="G9" s="360"/>
      <c r="H9" s="360"/>
      <c r="I9" s="360"/>
      <c r="J9" s="360"/>
      <c r="K9" s="360"/>
      <c r="L9" s="360"/>
      <c r="T9" s="168"/>
      <c r="U9" s="403"/>
      <c r="V9" s="403"/>
      <c r="W9" s="403"/>
      <c r="X9" s="403"/>
      <c r="Y9" s="403"/>
    </row>
    <row r="10" spans="1:25" s="242" customFormat="1" ht="27.75" x14ac:dyDescent="0.4">
      <c r="A10" s="359" t="s">
        <v>8</v>
      </c>
      <c r="B10" s="359"/>
      <c r="C10" s="359"/>
      <c r="D10" s="359"/>
      <c r="E10" s="359"/>
      <c r="F10" s="359"/>
      <c r="G10" s="359"/>
      <c r="H10" s="359"/>
      <c r="I10" s="359"/>
      <c r="J10" s="359"/>
      <c r="K10" s="359"/>
      <c r="L10" s="359"/>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60" t="str">
        <f>'1. паспорт местоположение'!A12:C12</f>
        <v>M_TP3400.PS.0050</v>
      </c>
      <c r="B12" s="360"/>
      <c r="C12" s="360"/>
      <c r="D12" s="360"/>
      <c r="E12" s="360"/>
      <c r="F12" s="360"/>
      <c r="G12" s="360"/>
      <c r="H12" s="360"/>
      <c r="I12" s="360"/>
      <c r="J12" s="360"/>
      <c r="K12" s="360"/>
      <c r="L12" s="360"/>
      <c r="T12" s="243"/>
      <c r="U12" s="243"/>
      <c r="V12" s="244"/>
      <c r="W12" s="243"/>
      <c r="X12" s="243"/>
      <c r="Y12" s="243"/>
    </row>
    <row r="13" spans="1:25" s="242" customFormat="1" ht="27.75" customHeight="1" x14ac:dyDescent="0.4">
      <c r="A13" s="359" t="s">
        <v>7</v>
      </c>
      <c r="B13" s="359"/>
      <c r="C13" s="359"/>
      <c r="D13" s="359"/>
      <c r="E13" s="359"/>
      <c r="F13" s="359"/>
      <c r="G13" s="359"/>
      <c r="H13" s="359"/>
      <c r="I13" s="359"/>
      <c r="J13" s="359"/>
      <c r="K13" s="359"/>
      <c r="L13" s="359"/>
      <c r="T13" s="172"/>
      <c r="U13" s="404"/>
      <c r="V13" s="404"/>
      <c r="W13" s="404"/>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c r="T15" s="168"/>
      <c r="U15" s="243"/>
      <c r="V15" s="243"/>
      <c r="W15" s="243"/>
      <c r="X15" s="243"/>
      <c r="Y15" s="243"/>
    </row>
    <row r="16" spans="1:25" s="242" customFormat="1" ht="27.75" x14ac:dyDescent="0.4">
      <c r="A16" s="359" t="s">
        <v>6</v>
      </c>
      <c r="B16" s="359"/>
      <c r="C16" s="359"/>
      <c r="D16" s="359"/>
      <c r="E16" s="359"/>
      <c r="F16" s="359"/>
      <c r="G16" s="359"/>
      <c r="H16" s="359"/>
      <c r="I16" s="359"/>
      <c r="J16" s="359"/>
      <c r="K16" s="359"/>
      <c r="L16" s="359"/>
      <c r="T16" s="173"/>
      <c r="U16" s="403"/>
      <c r="V16" s="403"/>
      <c r="W16" s="403"/>
      <c r="X16" s="168"/>
      <c r="Y16" s="168"/>
    </row>
    <row r="17" spans="1:25" ht="27.75" x14ac:dyDescent="0.4">
      <c r="A17" s="174"/>
      <c r="B17" s="113"/>
      <c r="K17" s="175"/>
      <c r="T17" s="168"/>
      <c r="U17" s="403"/>
      <c r="V17" s="403"/>
      <c r="W17" s="403"/>
      <c r="X17" s="168"/>
      <c r="Y17" s="168"/>
    </row>
    <row r="18" spans="1:25" ht="27.75" x14ac:dyDescent="0.4">
      <c r="A18" s="381" t="s">
        <v>630</v>
      </c>
      <c r="B18" s="381"/>
      <c r="C18" s="381"/>
      <c r="D18" s="381"/>
      <c r="E18" s="381"/>
      <c r="F18" s="381"/>
      <c r="G18" s="381"/>
      <c r="H18" s="381"/>
      <c r="I18" s="381"/>
      <c r="J18" s="381"/>
      <c r="K18" s="381"/>
      <c r="L18" s="381"/>
      <c r="M18" s="381"/>
      <c r="T18" s="168"/>
      <c r="U18" s="403"/>
      <c r="V18" s="403"/>
      <c r="W18" s="403"/>
      <c r="X18" s="168"/>
      <c r="Y18" s="168"/>
    </row>
    <row r="19" spans="1:25" ht="27.75" x14ac:dyDescent="0.4">
      <c r="D19" s="174"/>
      <c r="U19" s="168"/>
      <c r="V19" s="168"/>
      <c r="W19" s="168" t="s">
        <v>476</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17504020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6" t="s">
        <v>289</v>
      </c>
      <c r="E24" s="406"/>
      <c r="F24" s="186">
        <f>SUM(B91:AZ91)</f>
        <v>2034.7159376341231</v>
      </c>
      <c r="K24" s="129"/>
      <c r="N24" s="187"/>
    </row>
    <row r="25" spans="1:25" x14ac:dyDescent="0.25">
      <c r="A25" s="179" t="s">
        <v>285</v>
      </c>
      <c r="B25" s="188">
        <f>-C62</f>
        <v>12403.413772484366</v>
      </c>
      <c r="D25" s="406" t="s">
        <v>287</v>
      </c>
      <c r="E25" s="406"/>
      <c r="F25" s="186" t="str">
        <f>IF(SUM(B92:AZ92)=0,"не окупается",SUM(B92:AZ92))</f>
        <v>не окупается</v>
      </c>
      <c r="K25" s="129"/>
    </row>
    <row r="26" spans="1:25" x14ac:dyDescent="0.25">
      <c r="A26" s="181" t="s">
        <v>454</v>
      </c>
      <c r="B26" s="189">
        <v>6</v>
      </c>
      <c r="D26" s="406" t="s">
        <v>455</v>
      </c>
      <c r="E26" s="406"/>
      <c r="F26" s="190">
        <f>AZ89</f>
        <v>-15334830.419635057</v>
      </c>
      <c r="K26" s="129"/>
    </row>
    <row r="27" spans="1:25" x14ac:dyDescent="0.25">
      <c r="A27" s="181" t="s">
        <v>284</v>
      </c>
      <c r="B27" s="189">
        <v>6</v>
      </c>
      <c r="D27" s="406" t="s">
        <v>456</v>
      </c>
      <c r="E27" s="406"/>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478</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-393871.26196434879</v>
      </c>
      <c r="D61" s="123">
        <f t="shared" ref="D61:AZ61" si="6">SUM(D62:D67)</f>
        <v>-390029.5569419759</v>
      </c>
      <c r="E61" s="123">
        <f t="shared" si="6"/>
        <v>-386185.85644692497</v>
      </c>
      <c r="F61" s="123">
        <f t="shared" si="6"/>
        <v>-382342.3714588572</v>
      </c>
      <c r="G61" s="123">
        <f t="shared" si="6"/>
        <v>-378499.1090935691</v>
      </c>
      <c r="H61" s="123">
        <f t="shared" si="6"/>
        <v>-374656.07501320168</v>
      </c>
      <c r="I61" s="123">
        <f t="shared" si="6"/>
        <v>-383216.69021490752</v>
      </c>
      <c r="J61" s="123">
        <f t="shared" si="6"/>
        <v>-379374.1342190057</v>
      </c>
      <c r="K61" s="123">
        <f t="shared" si="6"/>
        <v>-375531.82807522675</v>
      </c>
      <c r="L61" s="123">
        <f t="shared" si="6"/>
        <v>-371689.77927913453</v>
      </c>
      <c r="M61" s="123">
        <f t="shared" si="6"/>
        <v>-368238.566058898</v>
      </c>
      <c r="N61" s="123">
        <f t="shared" si="6"/>
        <v>-364408.77246631589</v>
      </c>
      <c r="O61" s="123">
        <f t="shared" si="6"/>
        <v>-372983.02537044068</v>
      </c>
      <c r="P61" s="123">
        <f t="shared" si="6"/>
        <v>-369154.51620803028</v>
      </c>
      <c r="Q61" s="123">
        <f t="shared" si="6"/>
        <v>-365326.67830274766</v>
      </c>
      <c r="R61" s="123">
        <f t="shared" si="6"/>
        <v>-361499.53179230646</v>
      </c>
      <c r="S61" s="123">
        <f t="shared" si="6"/>
        <v>-357673.09741855203</v>
      </c>
      <c r="T61" s="123">
        <f t="shared" si="6"/>
        <v>-353847.39654558501</v>
      </c>
      <c r="U61" s="123">
        <f t="shared" si="6"/>
        <v>-362425.8649509133</v>
      </c>
      <c r="V61" s="123">
        <f t="shared" si="6"/>
        <v>-358601.69775474258</v>
      </c>
      <c r="W61" s="123">
        <f t="shared" si="6"/>
        <v>-355670.6520491722</v>
      </c>
      <c r="X61" s="123">
        <f t="shared" si="6"/>
        <v>-351874.88152994926</v>
      </c>
      <c r="Y61" s="123">
        <f t="shared" si="6"/>
        <v>-348080.76442714967</v>
      </c>
      <c r="Z61" s="123">
        <f t="shared" si="6"/>
        <v>-344288.35034326598</v>
      </c>
      <c r="AA61" s="123">
        <f t="shared" si="6"/>
        <v>-340497.69036886585</v>
      </c>
      <c r="AB61" s="123">
        <f t="shared" si="6"/>
        <v>-336708.83712723368</v>
      </c>
      <c r="AC61" s="123">
        <f t="shared" si="6"/>
        <v>-332921.84482035256</v>
      </c>
      <c r="AD61" s="123">
        <f t="shared" si="6"/>
        <v>-329136.76927626505</v>
      </c>
      <c r="AE61" s="123">
        <f t="shared" si="6"/>
        <v>-325353.66799785482</v>
      </c>
      <c r="AF61" s="123">
        <f t="shared" si="6"/>
        <v>-321572.60021309234</v>
      </c>
      <c r="AG61" s="123">
        <f t="shared" si="6"/>
        <v>-317793.62692678696</v>
      </c>
      <c r="AH61" s="123">
        <f t="shared" si="6"/>
        <v>-314016.81097389251</v>
      </c>
      <c r="AI61" s="123">
        <f t="shared" si="6"/>
        <v>-310242.21707441116</v>
      </c>
      <c r="AJ61" s="123">
        <f t="shared" si="6"/>
        <v>-306469.91188994533</v>
      </c>
      <c r="AK61" s="123">
        <f t="shared" si="6"/>
        <v>-302699.9640819456</v>
      </c>
      <c r="AL61" s="123">
        <f t="shared" si="6"/>
        <v>-298932.44437170582</v>
      </c>
      <c r="AM61" s="123">
        <f t="shared" si="6"/>
        <v>-295167.42560215888</v>
      </c>
      <c r="AN61" s="123">
        <f t="shared" si="6"/>
        <v>-291404.9828015255</v>
      </c>
      <c r="AO61" s="123">
        <f t="shared" si="6"/>
        <v>-287645.19324887317</v>
      </c>
      <c r="AP61" s="123">
        <f t="shared" si="6"/>
        <v>-283888.13654164126</v>
      </c>
      <c r="AQ61" s="123">
        <f t="shared" si="6"/>
        <v>-280133.89466519235</v>
      </c>
      <c r="AR61" s="123">
        <f t="shared" si="6"/>
        <v>-276382.55206444999</v>
      </c>
      <c r="AS61" s="123">
        <f t="shared" si="6"/>
        <v>-272634.19571768539</v>
      </c>
      <c r="AT61" s="123">
        <f t="shared" si="6"/>
        <v>-268888.91521251784</v>
      </c>
      <c r="AU61" s="123">
        <f t="shared" si="6"/>
        <v>-265146.80282419524</v>
      </c>
      <c r="AV61" s="123">
        <f t="shared" si="6"/>
        <v>-261407.95359622291</v>
      </c>
      <c r="AW61" s="123">
        <f t="shared" si="6"/>
        <v>-257672.46542341152</v>
      </c>
      <c r="AX61" s="123">
        <f t="shared" si="6"/>
        <v>-253940.43913741576</v>
      </c>
      <c r="AY61" s="123">
        <f t="shared" si="6"/>
        <v>-250211.97859484013</v>
      </c>
      <c r="AZ61" s="123">
        <f t="shared" si="6"/>
        <v>-246487.19076798722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-381237.55560000002</v>
      </c>
      <c r="D67" s="123">
        <f>-(($B$21+$B$22)*$B$24+($B$21+$B$22)*$B$24+SUM($B$69:D69))/2*$B31</f>
        <v>-377386.67119999998</v>
      </c>
      <c r="E67" s="123">
        <f>-(($B$21+$B$22)*$B$24+($B$21+$B$22)*$B$24+SUM($B$69:E69))/2*$B31</f>
        <v>-373535.78679999994</v>
      </c>
      <c r="F67" s="123">
        <f>-(($B$21+$B$22)*$B$24+($B$21+$B$22)*$B$24+SUM($B$69:F69))/2*$B31</f>
        <v>-369684.90239999996</v>
      </c>
      <c r="G67" s="123">
        <f>-(($B$21+$B$22)*$B$24+($B$21+$B$22)*$B$24+SUM($B$69:G69))/2*$B31</f>
        <v>-365834.01799999998</v>
      </c>
      <c r="H67" s="123">
        <f>-(($B$21+$B$22)*$B$24+($B$21+$B$22)*$B$24+SUM($B$69:H69))/2*$B31</f>
        <v>-361983.1336</v>
      </c>
      <c r="I67" s="123">
        <f>-(($B$21+$B$22)*$B$24+($B$21+$B$22)*$B$24+SUM($B$69:I69))/2*$B31</f>
        <v>-358132.24919999996</v>
      </c>
      <c r="J67" s="123">
        <f>-(($B$21+$B$22)*$B$24+($B$21+$B$22)*$B$24+SUM($B$69:J69))/2*$B31</f>
        <v>-354281.36479999998</v>
      </c>
      <c r="K67" s="123">
        <f>-(($B$21+$B$22)*$B$24+($B$21+$B$22)*$B$24+SUM($B$69:K69))/2*$B31</f>
        <v>-350430.48039999994</v>
      </c>
      <c r="L67" s="123">
        <f>-(($B$21+$B$22)*$B$24+($B$21+$B$22)*$B$24+SUM($B$69:L69))/2*$B31</f>
        <v>-346579.59599999996</v>
      </c>
      <c r="M67" s="123">
        <f>-(($B$21+$B$22)*$B$24+($B$21+$B$22)*$B$24+SUM($B$69:M69))/2*$B31</f>
        <v>-342728.71159999998</v>
      </c>
      <c r="N67" s="123">
        <f>-(($B$21+$B$22)*$B$24+($B$21+$B$22)*$B$24+SUM($B$69:N69))/2*$B31</f>
        <v>-338877.8272</v>
      </c>
      <c r="O67" s="123">
        <f>-(($B$21+$B$22)*$B$24+($B$21+$B$22)*$B$24+SUM($B$69:O69))/2*$B31</f>
        <v>-335026.94279999996</v>
      </c>
      <c r="P67" s="123">
        <f>-(($B$21+$B$22)*$B$24+($B$21+$B$22)*$B$24+SUM($B$69:P69))/2*$B31</f>
        <v>-331176.05839999998</v>
      </c>
      <c r="Q67" s="123">
        <f>-(($B$21+$B$22)*$B$24+($B$21+$B$22)*$B$24+SUM($B$69:Q69))/2*$B31</f>
        <v>-327325.174</v>
      </c>
      <c r="R67" s="123">
        <f>-(($B$21+$B$22)*$B$24+($B$21+$B$22)*$B$24+SUM($B$69:R69))/2*$B31</f>
        <v>-323474.28959999996</v>
      </c>
      <c r="S67" s="123">
        <f>-(($B$21+$B$22)*$B$24+($B$21+$B$22)*$B$24+SUM($B$69:S69))/2*$B31</f>
        <v>-319623.40519999998</v>
      </c>
      <c r="T67" s="123">
        <f>-(($B$21+$B$22)*$B$24+($B$21+$B$22)*$B$24+SUM($B$69:T69))/2*$B31</f>
        <v>-315772.52079999994</v>
      </c>
      <c r="U67" s="123">
        <f>-(($B$21+$B$22)*$B$24+($B$21+$B$22)*$B$24+SUM($B$69:U69))/2*$B31</f>
        <v>-311921.63639999996</v>
      </c>
      <c r="V67" s="123">
        <f>-(($B$21+$B$22)*$B$24+($B$21+$B$22)*$B$24+SUM($B$69:V69))/2*$B31</f>
        <v>-308070.75199999992</v>
      </c>
      <c r="W67" s="123">
        <f>-(($B$21+$B$22)*$B$24+($B$21+$B$22)*$B$24+SUM($B$69:W69))/2*$B31</f>
        <v>-304219.86759999994</v>
      </c>
      <c r="X67" s="123">
        <f>-(($B$21+$B$22)*$B$24+($B$21+$B$22)*$B$24+SUM($B$69:X69))/2*$B31</f>
        <v>-300368.98319999996</v>
      </c>
      <c r="Y67" s="123">
        <f>-(($B$21+$B$22)*$B$24+($B$21+$B$22)*$B$24+SUM($B$69:Y69))/2*$B31</f>
        <v>-296518.09879999998</v>
      </c>
      <c r="Z67" s="123">
        <f>-(($B$21+$B$22)*$B$24+($B$21+$B$22)*$B$24+SUM($B$69:Z69))/2*$B31</f>
        <v>-292667.21439999994</v>
      </c>
      <c r="AA67" s="123">
        <f>-(($B$21+$B$22)*$B$24+($B$21+$B$22)*$B$24+SUM($B$69:AA69))/2*$B31</f>
        <v>-288816.32999999996</v>
      </c>
      <c r="AB67" s="123">
        <f>-(($B$21+$B$22)*$B$24+($B$21+$B$22)*$B$24+SUM($B$69:AB69))/2*$B31</f>
        <v>-284965.44559999992</v>
      </c>
      <c r="AC67" s="123">
        <f>-(($B$21+$B$22)*$B$24+($B$21+$B$22)*$B$24+SUM($B$69:AC69))/2*$B31</f>
        <v>-281114.56119999994</v>
      </c>
      <c r="AD67" s="123">
        <f>-(($B$21+$B$22)*$B$24+($B$21+$B$22)*$B$24+SUM($B$69:AD69))/2*$B31</f>
        <v>-277263.67679999996</v>
      </c>
      <c r="AE67" s="123">
        <f>-(($B$21+$B$22)*$B$24+($B$21+$B$22)*$B$24+SUM($B$69:AE69))/2*$B31</f>
        <v>-273412.79239999992</v>
      </c>
      <c r="AF67" s="123">
        <f>-(($B$21+$B$22)*$B$24+($B$21+$B$22)*$B$24+SUM($B$69:AF69))/2*$B31</f>
        <v>-269561.90799999988</v>
      </c>
      <c r="AG67" s="123">
        <f>-(($B$21+$B$22)*$B$24+($B$21+$B$22)*$B$24+SUM($B$69:AG69))/2*$B31</f>
        <v>-265711.0235999999</v>
      </c>
      <c r="AH67" s="123">
        <f>-(($B$21+$B$22)*$B$24+($B$21+$B$22)*$B$24+SUM($B$69:AH69))/2*$B31</f>
        <v>-261860.13919999995</v>
      </c>
      <c r="AI67" s="123">
        <f>-(($B$21+$B$22)*$B$24+($B$21+$B$22)*$B$24+SUM($B$69:AI69))/2*$B31</f>
        <v>-258009.25479999991</v>
      </c>
      <c r="AJ67" s="123">
        <f>-(($B$21+$B$22)*$B$24+($B$21+$B$22)*$B$24+SUM($B$69:AJ69))/2*$B31</f>
        <v>-254158.3703999999</v>
      </c>
      <c r="AK67" s="123">
        <f>-(($B$21+$B$22)*$B$24+($B$21+$B$22)*$B$24+SUM($B$69:AK69))/2*$B31</f>
        <v>-250307.48599999992</v>
      </c>
      <c r="AL67" s="123">
        <f>-(($B$21+$B$22)*$B$24+($B$21+$B$22)*$B$24+SUM($B$69:AL69))/2*$B31</f>
        <v>-246456.60159999991</v>
      </c>
      <c r="AM67" s="123">
        <f>-(($B$21+$B$22)*$B$24+($B$21+$B$22)*$B$24+SUM($B$69:AM69))/2*$B31</f>
        <v>-242605.7171999999</v>
      </c>
      <c r="AN67" s="123">
        <f>-(($B$21+$B$22)*$B$24+($B$21+$B$22)*$B$24+SUM($B$69:AN69))/2*$B31</f>
        <v>-238754.83279999986</v>
      </c>
      <c r="AO67" s="123">
        <f>-(($B$21+$B$22)*$B$24+($B$21+$B$22)*$B$24+SUM($B$69:AO69))/2*$B31</f>
        <v>-234903.94839999988</v>
      </c>
      <c r="AP67" s="123">
        <f>-(($B$21+$B$22)*$B$24+($B$21+$B$22)*$B$24+SUM($B$69:AP69))/2*$B31</f>
        <v>-231053.0639999999</v>
      </c>
      <c r="AQ67" s="123">
        <f>-(($B$21+$B$22)*$B$24+($B$21+$B$22)*$B$24+SUM($B$69:AQ69))/2*$B31</f>
        <v>-227202.17959999989</v>
      </c>
      <c r="AR67" s="123">
        <f>-(($B$21+$B$22)*$B$24+($B$21+$B$22)*$B$24+SUM($B$69:AR69))/2*$B31</f>
        <v>-223351.29519999985</v>
      </c>
      <c r="AS67" s="123">
        <f>-(($B$21+$B$22)*$B$24+($B$21+$B$22)*$B$24+SUM($B$69:AS69))/2*$B31</f>
        <v>-219500.41079999987</v>
      </c>
      <c r="AT67" s="123">
        <f>-(($B$21+$B$22)*$B$24+($B$21+$B$22)*$B$24+SUM($B$69:AT69))/2*$B31</f>
        <v>-215649.52639999989</v>
      </c>
      <c r="AU67" s="123">
        <f>-(($B$21+$B$22)*$B$24+($B$21+$B$22)*$B$24+SUM($B$69:AU69))/2*$B31</f>
        <v>-211798.64199999988</v>
      </c>
      <c r="AV67" s="123">
        <f>-(($B$21+$B$22)*$B$24+($B$21+$B$22)*$B$24+SUM($B$69:AV69))/2*$B31</f>
        <v>-207947.75759999984</v>
      </c>
      <c r="AW67" s="123">
        <f>-(($B$21+$B$22)*$B$24+($B$21+$B$22)*$B$24+SUM($B$69:AW69))/2*$B31</f>
        <v>-204096.87319999986</v>
      </c>
      <c r="AX67" s="123">
        <f>-(($B$21+$B$22)*$B$24+($B$21+$B$22)*$B$24+SUM($B$69:AX69))/2*$B31</f>
        <v>-200245.98879999988</v>
      </c>
      <c r="AY67" s="123">
        <f>-(($B$21+$B$22)*$B$24+($B$21+$B$22)*$B$24+SUM($B$69:AY69))/2*$B31</f>
        <v>-196395.10439999989</v>
      </c>
      <c r="AZ67" s="123">
        <f>-(($B$21+$B$22)*$B$24+($B$21+$B$22)*$B$24+SUM($B$69:AZ69))/2*$B31</f>
        <v>-192544.21999999991</v>
      </c>
    </row>
    <row r="68" spans="1:52" s="174" customFormat="1" ht="14.25" x14ac:dyDescent="0.25">
      <c r="A68" s="212" t="s">
        <v>466</v>
      </c>
      <c r="B68" s="122">
        <f t="shared" ref="B68:AZ68" si="10">B60+B61</f>
        <v>0</v>
      </c>
      <c r="C68" s="122">
        <f t="shared" si="10"/>
        <v>614579.99780988856</v>
      </c>
      <c r="D68" s="122">
        <f t="shared" si="10"/>
        <v>658618.19746141392</v>
      </c>
      <c r="E68" s="122">
        <f t="shared" si="10"/>
        <v>693920.21772880375</v>
      </c>
      <c r="F68" s="122">
        <f t="shared" si="10"/>
        <v>730165.72756799019</v>
      </c>
      <c r="G68" s="122">
        <f t="shared" si="10"/>
        <v>767385.8799365327</v>
      </c>
      <c r="H68" s="122">
        <f t="shared" si="10"/>
        <v>805605.46368780313</v>
      </c>
      <c r="I68" s="122">
        <f t="shared" si="10"/>
        <v>832452.69464712753</v>
      </c>
      <c r="J68" s="122">
        <f t="shared" si="10"/>
        <v>872765.33218889078</v>
      </c>
      <c r="K68" s="122">
        <f t="shared" si="10"/>
        <v>914171.82232490636</v>
      </c>
      <c r="L68" s="122">
        <f t="shared" si="10"/>
        <v>956704.98063300271</v>
      </c>
      <c r="M68" s="122">
        <f t="shared" si="10"/>
        <v>1683896.9957007109</v>
      </c>
      <c r="N68" s="122">
        <f t="shared" si="10"/>
        <v>1749290.8561460814</v>
      </c>
      <c r="O68" s="122">
        <f t="shared" si="10"/>
        <v>1804127.5921003285</v>
      </c>
      <c r="P68" s="122">
        <f t="shared" si="10"/>
        <v>1873269.4197868626</v>
      </c>
      <c r="Q68" s="122">
        <f t="shared" si="10"/>
        <v>1944369.9757719915</v>
      </c>
      <c r="R68" s="122">
        <f t="shared" si="10"/>
        <v>2017488.0219046753</v>
      </c>
      <c r="S68" s="122">
        <f t="shared" si="10"/>
        <v>2092684.0828893387</v>
      </c>
      <c r="T68" s="122">
        <f t="shared" si="10"/>
        <v>2170020.4991715429</v>
      </c>
      <c r="U68" s="122">
        <f t="shared" si="10"/>
        <v>2237158.0676377285</v>
      </c>
      <c r="V68" s="122">
        <f t="shared" si="10"/>
        <v>2318969.7528115585</v>
      </c>
      <c r="W68" s="122">
        <f t="shared" si="10"/>
        <v>2861142.8559709718</v>
      </c>
      <c r="X68" s="122">
        <f t="shared" si="10"/>
        <v>2961443.031730799</v>
      </c>
      <c r="Y68" s="122">
        <f t="shared" si="10"/>
        <v>3064636.6862314204</v>
      </c>
      <c r="Z68" s="122">
        <f t="shared" si="10"/>
        <v>3170810.6238350617</v>
      </c>
      <c r="AA68" s="122">
        <f t="shared" si="10"/>
        <v>3280054.2530348124</v>
      </c>
      <c r="AB68" s="122">
        <f t="shared" si="10"/>
        <v>3392459.6645785542</v>
      </c>
      <c r="AC68" s="122">
        <f t="shared" si="10"/>
        <v>3508121.7119366098</v>
      </c>
      <c r="AD68" s="122">
        <f t="shared" si="10"/>
        <v>3627138.0941834063</v>
      </c>
      <c r="AE68" s="122">
        <f t="shared" si="10"/>
        <v>3749609.4413656075</v>
      </c>
      <c r="AF68" s="122">
        <f t="shared" si="10"/>
        <v>3875639.4024312743</v>
      </c>
      <c r="AG68" s="122">
        <f t="shared" si="10"/>
        <v>4005334.7357969107</v>
      </c>
      <c r="AH68" s="122">
        <f t="shared" si="10"/>
        <v>4138805.4026315161</v>
      </c>
      <c r="AI68" s="122">
        <f t="shared" si="10"/>
        <v>4276164.6629391601</v>
      </c>
      <c r="AJ68" s="122">
        <f t="shared" si="10"/>
        <v>4417529.1745240325</v>
      </c>
      <c r="AK68" s="122">
        <f t="shared" si="10"/>
        <v>4563019.0949244518</v>
      </c>
      <c r="AL68" s="122">
        <f t="shared" si="10"/>
        <v>4712758.1864048839</v>
      </c>
      <c r="AM68" s="122">
        <f t="shared" si="10"/>
        <v>4866873.9240977289</v>
      </c>
      <c r="AN68" s="122">
        <f t="shared" si="10"/>
        <v>5025497.6073893579</v>
      </c>
      <c r="AO68" s="122">
        <f t="shared" si="10"/>
        <v>5188764.4746477371</v>
      </c>
      <c r="AP68" s="122">
        <f t="shared" si="10"/>
        <v>5356813.8213918665</v>
      </c>
      <c r="AQ68" s="122">
        <f t="shared" si="10"/>
        <v>5529789.1220063232</v>
      </c>
      <c r="AR68" s="122">
        <f t="shared" si="10"/>
        <v>5707838.1551072095</v>
      </c>
      <c r="AS68" s="122">
        <f t="shared" si="10"/>
        <v>5891113.1326691248</v>
      </c>
      <c r="AT68" s="122">
        <f t="shared" si="10"/>
        <v>6079770.8330258969</v>
      </c>
      <c r="AU68" s="122">
        <f t="shared" si="10"/>
        <v>6273972.7378613716</v>
      </c>
      <c r="AV68" s="122">
        <f t="shared" si="10"/>
        <v>6473885.1733099092</v>
      </c>
      <c r="AW68" s="122">
        <f t="shared" si="10"/>
        <v>6679679.4552899059</v>
      </c>
      <c r="AX68" s="122">
        <f t="shared" si="10"/>
        <v>6891532.0391973015</v>
      </c>
      <c r="AY68" s="122">
        <f t="shared" si="10"/>
        <v>7109624.674089917</v>
      </c>
      <c r="AZ68" s="122">
        <f t="shared" si="10"/>
        <v>7334144.5614973148</v>
      </c>
    </row>
    <row r="69" spans="1:52" x14ac:dyDescent="0.25">
      <c r="A69" s="211" t="s">
        <v>258</v>
      </c>
      <c r="B69" s="123">
        <v>0</v>
      </c>
      <c r="C69" s="123">
        <f>IF($B$21-ABS(SUM($B$69:B69))&gt;0,-$B$21/$B$23,0)</f>
        <v>-350080.4</v>
      </c>
      <c r="D69" s="123">
        <f>IF($B$21-ABS(SUM($B$69:C69))&gt;0,-$B$21/$B$23,0)</f>
        <v>-350080.4</v>
      </c>
      <c r="E69" s="123">
        <f>IF($B$21-ABS(SUM($B$69:D69))&gt;0,-$B$21/$B$23,0)</f>
        <v>-350080.4</v>
      </c>
      <c r="F69" s="123">
        <f>IF($B$21-ABS(SUM($B$69:E69))&gt;0,-$B$21/$B$23,0)</f>
        <v>-350080.4</v>
      </c>
      <c r="G69" s="123">
        <f>IF($B$21-ABS(SUM($B$69:F69))&gt;0,-$B$21/$B$23,0)</f>
        <v>-350080.4</v>
      </c>
      <c r="H69" s="123">
        <f>IF($B$21-ABS(SUM($B$69:G69))&gt;0,-$B$21/$B$23,0)</f>
        <v>-350080.4</v>
      </c>
      <c r="I69" s="123">
        <f>IF($B$21-ABS(SUM($B$69:H69))&gt;0,-$B$21/$B$23,0)</f>
        <v>-350080.4</v>
      </c>
      <c r="J69" s="123">
        <f>IF($B$21-ABS(SUM($B$69:I69))&gt;0,-$B$21/$B$23,0)</f>
        <v>-350080.4</v>
      </c>
      <c r="K69" s="123">
        <f>IF($B$21-ABS(SUM($B$69:J69))&gt;0,-$B$21/$B$23,0)</f>
        <v>-350080.4</v>
      </c>
      <c r="L69" s="123">
        <f>IF($B$21-ABS(SUM($B$69:K69))&gt;0,-$B$21/$B$23,0)</f>
        <v>-350080.4</v>
      </c>
      <c r="M69" s="123">
        <f>IF($B$21-ABS(SUM($B$69:L69))&gt;0,-$B$21/$B$23,0)</f>
        <v>-350080.4</v>
      </c>
      <c r="N69" s="123">
        <f>IF($B$21-ABS(SUM($B$69:M69))&gt;0,-$B$21/$B$23,0)</f>
        <v>-350080.4</v>
      </c>
      <c r="O69" s="123">
        <f>IF($B$21-ABS(SUM($B$69:N69))&gt;0,-$B$21/$B$23,0)</f>
        <v>-350080.4</v>
      </c>
      <c r="P69" s="123">
        <f>IF($B$21-ABS(SUM($B$69:O69))&gt;0,-$B$21/$B$23,0)</f>
        <v>-350080.4</v>
      </c>
      <c r="Q69" s="123">
        <f>IF($B$21-ABS(SUM($B$69:P69))&gt;0,-$B$21/$B$23,0)</f>
        <v>-350080.4</v>
      </c>
      <c r="R69" s="123">
        <f>IF($B$21-ABS(SUM($B$69:Q69))&gt;0,-$B$21/$B$23,0)</f>
        <v>-350080.4</v>
      </c>
      <c r="S69" s="123">
        <f>IF($B$21-ABS(SUM($B$69:R69))&gt;0,-$B$21/$B$23,0)</f>
        <v>-350080.4</v>
      </c>
      <c r="T69" s="123">
        <f>IF($B$21-ABS(SUM($B$69:S69))&gt;0,-$B$21/$B$23,0)</f>
        <v>-350080.4</v>
      </c>
      <c r="U69" s="123">
        <f>IF($B$21-ABS(SUM($B$69:T69))&gt;0,-$B$21/$B$23,0)</f>
        <v>-350080.4</v>
      </c>
      <c r="V69" s="123">
        <f>IF($B$21-ABS(SUM($B$69:U69))&gt;0,-$B$21/$B$23,0)</f>
        <v>-350080.4</v>
      </c>
      <c r="W69" s="123">
        <f>IF($B$21-ABS(SUM($B$69:V69))&gt;0,-$B$21/$B$23,0)</f>
        <v>-350080.4</v>
      </c>
      <c r="X69" s="123">
        <f>IF($B$21-ABS(SUM($B$69:W69))&gt;0,-$B$21/$B$23,0)</f>
        <v>-350080.4</v>
      </c>
      <c r="Y69" s="123">
        <f>IF($B$21-ABS(SUM($B$69:X69))&gt;0,-$B$21/$B$23,0)</f>
        <v>-350080.4</v>
      </c>
      <c r="Z69" s="123">
        <f>IF($B$21-ABS(SUM($B$69:Y69))&gt;0,-$B$21/$B$23,0)</f>
        <v>-350080.4</v>
      </c>
      <c r="AA69" s="123">
        <f>IF($B$21-ABS(SUM($B$69:Z69))&gt;0,-$B$21/$B$23,0)</f>
        <v>-350080.4</v>
      </c>
      <c r="AB69" s="123">
        <f>IF($B$21-ABS(SUM($B$69:AA69))&gt;0,-$B$21/$B$23,0)</f>
        <v>-350080.4</v>
      </c>
      <c r="AC69" s="123">
        <f>IF($B$21-ABS(SUM($B$69:AB69))&gt;0,-$B$21/$B$23,0)</f>
        <v>-350080.4</v>
      </c>
      <c r="AD69" s="123">
        <f>IF($B$21-ABS(SUM($B$69:AC69))&gt;0,-$B$21/$B$23,0)</f>
        <v>-350080.4</v>
      </c>
      <c r="AE69" s="123">
        <f>IF($B$21-ABS(SUM($B$69:AD69))&gt;0,-$B$21/$B$23,0)</f>
        <v>-350080.4</v>
      </c>
      <c r="AF69" s="123">
        <f>IF($B$21-ABS(SUM($B$69:AE69))&gt;0,-$B$21/$B$23,0)</f>
        <v>-350080.4</v>
      </c>
      <c r="AG69" s="123">
        <f>IF($B$21-ABS(SUM($B$69:AF69))&gt;0,-$B$21/$B$23,0)</f>
        <v>-350080.4</v>
      </c>
      <c r="AH69" s="123">
        <f>IF($B$21-ABS(SUM($B$69:AG69))&gt;0,-$B$21/$B$23,0)</f>
        <v>-350080.4</v>
      </c>
      <c r="AI69" s="123">
        <f>IF($B$21-ABS(SUM($B$69:AH69))&gt;0,-$B$21/$B$23,0)</f>
        <v>-350080.4</v>
      </c>
      <c r="AJ69" s="123">
        <f>IF($B$21-ABS(SUM($B$69:AI69))&gt;0,-$B$21/$B$23,0)</f>
        <v>-350080.4</v>
      </c>
      <c r="AK69" s="123">
        <f>IF($B$21-ABS(SUM($B$69:AJ69))&gt;0,-$B$21/$B$23,0)</f>
        <v>-350080.4</v>
      </c>
      <c r="AL69" s="123">
        <f>IF($B$21-ABS(SUM($B$69:AK69))&gt;0,-$B$21/$B$23,0)</f>
        <v>-350080.4</v>
      </c>
      <c r="AM69" s="123">
        <f>IF($B$21-ABS(SUM($B$69:AL69))&gt;0,-$B$21/$B$23,0)</f>
        <v>-350080.4</v>
      </c>
      <c r="AN69" s="123">
        <f>IF($B$21-ABS(SUM($B$69:AM69))&gt;0,-$B$21/$B$23,0)</f>
        <v>-350080.4</v>
      </c>
      <c r="AO69" s="123">
        <f>IF($B$21-ABS(SUM($B$69:AN69))&gt;0,-$B$21/$B$23,0)</f>
        <v>-350080.4</v>
      </c>
      <c r="AP69" s="123">
        <f>IF($B$21-ABS(SUM($B$69:AO69))&gt;0,-$B$21/$B$23,0)</f>
        <v>-350080.4</v>
      </c>
      <c r="AQ69" s="123">
        <f>IF($B$21-ABS(SUM($B$69:AP69))&gt;0,-$B$21/$B$23,0)</f>
        <v>-350080.4</v>
      </c>
      <c r="AR69" s="123">
        <f>IF($B$21-ABS(SUM($B$69:AQ69))&gt;0,-$B$21/$B$23,0)</f>
        <v>-350080.4</v>
      </c>
      <c r="AS69" s="123">
        <f>IF($B$21-ABS(SUM($B$69:AR69))&gt;0,-$B$21/$B$23,0)</f>
        <v>-350080.4</v>
      </c>
      <c r="AT69" s="123">
        <f>IF($B$21-ABS(SUM($B$69:AS69))&gt;0,-$B$21/$B$23,0)</f>
        <v>-350080.4</v>
      </c>
      <c r="AU69" s="123">
        <f>IF($B$21-ABS(SUM($B$69:AT69))&gt;0,-$B$21/$B$23,0)</f>
        <v>-350080.4</v>
      </c>
      <c r="AV69" s="123">
        <f>IF($B$21-ABS(SUM($B$69:AU69))&gt;0,-$B$21/$B$23,0)</f>
        <v>-350080.4</v>
      </c>
      <c r="AW69" s="123">
        <f>IF($B$21-ABS(SUM($B$69:AV69))&gt;0,-$B$21/$B$23,0)</f>
        <v>-350080.4</v>
      </c>
      <c r="AX69" s="123">
        <f>IF($B$21-ABS(SUM($B$69:AW69))&gt;0,-$B$21/$B$23,0)</f>
        <v>-350080.4</v>
      </c>
      <c r="AY69" s="123">
        <f>IF($B$21-ABS(SUM($B$69:AX69))&gt;0,-$B$21/$B$23,0)</f>
        <v>-350080.4</v>
      </c>
      <c r="AZ69" s="123">
        <f>IF($B$21-ABS(SUM($B$69:AY69))&gt;0,-$B$21/$B$23,0)</f>
        <v>-350080.4</v>
      </c>
    </row>
    <row r="70" spans="1:52" s="174" customFormat="1" ht="14.25" x14ac:dyDescent="0.25">
      <c r="A70" s="212" t="s">
        <v>467</v>
      </c>
      <c r="B70" s="122">
        <f t="shared" ref="B70:AZ70" si="11">B68+B69</f>
        <v>0</v>
      </c>
      <c r="C70" s="122">
        <f t="shared" si="11"/>
        <v>264499.59780988854</v>
      </c>
      <c r="D70" s="122">
        <f t="shared" si="11"/>
        <v>308537.79746141389</v>
      </c>
      <c r="E70" s="122">
        <f t="shared" si="11"/>
        <v>343839.81772880373</v>
      </c>
      <c r="F70" s="122">
        <f t="shared" si="11"/>
        <v>380085.32756799017</v>
      </c>
      <c r="G70" s="122">
        <f t="shared" si="11"/>
        <v>417305.47993653268</v>
      </c>
      <c r="H70" s="122">
        <f t="shared" si="11"/>
        <v>455525.06368780311</v>
      </c>
      <c r="I70" s="122">
        <f t="shared" si="11"/>
        <v>482372.29464712751</v>
      </c>
      <c r="J70" s="122">
        <f t="shared" si="11"/>
        <v>522684.93218889076</v>
      </c>
      <c r="K70" s="122">
        <f t="shared" si="11"/>
        <v>564091.42232490634</v>
      </c>
      <c r="L70" s="122">
        <f t="shared" si="11"/>
        <v>606624.58063300268</v>
      </c>
      <c r="M70" s="122">
        <f t="shared" si="11"/>
        <v>1333816.595700711</v>
      </c>
      <c r="N70" s="122">
        <f t="shared" si="11"/>
        <v>1399210.4561460814</v>
      </c>
      <c r="O70" s="122">
        <f t="shared" si="11"/>
        <v>1454047.1921003284</v>
      </c>
      <c r="P70" s="122">
        <f t="shared" si="11"/>
        <v>1523189.0197868627</v>
      </c>
      <c r="Q70" s="122">
        <f t="shared" si="11"/>
        <v>1594289.5757719916</v>
      </c>
      <c r="R70" s="122">
        <f t="shared" si="11"/>
        <v>1667407.6219046754</v>
      </c>
      <c r="S70" s="122">
        <f t="shared" si="11"/>
        <v>1742603.6828893386</v>
      </c>
      <c r="T70" s="122">
        <f t="shared" si="11"/>
        <v>1819940.099171543</v>
      </c>
      <c r="U70" s="122">
        <f t="shared" si="11"/>
        <v>1887077.6676377286</v>
      </c>
      <c r="V70" s="122">
        <f t="shared" si="11"/>
        <v>1968889.3528115586</v>
      </c>
      <c r="W70" s="122">
        <f t="shared" si="11"/>
        <v>2511062.4559709718</v>
      </c>
      <c r="X70" s="122">
        <f t="shared" si="11"/>
        <v>2611362.6317307991</v>
      </c>
      <c r="Y70" s="122">
        <f t="shared" si="11"/>
        <v>2714556.2862314205</v>
      </c>
      <c r="Z70" s="122">
        <f t="shared" si="11"/>
        <v>2820730.2238350618</v>
      </c>
      <c r="AA70" s="122">
        <f t="shared" si="11"/>
        <v>2929973.8530348125</v>
      </c>
      <c r="AB70" s="122">
        <f t="shared" si="11"/>
        <v>3042379.2645785543</v>
      </c>
      <c r="AC70" s="122">
        <f t="shared" si="11"/>
        <v>3158041.3119366099</v>
      </c>
      <c r="AD70" s="122">
        <f t="shared" si="11"/>
        <v>3277057.6941834064</v>
      </c>
      <c r="AE70" s="122">
        <f t="shared" si="11"/>
        <v>3399529.0413656076</v>
      </c>
      <c r="AF70" s="122">
        <f t="shared" si="11"/>
        <v>3525559.0024312744</v>
      </c>
      <c r="AG70" s="122">
        <f t="shared" si="11"/>
        <v>3655254.3357969108</v>
      </c>
      <c r="AH70" s="122">
        <f t="shared" si="11"/>
        <v>3788725.0026315162</v>
      </c>
      <c r="AI70" s="122">
        <f t="shared" si="11"/>
        <v>3926084.2629391602</v>
      </c>
      <c r="AJ70" s="122">
        <f t="shared" si="11"/>
        <v>4067448.7745240326</v>
      </c>
      <c r="AK70" s="122">
        <f t="shared" si="11"/>
        <v>4212938.6949244514</v>
      </c>
      <c r="AL70" s="122">
        <f t="shared" si="11"/>
        <v>4362677.7864048835</v>
      </c>
      <c r="AM70" s="122">
        <f t="shared" si="11"/>
        <v>4516793.5240977285</v>
      </c>
      <c r="AN70" s="122">
        <f t="shared" si="11"/>
        <v>4675417.2073893575</v>
      </c>
      <c r="AO70" s="122">
        <f t="shared" si="11"/>
        <v>4838684.0746477367</v>
      </c>
      <c r="AP70" s="122">
        <f t="shared" si="11"/>
        <v>5006733.4213918662</v>
      </c>
      <c r="AQ70" s="122">
        <f t="shared" si="11"/>
        <v>5179708.7220063228</v>
      </c>
      <c r="AR70" s="122">
        <f t="shared" si="11"/>
        <v>5357757.7551072091</v>
      </c>
      <c r="AS70" s="122">
        <f t="shared" si="11"/>
        <v>5541032.7326691244</v>
      </c>
      <c r="AT70" s="122">
        <f t="shared" si="11"/>
        <v>5729690.4330258965</v>
      </c>
      <c r="AU70" s="122">
        <f t="shared" si="11"/>
        <v>5923892.3378613712</v>
      </c>
      <c r="AV70" s="122">
        <f t="shared" si="11"/>
        <v>6123804.7733099088</v>
      </c>
      <c r="AW70" s="122">
        <f t="shared" si="11"/>
        <v>6329599.0552899055</v>
      </c>
      <c r="AX70" s="122">
        <f t="shared" si="11"/>
        <v>6541451.6391973011</v>
      </c>
      <c r="AY70" s="122">
        <f t="shared" si="11"/>
        <v>6759544.2740899166</v>
      </c>
      <c r="AZ70" s="122">
        <f t="shared" si="11"/>
        <v>6984064.1614973145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264499.59780988854</v>
      </c>
      <c r="D72" s="122">
        <f t="shared" si="13"/>
        <v>308537.79746141389</v>
      </c>
      <c r="E72" s="122">
        <f t="shared" si="13"/>
        <v>343839.81772880373</v>
      </c>
      <c r="F72" s="122">
        <f t="shared" si="13"/>
        <v>380085.32756799017</v>
      </c>
      <c r="G72" s="122">
        <f t="shared" si="13"/>
        <v>417305.47993653268</v>
      </c>
      <c r="H72" s="122">
        <f t="shared" si="13"/>
        <v>455525.06368780311</v>
      </c>
      <c r="I72" s="122">
        <f t="shared" si="13"/>
        <v>482372.29464712751</v>
      </c>
      <c r="J72" s="122">
        <f t="shared" si="13"/>
        <v>522684.93218889076</v>
      </c>
      <c r="K72" s="122">
        <f t="shared" si="13"/>
        <v>564091.42232490634</v>
      </c>
      <c r="L72" s="122">
        <f t="shared" si="13"/>
        <v>606624.58063300268</v>
      </c>
      <c r="M72" s="122">
        <f t="shared" si="13"/>
        <v>1333816.595700711</v>
      </c>
      <c r="N72" s="122">
        <f t="shared" si="13"/>
        <v>1399210.4561460814</v>
      </c>
      <c r="O72" s="122">
        <f t="shared" si="13"/>
        <v>1454047.1921003284</v>
      </c>
      <c r="P72" s="122">
        <f t="shared" si="13"/>
        <v>1523189.0197868627</v>
      </c>
      <c r="Q72" s="122">
        <f t="shared" si="13"/>
        <v>1594289.5757719916</v>
      </c>
      <c r="R72" s="122">
        <f t="shared" si="13"/>
        <v>1667407.6219046754</v>
      </c>
      <c r="S72" s="122">
        <f t="shared" si="13"/>
        <v>1742603.6828893386</v>
      </c>
      <c r="T72" s="122">
        <f t="shared" si="13"/>
        <v>1819940.099171543</v>
      </c>
      <c r="U72" s="122">
        <f t="shared" si="13"/>
        <v>1887077.6676377286</v>
      </c>
      <c r="V72" s="122">
        <f t="shared" si="13"/>
        <v>1968889.3528115586</v>
      </c>
      <c r="W72" s="122">
        <f t="shared" si="13"/>
        <v>2511062.4559709718</v>
      </c>
      <c r="X72" s="122">
        <f t="shared" si="13"/>
        <v>2611362.6317307991</v>
      </c>
      <c r="Y72" s="122">
        <f t="shared" si="13"/>
        <v>2714556.2862314205</v>
      </c>
      <c r="Z72" s="122">
        <f t="shared" si="13"/>
        <v>2820730.2238350618</v>
      </c>
      <c r="AA72" s="122">
        <f t="shared" si="13"/>
        <v>2929973.8530348125</v>
      </c>
      <c r="AB72" s="122">
        <f t="shared" si="13"/>
        <v>3042379.2645785543</v>
      </c>
      <c r="AC72" s="122">
        <f t="shared" si="13"/>
        <v>3158041.3119366099</v>
      </c>
      <c r="AD72" s="122">
        <f t="shared" si="13"/>
        <v>3277057.6941834064</v>
      </c>
      <c r="AE72" s="122">
        <f t="shared" si="13"/>
        <v>3399529.0413656076</v>
      </c>
      <c r="AF72" s="122">
        <f t="shared" si="13"/>
        <v>3525559.0024312744</v>
      </c>
      <c r="AG72" s="122">
        <f t="shared" si="13"/>
        <v>3655254.3357969108</v>
      </c>
      <c r="AH72" s="122">
        <f t="shared" si="13"/>
        <v>3788725.0026315162</v>
      </c>
      <c r="AI72" s="122">
        <f t="shared" si="13"/>
        <v>3926084.2629391602</v>
      </c>
      <c r="AJ72" s="122">
        <f t="shared" si="13"/>
        <v>4067448.7745240326</v>
      </c>
      <c r="AK72" s="122">
        <f t="shared" si="13"/>
        <v>4212938.6949244514</v>
      </c>
      <c r="AL72" s="122">
        <f t="shared" si="13"/>
        <v>4362677.7864048835</v>
      </c>
      <c r="AM72" s="122">
        <f t="shared" si="13"/>
        <v>4516793.5240977285</v>
      </c>
      <c r="AN72" s="122">
        <f t="shared" si="13"/>
        <v>4675417.2073893575</v>
      </c>
      <c r="AO72" s="122">
        <f t="shared" si="13"/>
        <v>4838684.0746477367</v>
      </c>
      <c r="AP72" s="122">
        <f t="shared" si="13"/>
        <v>5006733.4213918662</v>
      </c>
      <c r="AQ72" s="122">
        <f t="shared" si="13"/>
        <v>5179708.7220063228</v>
      </c>
      <c r="AR72" s="122">
        <f t="shared" si="13"/>
        <v>5357757.7551072091</v>
      </c>
      <c r="AS72" s="122">
        <f t="shared" si="13"/>
        <v>5541032.7326691244</v>
      </c>
      <c r="AT72" s="122">
        <f t="shared" si="13"/>
        <v>5729690.4330258965</v>
      </c>
      <c r="AU72" s="122">
        <f t="shared" si="13"/>
        <v>5923892.3378613712</v>
      </c>
      <c r="AV72" s="122">
        <f t="shared" si="13"/>
        <v>6123804.7733099088</v>
      </c>
      <c r="AW72" s="122">
        <f t="shared" si="13"/>
        <v>6329599.0552899055</v>
      </c>
      <c r="AX72" s="122">
        <f t="shared" si="13"/>
        <v>6541451.6391973011</v>
      </c>
      <c r="AY72" s="122">
        <f t="shared" si="13"/>
        <v>6759544.2740899166</v>
      </c>
      <c r="AZ72" s="122">
        <f t="shared" si="13"/>
        <v>6984064.1614973145</v>
      </c>
    </row>
    <row r="73" spans="1:52" x14ac:dyDescent="0.25">
      <c r="A73" s="211" t="s">
        <v>256</v>
      </c>
      <c r="B73" s="123">
        <f t="shared" ref="B73:AZ73" si="14">-B72*$B$32</f>
        <v>0</v>
      </c>
      <c r="C73" s="123">
        <f t="shared" si="14"/>
        <v>-52899.919561977709</v>
      </c>
      <c r="D73" s="123">
        <f t="shared" si="14"/>
        <v>-61707.55949228278</v>
      </c>
      <c r="E73" s="123">
        <f t="shared" si="14"/>
        <v>-68767.963545760751</v>
      </c>
      <c r="F73" s="123">
        <f t="shared" si="14"/>
        <v>-76017.065513598034</v>
      </c>
      <c r="G73" s="123">
        <f t="shared" si="14"/>
        <v>-83461.095987306544</v>
      </c>
      <c r="H73" s="123">
        <f t="shared" si="14"/>
        <v>-91105.012737560624</v>
      </c>
      <c r="I73" s="123">
        <f t="shared" si="14"/>
        <v>-96474.458929425513</v>
      </c>
      <c r="J73" s="123">
        <f t="shared" si="14"/>
        <v>-104536.98643777816</v>
      </c>
      <c r="K73" s="123">
        <f t="shared" si="14"/>
        <v>-112818.28446498128</v>
      </c>
      <c r="L73" s="123">
        <f t="shared" si="14"/>
        <v>-121324.91612660054</v>
      </c>
      <c r="M73" s="123">
        <f t="shared" si="14"/>
        <v>-266763.31914014224</v>
      </c>
      <c r="N73" s="123">
        <f t="shared" si="14"/>
        <v>-279842.09122921631</v>
      </c>
      <c r="O73" s="123">
        <f t="shared" si="14"/>
        <v>-290809.43842006568</v>
      </c>
      <c r="P73" s="123">
        <f t="shared" si="14"/>
        <v>-304637.80395737255</v>
      </c>
      <c r="Q73" s="123">
        <f t="shared" si="14"/>
        <v>-318857.91515439836</v>
      </c>
      <c r="R73" s="123">
        <f t="shared" si="14"/>
        <v>-333481.52438093512</v>
      </c>
      <c r="S73" s="123">
        <f t="shared" si="14"/>
        <v>-348520.73657786776</v>
      </c>
      <c r="T73" s="123">
        <f t="shared" si="14"/>
        <v>-363988.01983430865</v>
      </c>
      <c r="U73" s="123">
        <f t="shared" si="14"/>
        <v>-377415.53352754575</v>
      </c>
      <c r="V73" s="123">
        <f t="shared" si="14"/>
        <v>-393777.87056231173</v>
      </c>
      <c r="W73" s="123">
        <f t="shared" si="14"/>
        <v>-502212.49119419442</v>
      </c>
      <c r="X73" s="123">
        <f t="shared" si="14"/>
        <v>-522272.52634615987</v>
      </c>
      <c r="Y73" s="123">
        <f t="shared" si="14"/>
        <v>-542911.25724628416</v>
      </c>
      <c r="Z73" s="123">
        <f t="shared" si="14"/>
        <v>-564146.04476701235</v>
      </c>
      <c r="AA73" s="123">
        <f t="shared" si="14"/>
        <v>-585994.7706069625</v>
      </c>
      <c r="AB73" s="123">
        <f t="shared" si="14"/>
        <v>-608475.85291571089</v>
      </c>
      <c r="AC73" s="123">
        <f t="shared" si="14"/>
        <v>-631608.26238732203</v>
      </c>
      <c r="AD73" s="123">
        <f t="shared" si="14"/>
        <v>-655411.53883668128</v>
      </c>
      <c r="AE73" s="123">
        <f t="shared" si="14"/>
        <v>-679905.8082731216</v>
      </c>
      <c r="AF73" s="123">
        <f t="shared" si="14"/>
        <v>-705111.80048625497</v>
      </c>
      <c r="AG73" s="123">
        <f t="shared" si="14"/>
        <v>-731050.86715938221</v>
      </c>
      <c r="AH73" s="123">
        <f t="shared" si="14"/>
        <v>-757745.00052630331</v>
      </c>
      <c r="AI73" s="123">
        <f t="shared" si="14"/>
        <v>-785216.85258783214</v>
      </c>
      <c r="AJ73" s="123">
        <f t="shared" si="14"/>
        <v>-813489.75490480661</v>
      </c>
      <c r="AK73" s="123">
        <f t="shared" si="14"/>
        <v>-842587.73898489028</v>
      </c>
      <c r="AL73" s="123">
        <f t="shared" si="14"/>
        <v>-872535.55728097679</v>
      </c>
      <c r="AM73" s="123">
        <f t="shared" si="14"/>
        <v>-903358.70481954573</v>
      </c>
      <c r="AN73" s="123">
        <f t="shared" si="14"/>
        <v>-935083.4414778715</v>
      </c>
      <c r="AO73" s="123">
        <f t="shared" si="14"/>
        <v>-967736.81492954737</v>
      </c>
      <c r="AP73" s="123">
        <f t="shared" si="14"/>
        <v>-1001346.6842783733</v>
      </c>
      <c r="AQ73" s="123">
        <f t="shared" si="14"/>
        <v>-1035941.7444012646</v>
      </c>
      <c r="AR73" s="123">
        <f t="shared" si="14"/>
        <v>-1071551.5510214418</v>
      </c>
      <c r="AS73" s="123">
        <f t="shared" si="14"/>
        <v>-1108206.5465338249</v>
      </c>
      <c r="AT73" s="123">
        <f t="shared" si="14"/>
        <v>-1145938.0866051794</v>
      </c>
      <c r="AU73" s="123">
        <f t="shared" si="14"/>
        <v>-1184778.4675722744</v>
      </c>
      <c r="AV73" s="123">
        <f t="shared" si="14"/>
        <v>-1224760.9546619819</v>
      </c>
      <c r="AW73" s="123">
        <f t="shared" si="14"/>
        <v>-1265919.8110579811</v>
      </c>
      <c r="AX73" s="123">
        <f t="shared" si="14"/>
        <v>-1308290.3278394602</v>
      </c>
      <c r="AY73" s="123">
        <f t="shared" si="14"/>
        <v>-1351908.8548179835</v>
      </c>
      <c r="AZ73" s="123">
        <f t="shared" si="14"/>
        <v>-1396812.832299463</v>
      </c>
    </row>
    <row r="74" spans="1:52" ht="16.5" thickBot="1" x14ac:dyDescent="0.3">
      <c r="A74" s="213" t="s">
        <v>260</v>
      </c>
      <c r="B74" s="124">
        <f t="shared" ref="B74:AZ74" si="15">B72+B73</f>
        <v>0</v>
      </c>
      <c r="C74" s="124">
        <f t="shared" si="15"/>
        <v>211599.67824791084</v>
      </c>
      <c r="D74" s="124">
        <f t="shared" si="15"/>
        <v>246830.23796913112</v>
      </c>
      <c r="E74" s="124">
        <f t="shared" si="15"/>
        <v>275071.854183043</v>
      </c>
      <c r="F74" s="124">
        <f t="shared" si="15"/>
        <v>304068.26205439214</v>
      </c>
      <c r="G74" s="124">
        <f t="shared" si="15"/>
        <v>333844.38394922612</v>
      </c>
      <c r="H74" s="124">
        <f t="shared" si="15"/>
        <v>364420.0509502425</v>
      </c>
      <c r="I74" s="124">
        <f t="shared" si="15"/>
        <v>385897.83571770199</v>
      </c>
      <c r="J74" s="124">
        <f t="shared" si="15"/>
        <v>418147.94575111259</v>
      </c>
      <c r="K74" s="124">
        <f t="shared" si="15"/>
        <v>451273.13785992505</v>
      </c>
      <c r="L74" s="124">
        <f t="shared" si="15"/>
        <v>485299.66450640216</v>
      </c>
      <c r="M74" s="124">
        <f t="shared" si="15"/>
        <v>1067053.2765605687</v>
      </c>
      <c r="N74" s="124">
        <f t="shared" si="15"/>
        <v>1119368.3649168652</v>
      </c>
      <c r="O74" s="124">
        <f t="shared" si="15"/>
        <v>1163237.7536802627</v>
      </c>
      <c r="P74" s="124">
        <f t="shared" si="15"/>
        <v>1218551.2158294902</v>
      </c>
      <c r="Q74" s="124">
        <f t="shared" si="15"/>
        <v>1275431.6606175932</v>
      </c>
      <c r="R74" s="124">
        <f t="shared" si="15"/>
        <v>1333926.0975237403</v>
      </c>
      <c r="S74" s="124">
        <f t="shared" si="15"/>
        <v>1394082.9463114708</v>
      </c>
      <c r="T74" s="124">
        <f t="shared" si="15"/>
        <v>1455952.0793372344</v>
      </c>
      <c r="U74" s="124">
        <f t="shared" si="15"/>
        <v>1509662.134110183</v>
      </c>
      <c r="V74" s="124">
        <f t="shared" si="15"/>
        <v>1575111.4822492469</v>
      </c>
      <c r="W74" s="124">
        <f t="shared" si="15"/>
        <v>2008849.9647767774</v>
      </c>
      <c r="X74" s="124">
        <f t="shared" si="15"/>
        <v>2089090.1053846392</v>
      </c>
      <c r="Y74" s="124">
        <f t="shared" si="15"/>
        <v>2171645.0289851362</v>
      </c>
      <c r="Z74" s="124">
        <f t="shared" si="15"/>
        <v>2256584.1790680494</v>
      </c>
      <c r="AA74" s="124">
        <f t="shared" si="15"/>
        <v>2343979.08242785</v>
      </c>
      <c r="AB74" s="124">
        <f t="shared" si="15"/>
        <v>2433903.4116628435</v>
      </c>
      <c r="AC74" s="124">
        <f t="shared" si="15"/>
        <v>2526433.0495492881</v>
      </c>
      <c r="AD74" s="124">
        <f t="shared" si="15"/>
        <v>2621646.1553467251</v>
      </c>
      <c r="AE74" s="124">
        <f t="shared" si="15"/>
        <v>2719623.2330924859</v>
      </c>
      <c r="AF74" s="124">
        <f t="shared" si="15"/>
        <v>2820447.2019450194</v>
      </c>
      <c r="AG74" s="124">
        <f t="shared" si="15"/>
        <v>2924203.4686375288</v>
      </c>
      <c r="AH74" s="124">
        <f t="shared" si="15"/>
        <v>3030980.0021052128</v>
      </c>
      <c r="AI74" s="124">
        <f t="shared" si="15"/>
        <v>3140867.4103513281</v>
      </c>
      <c r="AJ74" s="124">
        <f t="shared" si="15"/>
        <v>3253959.019619226</v>
      </c>
      <c r="AK74" s="124">
        <f t="shared" si="15"/>
        <v>3370350.9559395611</v>
      </c>
      <c r="AL74" s="124">
        <f t="shared" si="15"/>
        <v>3490142.2291239067</v>
      </c>
      <c r="AM74" s="124">
        <f t="shared" si="15"/>
        <v>3613434.8192781829</v>
      </c>
      <c r="AN74" s="124">
        <f t="shared" si="15"/>
        <v>3740333.765911486</v>
      </c>
      <c r="AO74" s="124">
        <f t="shared" si="15"/>
        <v>3870947.2597181895</v>
      </c>
      <c r="AP74" s="124">
        <f t="shared" si="15"/>
        <v>4005386.737113493</v>
      </c>
      <c r="AQ74" s="124">
        <f t="shared" si="15"/>
        <v>4143766.9776050583</v>
      </c>
      <c r="AR74" s="124">
        <f t="shared" si="15"/>
        <v>4286206.2040857673</v>
      </c>
      <c r="AS74" s="124">
        <f t="shared" si="15"/>
        <v>4432826.1861352995</v>
      </c>
      <c r="AT74" s="124">
        <f t="shared" si="15"/>
        <v>4583752.3464207174</v>
      </c>
      <c r="AU74" s="124">
        <f t="shared" si="15"/>
        <v>4739113.8702890966</v>
      </c>
      <c r="AV74" s="124">
        <f t="shared" si="15"/>
        <v>4899043.8186479267</v>
      </c>
      <c r="AW74" s="124">
        <f t="shared" si="15"/>
        <v>5063679.2442319244</v>
      </c>
      <c r="AX74" s="124">
        <f t="shared" si="15"/>
        <v>5233161.3113578409</v>
      </c>
      <c r="AY74" s="124">
        <f t="shared" si="15"/>
        <v>5407635.4192719329</v>
      </c>
      <c r="AZ74" s="124">
        <f t="shared" si="15"/>
        <v>5587251.3291978519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264499.59780988854</v>
      </c>
      <c r="D77" s="122">
        <f t="shared" si="18"/>
        <v>308537.79746141389</v>
      </c>
      <c r="E77" s="122">
        <f t="shared" si="18"/>
        <v>343839.81772880373</v>
      </c>
      <c r="F77" s="122">
        <f t="shared" si="18"/>
        <v>380085.32756799017</v>
      </c>
      <c r="G77" s="122">
        <f t="shared" si="18"/>
        <v>417305.47993653268</v>
      </c>
      <c r="H77" s="122">
        <f t="shared" si="18"/>
        <v>455525.06368780311</v>
      </c>
      <c r="I77" s="122">
        <f t="shared" si="18"/>
        <v>482372.29464712751</v>
      </c>
      <c r="J77" s="122">
        <f t="shared" si="18"/>
        <v>522684.93218889076</v>
      </c>
      <c r="K77" s="122">
        <f t="shared" si="18"/>
        <v>564091.42232490634</v>
      </c>
      <c r="L77" s="122">
        <f t="shared" si="18"/>
        <v>606624.58063300268</v>
      </c>
      <c r="M77" s="122">
        <f t="shared" si="18"/>
        <v>1333816.595700711</v>
      </c>
      <c r="N77" s="122">
        <f t="shared" si="18"/>
        <v>1399210.4561460814</v>
      </c>
      <c r="O77" s="122">
        <f t="shared" si="18"/>
        <v>1454047.1921003284</v>
      </c>
      <c r="P77" s="122">
        <f t="shared" si="18"/>
        <v>1523189.0197868627</v>
      </c>
      <c r="Q77" s="122">
        <f t="shared" si="18"/>
        <v>1594289.5757719916</v>
      </c>
      <c r="R77" s="122">
        <f t="shared" si="18"/>
        <v>1667407.6219046754</v>
      </c>
      <c r="S77" s="122">
        <f t="shared" si="18"/>
        <v>1742603.6828893386</v>
      </c>
      <c r="T77" s="122">
        <f t="shared" si="18"/>
        <v>1819940.099171543</v>
      </c>
      <c r="U77" s="122">
        <f t="shared" si="18"/>
        <v>1887077.6676377286</v>
      </c>
      <c r="V77" s="122">
        <f t="shared" si="18"/>
        <v>1968889.3528115586</v>
      </c>
      <c r="W77" s="122">
        <f t="shared" si="18"/>
        <v>2511062.4559709718</v>
      </c>
      <c r="X77" s="122">
        <f t="shared" si="18"/>
        <v>2611362.6317307991</v>
      </c>
      <c r="Y77" s="122">
        <f t="shared" si="18"/>
        <v>2714556.2862314205</v>
      </c>
      <c r="Z77" s="122">
        <f t="shared" si="18"/>
        <v>2820730.2238350618</v>
      </c>
      <c r="AA77" s="122">
        <f t="shared" si="18"/>
        <v>2929973.8530348125</v>
      </c>
      <c r="AB77" s="122">
        <f t="shared" si="18"/>
        <v>3042379.2645785543</v>
      </c>
      <c r="AC77" s="122">
        <f t="shared" si="18"/>
        <v>3158041.3119366099</v>
      </c>
      <c r="AD77" s="122">
        <f t="shared" si="18"/>
        <v>3277057.6941834064</v>
      </c>
      <c r="AE77" s="122">
        <f t="shared" si="18"/>
        <v>3399529.0413656076</v>
      </c>
      <c r="AF77" s="122">
        <f t="shared" si="18"/>
        <v>3525559.0024312744</v>
      </c>
      <c r="AG77" s="122">
        <f t="shared" si="18"/>
        <v>3655254.3357969108</v>
      </c>
      <c r="AH77" s="122">
        <f t="shared" si="18"/>
        <v>3788725.0026315162</v>
      </c>
      <c r="AI77" s="122">
        <f t="shared" si="18"/>
        <v>3926084.2629391602</v>
      </c>
      <c r="AJ77" s="122">
        <f t="shared" si="18"/>
        <v>4067448.7745240326</v>
      </c>
      <c r="AK77" s="122">
        <f t="shared" si="18"/>
        <v>4212938.6949244514</v>
      </c>
      <c r="AL77" s="122">
        <f t="shared" si="18"/>
        <v>4362677.7864048835</v>
      </c>
      <c r="AM77" s="122">
        <f t="shared" si="18"/>
        <v>4516793.5240977285</v>
      </c>
      <c r="AN77" s="122">
        <f t="shared" si="18"/>
        <v>4675417.2073893575</v>
      </c>
      <c r="AO77" s="122">
        <f t="shared" si="18"/>
        <v>4838684.0746477367</v>
      </c>
      <c r="AP77" s="122">
        <f t="shared" si="18"/>
        <v>5006733.4213918662</v>
      </c>
      <c r="AQ77" s="122">
        <f t="shared" si="18"/>
        <v>5179708.7220063228</v>
      </c>
      <c r="AR77" s="122">
        <f t="shared" si="18"/>
        <v>5357757.7551072091</v>
      </c>
      <c r="AS77" s="122">
        <f t="shared" si="18"/>
        <v>5541032.7326691244</v>
      </c>
      <c r="AT77" s="122">
        <f t="shared" si="18"/>
        <v>5729690.4330258965</v>
      </c>
      <c r="AU77" s="122">
        <f t="shared" si="18"/>
        <v>5923892.3378613712</v>
      </c>
      <c r="AV77" s="122">
        <f t="shared" si="18"/>
        <v>6123804.7733099088</v>
      </c>
      <c r="AW77" s="122">
        <f t="shared" si="18"/>
        <v>6329599.0552899055</v>
      </c>
      <c r="AX77" s="122">
        <f t="shared" si="18"/>
        <v>6541451.6391973011</v>
      </c>
      <c r="AY77" s="122">
        <f t="shared" si="18"/>
        <v>6759544.2740899166</v>
      </c>
      <c r="AZ77" s="122">
        <f t="shared" si="18"/>
        <v>6984064.1614973145</v>
      </c>
    </row>
    <row r="78" spans="1:52" x14ac:dyDescent="0.25">
      <c r="A78" s="211" t="s">
        <v>258</v>
      </c>
      <c r="B78" s="123">
        <f t="shared" ref="B78:AZ78" si="19">-B69</f>
        <v>0</v>
      </c>
      <c r="C78" s="123">
        <f t="shared" si="19"/>
        <v>350080.4</v>
      </c>
      <c r="D78" s="123">
        <f t="shared" si="19"/>
        <v>350080.4</v>
      </c>
      <c r="E78" s="123">
        <f t="shared" si="19"/>
        <v>350080.4</v>
      </c>
      <c r="F78" s="123">
        <f t="shared" si="19"/>
        <v>350080.4</v>
      </c>
      <c r="G78" s="123">
        <f t="shared" si="19"/>
        <v>350080.4</v>
      </c>
      <c r="H78" s="123">
        <f t="shared" si="19"/>
        <v>350080.4</v>
      </c>
      <c r="I78" s="123">
        <f t="shared" si="19"/>
        <v>350080.4</v>
      </c>
      <c r="J78" s="123">
        <f t="shared" si="19"/>
        <v>350080.4</v>
      </c>
      <c r="K78" s="123">
        <f t="shared" si="19"/>
        <v>350080.4</v>
      </c>
      <c r="L78" s="123">
        <f t="shared" si="19"/>
        <v>350080.4</v>
      </c>
      <c r="M78" s="123">
        <f t="shared" si="19"/>
        <v>350080.4</v>
      </c>
      <c r="N78" s="123">
        <f t="shared" si="19"/>
        <v>350080.4</v>
      </c>
      <c r="O78" s="123">
        <f t="shared" si="19"/>
        <v>350080.4</v>
      </c>
      <c r="P78" s="123">
        <f t="shared" si="19"/>
        <v>350080.4</v>
      </c>
      <c r="Q78" s="123">
        <f t="shared" si="19"/>
        <v>350080.4</v>
      </c>
      <c r="R78" s="123">
        <f t="shared" si="19"/>
        <v>350080.4</v>
      </c>
      <c r="S78" s="123">
        <f t="shared" si="19"/>
        <v>350080.4</v>
      </c>
      <c r="T78" s="123">
        <f t="shared" si="19"/>
        <v>350080.4</v>
      </c>
      <c r="U78" s="123">
        <f t="shared" si="19"/>
        <v>350080.4</v>
      </c>
      <c r="V78" s="123">
        <f t="shared" si="19"/>
        <v>350080.4</v>
      </c>
      <c r="W78" s="123">
        <f t="shared" si="19"/>
        <v>350080.4</v>
      </c>
      <c r="X78" s="123">
        <f t="shared" si="19"/>
        <v>350080.4</v>
      </c>
      <c r="Y78" s="123">
        <f t="shared" si="19"/>
        <v>350080.4</v>
      </c>
      <c r="Z78" s="123">
        <f t="shared" si="19"/>
        <v>350080.4</v>
      </c>
      <c r="AA78" s="123">
        <f t="shared" si="19"/>
        <v>350080.4</v>
      </c>
      <c r="AB78" s="123">
        <f t="shared" si="19"/>
        <v>350080.4</v>
      </c>
      <c r="AC78" s="123">
        <f t="shared" si="19"/>
        <v>350080.4</v>
      </c>
      <c r="AD78" s="123">
        <f t="shared" si="19"/>
        <v>350080.4</v>
      </c>
      <c r="AE78" s="123">
        <f t="shared" si="19"/>
        <v>350080.4</v>
      </c>
      <c r="AF78" s="123">
        <f t="shared" si="19"/>
        <v>350080.4</v>
      </c>
      <c r="AG78" s="123">
        <f t="shared" si="19"/>
        <v>350080.4</v>
      </c>
      <c r="AH78" s="123">
        <f t="shared" si="19"/>
        <v>350080.4</v>
      </c>
      <c r="AI78" s="123">
        <f t="shared" si="19"/>
        <v>350080.4</v>
      </c>
      <c r="AJ78" s="123">
        <f t="shared" si="19"/>
        <v>350080.4</v>
      </c>
      <c r="AK78" s="123">
        <f t="shared" si="19"/>
        <v>350080.4</v>
      </c>
      <c r="AL78" s="123">
        <f t="shared" si="19"/>
        <v>350080.4</v>
      </c>
      <c r="AM78" s="123">
        <f t="shared" si="19"/>
        <v>350080.4</v>
      </c>
      <c r="AN78" s="123">
        <f t="shared" si="19"/>
        <v>350080.4</v>
      </c>
      <c r="AO78" s="123">
        <f t="shared" si="19"/>
        <v>350080.4</v>
      </c>
      <c r="AP78" s="123">
        <f t="shared" si="19"/>
        <v>350080.4</v>
      </c>
      <c r="AQ78" s="123">
        <f t="shared" si="19"/>
        <v>350080.4</v>
      </c>
      <c r="AR78" s="123">
        <f t="shared" si="19"/>
        <v>350080.4</v>
      </c>
      <c r="AS78" s="123">
        <f t="shared" si="19"/>
        <v>350080.4</v>
      </c>
      <c r="AT78" s="123">
        <f t="shared" si="19"/>
        <v>350080.4</v>
      </c>
      <c r="AU78" s="123">
        <f t="shared" si="19"/>
        <v>350080.4</v>
      </c>
      <c r="AV78" s="123">
        <f t="shared" si="19"/>
        <v>350080.4</v>
      </c>
      <c r="AW78" s="123">
        <f t="shared" si="19"/>
        <v>350080.4</v>
      </c>
      <c r="AX78" s="123">
        <f t="shared" si="19"/>
        <v>350080.4</v>
      </c>
      <c r="AY78" s="123">
        <f t="shared" si="19"/>
        <v>350080.4</v>
      </c>
      <c r="AZ78" s="123">
        <f t="shared" si="19"/>
        <v>350080.4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-52899.919561977709</v>
      </c>
      <c r="D80" s="123">
        <f>IF(SUM($B$73:D73)+SUM($A$80:C80)&gt;0,0,SUM($B$73:D73)-SUM($A$80:C80))</f>
        <v>-61707.55949228278</v>
      </c>
      <c r="E80" s="123">
        <f>IF(SUM($B$73:E73)+SUM($A$80:D80)&gt;0,0,SUM($B$73:E73)-SUM($A$80:D80))</f>
        <v>-68767.963545760766</v>
      </c>
      <c r="F80" s="123">
        <f>IF(SUM($B$73:F73)+SUM($A$80:E80)&gt;0,0,SUM($B$73:F73)-SUM($A$80:E80))</f>
        <v>-76017.065513598034</v>
      </c>
      <c r="G80" s="123">
        <f>IF(SUM($B$73:G73)+SUM($A$80:F80)&gt;0,0,SUM($B$73:G73)-SUM($A$80:F80))</f>
        <v>-83461.095987306559</v>
      </c>
      <c r="H80" s="123">
        <f>IF(SUM($B$73:H73)+SUM($A$80:G80)&gt;0,0,SUM($B$73:H73)-SUM($A$80:G80))</f>
        <v>-91105.01273756061</v>
      </c>
      <c r="I80" s="123">
        <f>IF(SUM($B$73:I73)+SUM($A$80:H80)&gt;0,0,SUM($B$73:I73)-SUM($A$80:H80))</f>
        <v>-96474.458929425513</v>
      </c>
      <c r="J80" s="123">
        <f>IF(SUM($B$73:J73)+SUM($A$80:I80)&gt;0,0,SUM($B$73:J73)-SUM($A$80:I80))</f>
        <v>-104536.98643777822</v>
      </c>
      <c r="K80" s="123">
        <f>IF(SUM($B$73:K73)+SUM($A$80:J80)&gt;0,0,SUM($B$73:K73)-SUM($A$80:J80))</f>
        <v>-112818.28446498129</v>
      </c>
      <c r="L80" s="123">
        <f>IF(SUM($B$73:L73)+SUM($A$80:K80)&gt;0,0,SUM($B$73:L73)-SUM($A$80:K80))</f>
        <v>-121324.91612660058</v>
      </c>
      <c r="M80" s="123">
        <f>IF(SUM($B$73:M73)+SUM($A$80:L80)&gt;0,0,SUM($B$73:M73)-SUM($A$80:L80))</f>
        <v>-266763.3191401423</v>
      </c>
      <c r="N80" s="123">
        <f>IF(SUM($B$73:N73)+SUM($A$80:M80)&gt;0,0,SUM($B$73:N73)-SUM($A$80:M80))</f>
        <v>-279842.09122921643</v>
      </c>
      <c r="O80" s="123">
        <f>IF(SUM($B$73:O73)+SUM($A$80:N80)&gt;0,0,SUM($B$73:O73)-SUM($A$80:N80))</f>
        <v>-290809.43842006568</v>
      </c>
      <c r="P80" s="123">
        <f>IF(SUM($B$73:P73)+SUM($A$80:O80)&gt;0,0,SUM($B$73:P73)-SUM($A$80:O80))</f>
        <v>-304637.80395737244</v>
      </c>
      <c r="Q80" s="123">
        <f>IF(SUM($B$73:Q73)+SUM($A$80:P80)&gt;0,0,SUM($B$73:Q73)-SUM($A$80:P80))</f>
        <v>-318857.91515439842</v>
      </c>
      <c r="R80" s="123">
        <f>IF(SUM($B$73:R73)+SUM($A$80:Q80)&gt;0,0,SUM($B$73:R73)-SUM($A$80:Q80))</f>
        <v>-333481.52438093489</v>
      </c>
      <c r="S80" s="123">
        <f>IF(SUM($B$73:S73)+SUM($A$80:R80)&gt;0,0,SUM($B$73:S73)-SUM($A$80:R80))</f>
        <v>-348520.73657786753</v>
      </c>
      <c r="T80" s="123">
        <f>IF(SUM($B$73:T73)+SUM($A$80:S80)&gt;0,0,SUM($B$73:T73)-SUM($A$80:S80))</f>
        <v>-363988.01983430889</v>
      </c>
      <c r="U80" s="123">
        <f>IF(SUM($B$73:U73)+SUM($A$80:T80)&gt;0,0,SUM($B$73:U73)-SUM($A$80:T80))</f>
        <v>-377415.53352754563</v>
      </c>
      <c r="V80" s="123">
        <f>IF(SUM($B$73:V73)+SUM($A$80:U80)&gt;0,0,SUM($B$73:V73)-SUM($A$80:U80))</f>
        <v>-393777.87056231173</v>
      </c>
      <c r="W80" s="123">
        <f>IF(SUM($B$73:W73)+SUM($A$80:V80)&gt;0,0,SUM($B$73:W73)-SUM($A$80:V80))</f>
        <v>-502212.49119419465</v>
      </c>
      <c r="X80" s="123">
        <f>IF(SUM($B$73:X73)+SUM($A$80:W80)&gt;0,0,SUM($B$73:X73)-SUM($A$80:W80))</f>
        <v>-522272.5263461601</v>
      </c>
      <c r="Y80" s="123">
        <f>IF(SUM($B$73:Y73)+SUM($A$80:X80)&gt;0,0,SUM($B$73:Y73)-SUM($A$80:X80))</f>
        <v>-542911.25724628381</v>
      </c>
      <c r="Z80" s="123">
        <f>IF(SUM($B$73:Z73)+SUM($A$80:Y80)&gt;0,0,SUM($B$73:Z73)-SUM($A$80:Y80))</f>
        <v>-564146.04476701282</v>
      </c>
      <c r="AA80" s="123">
        <f>IF(SUM($B$73:AA73)+SUM($A$80:Z80)&gt;0,0,SUM($B$73:AA73)-SUM($A$80:Z80))</f>
        <v>-585994.77060696296</v>
      </c>
      <c r="AB80" s="123">
        <f>IF(SUM($B$73:AB73)+SUM($A$80:AA80)&gt;0,0,SUM($B$73:AB73)-SUM($A$80:AA80))</f>
        <v>-608475.85291571077</v>
      </c>
      <c r="AC80" s="123">
        <f>IF(SUM($B$73:AC73)+SUM($A$80:AB80)&gt;0,0,SUM($B$73:AC73)-SUM($A$80:AB80))</f>
        <v>-631608.26238732226</v>
      </c>
      <c r="AD80" s="123">
        <f>IF(SUM($B$73:AD73)+SUM($A$80:AC80)&gt;0,0,SUM($B$73:AD73)-SUM($A$80:AC80))</f>
        <v>-655411.53883668128</v>
      </c>
      <c r="AE80" s="123">
        <f>IF(SUM($B$73:AE73)+SUM($A$80:AD80)&gt;0,0,SUM($B$73:AE73)-SUM($A$80:AD80))</f>
        <v>-679905.80827312171</v>
      </c>
      <c r="AF80" s="123">
        <f>IF(SUM($B$73:AF73)+SUM($A$80:AE80)&gt;0,0,SUM($B$73:AF73)-SUM($A$80:AE80))</f>
        <v>-705111.80048625544</v>
      </c>
      <c r="AG80" s="123">
        <f>IF(SUM($B$73:AG73)+SUM($A$80:AF80)&gt;0,0,SUM($B$73:AG73)-SUM($A$80:AF80))</f>
        <v>-731050.86715938151</v>
      </c>
      <c r="AH80" s="123">
        <f>IF(SUM($B$73:AH73)+SUM($A$80:AG80)&gt;0,0,SUM($B$73:AH73)-SUM($A$80:AG80))</f>
        <v>-757745.00052630343</v>
      </c>
      <c r="AI80" s="123">
        <f>IF(SUM($B$73:AI73)+SUM($A$80:AH80)&gt;0,0,SUM($B$73:AI73)-SUM($A$80:AH80))</f>
        <v>-785216.85258783214</v>
      </c>
      <c r="AJ80" s="123">
        <f>IF(SUM($B$73:AJ73)+SUM($A$80:AI80)&gt;0,0,SUM($B$73:AJ73)-SUM($A$80:AI80))</f>
        <v>-813489.75490480661</v>
      </c>
      <c r="AK80" s="123">
        <f>IF(SUM($B$73:AK73)+SUM($A$80:AJ80)&gt;0,0,SUM($B$73:AK73)-SUM($A$80:AJ80))</f>
        <v>-842587.73898489028</v>
      </c>
      <c r="AL80" s="123">
        <f>IF(SUM($B$73:AL73)+SUM($A$80:AK80)&gt;0,0,SUM($B$73:AL73)-SUM($A$80:AK80))</f>
        <v>-872535.55728097633</v>
      </c>
      <c r="AM80" s="123">
        <f>IF(SUM($B$73:AM73)+SUM($A$80:AL80)&gt;0,0,SUM($B$73:AM73)-SUM($A$80:AL80))</f>
        <v>-903358.70481954515</v>
      </c>
      <c r="AN80" s="123">
        <f>IF(SUM($B$73:AN73)+SUM($A$80:AM80)&gt;0,0,SUM($B$73:AN73)-SUM($A$80:AM80))</f>
        <v>-935083.44147787243</v>
      </c>
      <c r="AO80" s="123">
        <f>IF(SUM($B$73:AO73)+SUM($A$80:AN80)&gt;0,0,SUM($B$73:AO73)-SUM($A$80:AN80))</f>
        <v>-967736.81492954865</v>
      </c>
      <c r="AP80" s="123">
        <f>IF(SUM($B$73:AP73)+SUM($A$80:AO80)&gt;0,0,SUM($B$73:AP73)-SUM($A$80:AO80))</f>
        <v>-1001346.6842783727</v>
      </c>
      <c r="AQ80" s="123">
        <f>IF(SUM($B$73:AQ73)+SUM($A$80:AP80)&gt;0,0,SUM($B$73:AQ73)-SUM($A$80:AP80))</f>
        <v>-1035941.7444012649</v>
      </c>
      <c r="AR80" s="123">
        <f>IF(SUM($B$73:AR73)+SUM($A$80:AQ80)&gt;0,0,SUM($B$73:AR73)-SUM($A$80:AQ80))</f>
        <v>-1071551.5510214418</v>
      </c>
      <c r="AS80" s="123">
        <f>IF(SUM($B$73:AS73)+SUM($A$80:AR80)&gt;0,0,SUM($B$73:AS73)-SUM($A$80:AR80))</f>
        <v>-1108206.5465338267</v>
      </c>
      <c r="AT80" s="123">
        <f>IF(SUM($B$73:AT73)+SUM($A$80:AS80)&gt;0,0,SUM($B$73:AT73)-SUM($A$80:AS80))</f>
        <v>-1145938.0866051801</v>
      </c>
      <c r="AU80" s="123">
        <f>IF(SUM($B$73:AU73)+SUM($A$80:AT80)&gt;0,0,SUM($B$73:AU73)-SUM($A$80:AT80))</f>
        <v>-1184778.4675722755</v>
      </c>
      <c r="AV80" s="123">
        <f>IF(SUM($B$73:AV73)+SUM($A$80:AU80)&gt;0,0,SUM($B$73:AV73)-SUM($A$80:AU80))</f>
        <v>-1224760.9546619803</v>
      </c>
      <c r="AW80" s="123">
        <f>IF(SUM($B$73:AW73)+SUM($A$80:AV80)&gt;0,0,SUM($B$73:AW73)-SUM($A$80:AV80))</f>
        <v>-1265919.8110579811</v>
      </c>
      <c r="AX80" s="123">
        <f>IF(SUM($B$73:AX73)+SUM($A$80:AW80)&gt;0,0,SUM($B$73:AX73)-SUM($A$80:AW80))</f>
        <v>-1308290.3278394602</v>
      </c>
      <c r="AY80" s="123">
        <f>IF(SUM($B$73:AY73)+SUM($A$80:AX80)&gt;0,0,SUM($B$73:AY73)-SUM($A$80:AX80))</f>
        <v>-1351908.8548179828</v>
      </c>
      <c r="AZ80" s="123">
        <f>IF(SUM($B$73:AZ73)+SUM($A$80:AY80)&gt;0,0,SUM($B$73:AZ73)-SUM($A$80:AY80))</f>
        <v>-1396812.8322994635</v>
      </c>
    </row>
    <row r="81" spans="1:52" x14ac:dyDescent="0.25">
      <c r="A81" s="211" t="s">
        <v>255</v>
      </c>
      <c r="B81" s="123">
        <f>IF(((SUM($B$60:B60)+SUM($B$62:B66))+SUM($B$83:B83))&lt;0,((SUM($B$60:B60)+SUM($B$62:B66))+SUM($B$83:B83))*0.18-SUM($A$81:A81),IF(SUM(A$81:$B81)&lt;0,0-SUM(A$81:$B81),0))</f>
        <v>-3150723.6</v>
      </c>
      <c r="C81" s="123">
        <f>IF(((SUM($B$60:C60)+SUM($B$62:C66))+SUM($B$83:C83))&lt;0,((SUM($B$60:C60)+SUM($B$62:C66))+SUM($B$83:C83))*0.18-SUM($A$81:B81),IF(SUM($B$81:B81)&lt;0,0-SUM($B$81:B81),0))</f>
        <v>179247.15961378021</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203979.58162857546</v>
      </c>
      <c r="H81" s="123">
        <f>IF(((SUM($B$60:H60)+SUM($B$62:H66))+SUM($B$83:H83))&lt;0,((SUM($B$60:H60)+SUM($B$62:H66))+SUM($B$83:H83))*0.18-SUM($A$81:G81),IF(SUM($B$81:G81)&lt;0,0-SUM($B$81:G81),0))</f>
        <v>210165.94751180499</v>
      </c>
      <c r="I81" s="123">
        <f>IF(((SUM($B$60:I60)+SUM($B$62:I66))+SUM($B$83:I83))&lt;0,((SUM($B$60:I60)+SUM($B$62:I66))+SUM($B$83:I83))*0.18-SUM($A$81:H81),IF(SUM($B$81:H81)&lt;0,0-SUM($B$81:H81),0))</f>
        <v>214305.2898924828</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342678.51672603237</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-17504020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-20654743.600000001</v>
      </c>
      <c r="C85" s="122">
        <f t="shared" ref="C85:AZ85" si="23">SUM(C77:C84)</f>
        <v>740927.23786169104</v>
      </c>
      <c r="D85" s="122">
        <f>SUM(D77:D84)</f>
        <v>783391.51432818547</v>
      </c>
      <c r="E85" s="122">
        <f>SUM(E77:E84)</f>
        <v>817294.33499822789</v>
      </c>
      <c r="F85" s="122">
        <f t="shared" si="23"/>
        <v>852121.77544863021</v>
      </c>
      <c r="G85" s="122">
        <f t="shared" si="23"/>
        <v>887904.3655778016</v>
      </c>
      <c r="H85" s="122">
        <f t="shared" si="23"/>
        <v>924666.39846204757</v>
      </c>
      <c r="I85" s="122">
        <f t="shared" si="23"/>
        <v>950283.52561018476</v>
      </c>
      <c r="J85" s="122">
        <f t="shared" si="23"/>
        <v>989096.75120911305</v>
      </c>
      <c r="K85" s="122">
        <f t="shared" si="23"/>
        <v>1028981.9523504083</v>
      </c>
      <c r="L85" s="122">
        <f t="shared" si="23"/>
        <v>1069971.2883003429</v>
      </c>
      <c r="M85" s="122">
        <f t="shared" si="23"/>
        <v>1781926.3038746966</v>
      </c>
      <c r="N85" s="122">
        <f t="shared" si="23"/>
        <v>1845319.1279191596</v>
      </c>
      <c r="O85" s="122">
        <f t="shared" si="23"/>
        <v>1855996.670406295</v>
      </c>
      <c r="P85" s="122">
        <f t="shared" si="23"/>
        <v>1568631.6158294901</v>
      </c>
      <c r="Q85" s="122">
        <f t="shared" si="23"/>
        <v>1625512.0606175931</v>
      </c>
      <c r="R85" s="122">
        <f t="shared" si="23"/>
        <v>1684006.4975237404</v>
      </c>
      <c r="S85" s="122">
        <f t="shared" si="23"/>
        <v>1744163.346311471</v>
      </c>
      <c r="T85" s="122">
        <f t="shared" si="23"/>
        <v>1806032.4793372341</v>
      </c>
      <c r="U85" s="122">
        <f t="shared" si="23"/>
        <v>1859742.5341101829</v>
      </c>
      <c r="V85" s="122">
        <f t="shared" si="23"/>
        <v>1925191.8822492468</v>
      </c>
      <c r="W85" s="122">
        <f t="shared" si="23"/>
        <v>2358930.3647767771</v>
      </c>
      <c r="X85" s="122">
        <f t="shared" si="23"/>
        <v>2439170.5053846389</v>
      </c>
      <c r="Y85" s="122">
        <f t="shared" si="23"/>
        <v>2521725.4289851366</v>
      </c>
      <c r="Z85" s="122">
        <f t="shared" si="23"/>
        <v>2606664.5790680489</v>
      </c>
      <c r="AA85" s="122">
        <f t="shared" si="23"/>
        <v>2694059.4824278494</v>
      </c>
      <c r="AB85" s="122">
        <f t="shared" si="23"/>
        <v>2783983.8116628435</v>
      </c>
      <c r="AC85" s="122">
        <f t="shared" si="23"/>
        <v>2876513.4495492876</v>
      </c>
      <c r="AD85" s="122">
        <f t="shared" si="23"/>
        <v>2971726.555346725</v>
      </c>
      <c r="AE85" s="122">
        <f t="shared" si="23"/>
        <v>3069703.6330924858</v>
      </c>
      <c r="AF85" s="122">
        <f t="shared" si="23"/>
        <v>3170527.6019450189</v>
      </c>
      <c r="AG85" s="122">
        <f t="shared" si="23"/>
        <v>3274283.8686375292</v>
      </c>
      <c r="AH85" s="122">
        <f t="shared" si="23"/>
        <v>3381060.4021052127</v>
      </c>
      <c r="AI85" s="122">
        <f t="shared" si="23"/>
        <v>3490947.810351328</v>
      </c>
      <c r="AJ85" s="122">
        <f t="shared" si="23"/>
        <v>3604039.4196192259</v>
      </c>
      <c r="AK85" s="122">
        <f t="shared" si="23"/>
        <v>3720431.3559395615</v>
      </c>
      <c r="AL85" s="122">
        <f t="shared" si="23"/>
        <v>3840222.6291239075</v>
      </c>
      <c r="AM85" s="122">
        <f t="shared" si="23"/>
        <v>3963515.2192781838</v>
      </c>
      <c r="AN85" s="122">
        <f t="shared" si="23"/>
        <v>4090414.1659114854</v>
      </c>
      <c r="AO85" s="122">
        <f t="shared" si="23"/>
        <v>4221027.6597181885</v>
      </c>
      <c r="AP85" s="122">
        <f t="shared" si="23"/>
        <v>4355467.1371134939</v>
      </c>
      <c r="AQ85" s="122">
        <f t="shared" si="23"/>
        <v>4493847.3776050583</v>
      </c>
      <c r="AR85" s="122">
        <f t="shared" si="23"/>
        <v>4636286.6040857676</v>
      </c>
      <c r="AS85" s="122">
        <f t="shared" si="23"/>
        <v>4782906.586135298</v>
      </c>
      <c r="AT85" s="122">
        <f t="shared" si="23"/>
        <v>4933832.7464207169</v>
      </c>
      <c r="AU85" s="122">
        <f t="shared" si="23"/>
        <v>5089194.270289096</v>
      </c>
      <c r="AV85" s="122">
        <f t="shared" si="23"/>
        <v>5249124.2186479289</v>
      </c>
      <c r="AW85" s="122">
        <f t="shared" si="23"/>
        <v>5413759.6442319248</v>
      </c>
      <c r="AX85" s="122">
        <f t="shared" si="23"/>
        <v>5583241.7113578413</v>
      </c>
      <c r="AY85" s="122">
        <f t="shared" si="23"/>
        <v>5757715.8192719342</v>
      </c>
      <c r="AZ85" s="122">
        <f t="shared" si="23"/>
        <v>5937331.7291978514</v>
      </c>
    </row>
    <row r="86" spans="1:52" s="174" customFormat="1" ht="14.25" x14ac:dyDescent="0.25">
      <c r="A86" s="212" t="s">
        <v>468</v>
      </c>
      <c r="B86" s="122">
        <f>SUM($B$85:B85)</f>
        <v>-20654743.600000001</v>
      </c>
      <c r="C86" s="122">
        <f>SUM($B$85:C85)</f>
        <v>-19913816.362138309</v>
      </c>
      <c r="D86" s="122">
        <f>SUM($B$85:D85)</f>
        <v>-19130424.847810123</v>
      </c>
      <c r="E86" s="122">
        <f>SUM($B$85:E85)</f>
        <v>-18313130.512811895</v>
      </c>
      <c r="F86" s="122">
        <f>SUM($B$85:F85)</f>
        <v>-17461008.737363264</v>
      </c>
      <c r="G86" s="122">
        <f>SUM($B$85:G85)</f>
        <v>-16573104.371785462</v>
      </c>
      <c r="H86" s="122">
        <f>SUM($B$85:H85)</f>
        <v>-15648437.973323414</v>
      </c>
      <c r="I86" s="122">
        <f>SUM($B$85:I85)</f>
        <v>-14698154.44771323</v>
      </c>
      <c r="J86" s="122">
        <f>SUM($B$85:J85)</f>
        <v>-13709057.696504116</v>
      </c>
      <c r="K86" s="122">
        <f>SUM($B$85:K85)</f>
        <v>-12680075.744153708</v>
      </c>
      <c r="L86" s="122">
        <f>SUM($B$85:L85)</f>
        <v>-11610104.455853365</v>
      </c>
      <c r="M86" s="122">
        <f>SUM($B$85:M85)</f>
        <v>-9828178.1519786678</v>
      </c>
      <c r="N86" s="122">
        <f>SUM($B$85:N85)</f>
        <v>-7982859.024059508</v>
      </c>
      <c r="O86" s="122">
        <f>SUM($B$85:O85)</f>
        <v>-6126862.353653213</v>
      </c>
      <c r="P86" s="122">
        <f>SUM($B$85:P85)</f>
        <v>-4558230.7378237229</v>
      </c>
      <c r="Q86" s="122">
        <f>SUM($B$85:Q85)</f>
        <v>-2932718.6772061298</v>
      </c>
      <c r="R86" s="122">
        <f>SUM($B$85:R85)</f>
        <v>-1248712.1796823894</v>
      </c>
      <c r="S86" s="122">
        <f>SUM($B$85:S85)</f>
        <v>495451.16662908159</v>
      </c>
      <c r="T86" s="122">
        <f>SUM($B$85:T85)</f>
        <v>2301483.6459663156</v>
      </c>
      <c r="U86" s="122">
        <f>SUM($B$85:U85)</f>
        <v>4161226.1800764985</v>
      </c>
      <c r="V86" s="122">
        <f>SUM($B$85:V85)</f>
        <v>6086418.0623257458</v>
      </c>
      <c r="W86" s="122">
        <f>SUM($B$85:W85)</f>
        <v>8445348.4271025229</v>
      </c>
      <c r="X86" s="122">
        <f>SUM($B$85:X85)</f>
        <v>10884518.932487162</v>
      </c>
      <c r="Y86" s="122">
        <f>SUM($B$85:Y85)</f>
        <v>13406244.361472297</v>
      </c>
      <c r="Z86" s="122">
        <f>SUM($B$85:Z85)</f>
        <v>16012908.940540347</v>
      </c>
      <c r="AA86" s="122">
        <f>SUM($B$85:AA85)</f>
        <v>18706968.422968198</v>
      </c>
      <c r="AB86" s="122">
        <f>SUM($B$85:AB85)</f>
        <v>21490952.234631039</v>
      </c>
      <c r="AC86" s="122">
        <f>SUM($B$85:AC85)</f>
        <v>24367465.684180327</v>
      </c>
      <c r="AD86" s="122">
        <f>SUM($B$85:AD85)</f>
        <v>27339192.23952705</v>
      </c>
      <c r="AE86" s="122">
        <f>SUM($B$85:AE85)</f>
        <v>30408895.872619536</v>
      </c>
      <c r="AF86" s="122">
        <f>SUM($B$85:AF85)</f>
        <v>33579423.474564552</v>
      </c>
      <c r="AG86" s="122">
        <f>SUM($B$85:AG85)</f>
        <v>36853707.343202084</v>
      </c>
      <c r="AH86" s="122">
        <f>SUM($B$85:AH85)</f>
        <v>40234767.745307297</v>
      </c>
      <c r="AI86" s="122">
        <f>SUM($B$85:AI85)</f>
        <v>43725715.555658624</v>
      </c>
      <c r="AJ86" s="122">
        <f>SUM($B$85:AJ85)</f>
        <v>47329754.975277849</v>
      </c>
      <c r="AK86" s="122">
        <f>SUM($B$85:AK85)</f>
        <v>51050186.331217408</v>
      </c>
      <c r="AL86" s="122">
        <f>SUM($B$85:AL85)</f>
        <v>54890408.960341319</v>
      </c>
      <c r="AM86" s="122">
        <f>SUM($B$85:AM85)</f>
        <v>58853924.179619506</v>
      </c>
      <c r="AN86" s="122">
        <f>SUM($B$85:AN85)</f>
        <v>62944338.345530994</v>
      </c>
      <c r="AO86" s="122">
        <f>SUM($B$85:AO85)</f>
        <v>67165366.005249187</v>
      </c>
      <c r="AP86" s="122">
        <f>SUM($B$85:AP85)</f>
        <v>71520833.142362684</v>
      </c>
      <c r="AQ86" s="122">
        <f>SUM($B$85:AQ85)</f>
        <v>76014680.519967735</v>
      </c>
      <c r="AR86" s="122">
        <f>SUM($B$85:AR85)</f>
        <v>80650967.124053508</v>
      </c>
      <c r="AS86" s="122">
        <f>SUM($B$85:AS85)</f>
        <v>85433873.710188806</v>
      </c>
      <c r="AT86" s="122">
        <f>SUM($B$85:AT85)</f>
        <v>90367706.456609517</v>
      </c>
      <c r="AU86" s="122">
        <f>SUM($B$85:AU85)</f>
        <v>95456900.726898611</v>
      </c>
      <c r="AV86" s="122">
        <f>SUM($B$85:AV85)</f>
        <v>100706024.94554654</v>
      </c>
      <c r="AW86" s="122">
        <f>SUM($B$85:AW85)</f>
        <v>106119784.58977847</v>
      </c>
      <c r="AX86" s="122">
        <f>SUM($B$85:AX85)</f>
        <v>111703026.30113631</v>
      </c>
      <c r="AY86" s="122">
        <f>SUM($B$85:AY85)</f>
        <v>117460742.12040825</v>
      </c>
      <c r="AZ86" s="122">
        <f>SUM($B$85:AZ85)</f>
        <v>123398073.8496061</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-20654743.600000001</v>
      </c>
      <c r="C88" s="122">
        <f t="shared" si="25"/>
        <v>620022.79318969965</v>
      </c>
      <c r="D88" s="122">
        <f t="shared" si="25"/>
        <v>548583.89336894348</v>
      </c>
      <c r="E88" s="122">
        <f t="shared" si="25"/>
        <v>478933.01154114836</v>
      </c>
      <c r="F88" s="122">
        <f t="shared" si="25"/>
        <v>417859.27117685607</v>
      </c>
      <c r="G88" s="122">
        <f t="shared" si="25"/>
        <v>364356.62020397914</v>
      </c>
      <c r="H88" s="122">
        <f t="shared" si="25"/>
        <v>317524.79502495663</v>
      </c>
      <c r="I88" s="122">
        <f t="shared" si="25"/>
        <v>273072.43520006468</v>
      </c>
      <c r="J88" s="122">
        <f t="shared" si="25"/>
        <v>237845.82534133192</v>
      </c>
      <c r="K88" s="122">
        <f t="shared" si="25"/>
        <v>207060.19088309861</v>
      </c>
      <c r="L88" s="122">
        <f t="shared" si="25"/>
        <v>180174.39444843141</v>
      </c>
      <c r="M88" s="122">
        <f t="shared" si="25"/>
        <v>251097.72653670138</v>
      </c>
      <c r="N88" s="122">
        <f t="shared" si="25"/>
        <v>217598.86217161821</v>
      </c>
      <c r="O88" s="122">
        <f t="shared" si="25"/>
        <v>183144.72905042866</v>
      </c>
      <c r="P88" s="122">
        <f t="shared" si="25"/>
        <v>129529.97747585764</v>
      </c>
      <c r="Q88" s="122">
        <f t="shared" si="25"/>
        <v>112323.75585516386</v>
      </c>
      <c r="R88" s="122">
        <f t="shared" si="25"/>
        <v>97377.199030369928</v>
      </c>
      <c r="S88" s="122">
        <f t="shared" si="25"/>
        <v>84398.118646879113</v>
      </c>
      <c r="T88" s="122">
        <f t="shared" si="25"/>
        <v>73131.294541091294</v>
      </c>
      <c r="U88" s="122">
        <f t="shared" si="25"/>
        <v>63017.710902428342</v>
      </c>
      <c r="V88" s="122">
        <f t="shared" si="25"/>
        <v>54590.354693215231</v>
      </c>
      <c r="W88" s="122">
        <f t="shared" si="25"/>
        <v>55974.356541723406</v>
      </c>
      <c r="X88" s="122">
        <f t="shared" si="25"/>
        <v>48433.766490780989</v>
      </c>
      <c r="Y88" s="122">
        <f t="shared" si="25"/>
        <v>41902.118077716324</v>
      </c>
      <c r="Z88" s="122">
        <f t="shared" si="25"/>
        <v>36245.610880033353</v>
      </c>
      <c r="AA88" s="122">
        <f t="shared" si="25"/>
        <v>31347.979076586555</v>
      </c>
      <c r="AB88" s="122">
        <f t="shared" si="25"/>
        <v>27108.230403173453</v>
      </c>
      <c r="AC88" s="122">
        <f t="shared" si="25"/>
        <v>23438.670096533901</v>
      </c>
      <c r="AD88" s="122">
        <f t="shared" si="25"/>
        <v>20263.175094048733</v>
      </c>
      <c r="AE88" s="122">
        <f t="shared" si="25"/>
        <v>17515.687769738652</v>
      </c>
      <c r="AF88" s="122">
        <f t="shared" si="25"/>
        <v>15138.902078740108</v>
      </c>
      <c r="AG88" s="122">
        <f t="shared" si="25"/>
        <v>13083.118188131766</v>
      </c>
      <c r="AH88" s="122">
        <f t="shared" si="25"/>
        <v>11305.244526481958</v>
      </c>
      <c r="AI88" s="122">
        <f t="shared" si="25"/>
        <v>9767.9287208176265</v>
      </c>
      <c r="AJ88" s="122">
        <f t="shared" si="25"/>
        <v>8438.8011389591593</v>
      </c>
      <c r="AK88" s="122">
        <f t="shared" si="25"/>
        <v>7289.816746286253</v>
      </c>
      <c r="AL88" s="122">
        <f t="shared" si="25"/>
        <v>6296.6827457619311</v>
      </c>
      <c r="AM88" s="122">
        <f t="shared" si="25"/>
        <v>5438.3610230172271</v>
      </c>
      <c r="AN88" s="122">
        <f t="shared" si="25"/>
        <v>4696.635786911148</v>
      </c>
      <c r="AO88" s="122">
        <f t="shared" si="25"/>
        <v>4055.7380005944638</v>
      </c>
      <c r="AP88" s="122">
        <f t="shared" si="25"/>
        <v>3502.0192571347316</v>
      </c>
      <c r="AQ88" s="122">
        <f t="shared" si="25"/>
        <v>3023.6686837912084</v>
      </c>
      <c r="AR88" s="122">
        <f t="shared" si="25"/>
        <v>2610.4672749527294</v>
      </c>
      <c r="AS88" s="122">
        <f t="shared" si="25"/>
        <v>2253.5747688992346</v>
      </c>
      <c r="AT88" s="122">
        <f t="shared" si="25"/>
        <v>1945.3448098178771</v>
      </c>
      <c r="AU88" s="122">
        <f t="shared" si="25"/>
        <v>1679.1646844955383</v>
      </c>
      <c r="AV88" s="122">
        <f t="shared" si="25"/>
        <v>1449.31640223925</v>
      </c>
      <c r="AW88" s="122">
        <f t="shared" si="25"/>
        <v>1250.8563051977815</v>
      </c>
      <c r="AX88" s="122">
        <f t="shared" si="25"/>
        <v>1079.5107617671777</v>
      </c>
      <c r="AY88" s="122">
        <f t="shared" si="25"/>
        <v>931.58581469731803</v>
      </c>
      <c r="AZ88" s="122">
        <f>AZ85*AZ87</f>
        <v>803.88893364520186</v>
      </c>
    </row>
    <row r="89" spans="1:52" s="174" customFormat="1" ht="14.25" x14ac:dyDescent="0.25">
      <c r="A89" s="210" t="s">
        <v>470</v>
      </c>
      <c r="B89" s="122">
        <f>SUM($B$88:B88)</f>
        <v>-20654743.600000001</v>
      </c>
      <c r="C89" s="122">
        <f>SUM($B$88:C88)</f>
        <v>-20034720.806810301</v>
      </c>
      <c r="D89" s="122">
        <f>SUM($B$88:D88)</f>
        <v>-19486136.913441356</v>
      </c>
      <c r="E89" s="122">
        <f>SUM($B$88:E88)</f>
        <v>-19007203.901900209</v>
      </c>
      <c r="F89" s="122">
        <f>SUM($B$88:F88)</f>
        <v>-18589344.630723353</v>
      </c>
      <c r="G89" s="122">
        <f>SUM($B$88:G88)</f>
        <v>-18224988.010519374</v>
      </c>
      <c r="H89" s="122">
        <f>SUM($B$88:H88)</f>
        <v>-17907463.215494417</v>
      </c>
      <c r="I89" s="122">
        <f>SUM($B$88:I88)</f>
        <v>-17634390.780294351</v>
      </c>
      <c r="J89" s="122">
        <f>SUM($B$88:J88)</f>
        <v>-17396544.954953019</v>
      </c>
      <c r="K89" s="122">
        <f>SUM($B$88:K88)</f>
        <v>-17189484.764069919</v>
      </c>
      <c r="L89" s="122">
        <f>SUM($B$88:L88)</f>
        <v>-17009310.369621485</v>
      </c>
      <c r="M89" s="122">
        <f>SUM($B$88:M88)</f>
        <v>-16758212.643084785</v>
      </c>
      <c r="N89" s="122">
        <f>SUM($B$88:N88)</f>
        <v>-16540613.780913167</v>
      </c>
      <c r="O89" s="122">
        <f>SUM($B$88:O88)</f>
        <v>-16357469.051862737</v>
      </c>
      <c r="P89" s="122">
        <f>SUM($B$88:P88)</f>
        <v>-16227939.07438688</v>
      </c>
      <c r="Q89" s="122">
        <f>SUM($B$88:Q88)</f>
        <v>-16115615.318531716</v>
      </c>
      <c r="R89" s="122">
        <f>SUM($B$88:R88)</f>
        <v>-16018238.119501347</v>
      </c>
      <c r="S89" s="122">
        <f>SUM($B$88:S88)</f>
        <v>-15933840.000854468</v>
      </c>
      <c r="T89" s="122">
        <f>SUM($B$88:T88)</f>
        <v>-15860708.706313377</v>
      </c>
      <c r="U89" s="122">
        <f>SUM($B$88:U88)</f>
        <v>-15797690.995410949</v>
      </c>
      <c r="V89" s="122">
        <f>SUM($B$88:V88)</f>
        <v>-15743100.640717734</v>
      </c>
      <c r="W89" s="122">
        <f>SUM($B$88:W88)</f>
        <v>-15687126.284176011</v>
      </c>
      <c r="X89" s="122">
        <f>SUM($B$88:X88)</f>
        <v>-15638692.517685229</v>
      </c>
      <c r="Y89" s="122">
        <f>SUM($B$88:Y88)</f>
        <v>-15596790.399607513</v>
      </c>
      <c r="Z89" s="122">
        <f>SUM($B$88:Z88)</f>
        <v>-15560544.788727479</v>
      </c>
      <c r="AA89" s="122">
        <f>SUM($B$88:AA88)</f>
        <v>-15529196.809650892</v>
      </c>
      <c r="AB89" s="122">
        <f>SUM($B$88:AB88)</f>
        <v>-15502088.579247719</v>
      </c>
      <c r="AC89" s="122">
        <f>SUM($B$88:AC88)</f>
        <v>-15478649.909151185</v>
      </c>
      <c r="AD89" s="122">
        <f>SUM($B$88:AD88)</f>
        <v>-15458386.734057136</v>
      </c>
      <c r="AE89" s="122">
        <f>SUM($B$88:AE88)</f>
        <v>-15440871.046287397</v>
      </c>
      <c r="AF89" s="122">
        <f>SUM($B$88:AF88)</f>
        <v>-15425732.144208657</v>
      </c>
      <c r="AG89" s="122">
        <f>SUM($B$88:AG88)</f>
        <v>-15412649.026020525</v>
      </c>
      <c r="AH89" s="122">
        <f>SUM($B$88:AH88)</f>
        <v>-15401343.781494044</v>
      </c>
      <c r="AI89" s="122">
        <f>SUM($B$88:AI88)</f>
        <v>-15391575.852773227</v>
      </c>
      <c r="AJ89" s="122">
        <f>SUM($B$88:AJ88)</f>
        <v>-15383137.051634267</v>
      </c>
      <c r="AK89" s="122">
        <f>SUM($B$88:AK88)</f>
        <v>-15375847.23488798</v>
      </c>
      <c r="AL89" s="122">
        <f>SUM($B$88:AL88)</f>
        <v>-15369550.552142218</v>
      </c>
      <c r="AM89" s="122">
        <f>SUM($B$88:AM88)</f>
        <v>-15364112.1911192</v>
      </c>
      <c r="AN89" s="122">
        <f>SUM($B$88:AN88)</f>
        <v>-15359415.555332288</v>
      </c>
      <c r="AO89" s="122">
        <f>SUM($B$88:AO88)</f>
        <v>-15355359.817331694</v>
      </c>
      <c r="AP89" s="122">
        <f>SUM($B$88:AP88)</f>
        <v>-15351857.79807456</v>
      </c>
      <c r="AQ89" s="122">
        <f>SUM($B$88:AQ88)</f>
        <v>-15348834.129390769</v>
      </c>
      <c r="AR89" s="122">
        <f>SUM($B$88:AR88)</f>
        <v>-15346223.662115816</v>
      </c>
      <c r="AS89" s="122">
        <f>SUM($B$88:AS88)</f>
        <v>-15343970.087346917</v>
      </c>
      <c r="AT89" s="122">
        <f>SUM($B$88:AT88)</f>
        <v>-15342024.7425371</v>
      </c>
      <c r="AU89" s="122">
        <f>SUM($B$88:AU88)</f>
        <v>-15340345.577852605</v>
      </c>
      <c r="AV89" s="122">
        <f>SUM($B$88:AV88)</f>
        <v>-15338896.261450365</v>
      </c>
      <c r="AW89" s="122">
        <f>SUM($B$88:AW88)</f>
        <v>-15337645.405145168</v>
      </c>
      <c r="AX89" s="122">
        <f>SUM($B$88:AX88)</f>
        <v>-15336565.894383401</v>
      </c>
      <c r="AY89" s="122">
        <f>SUM($B$88:AY88)</f>
        <v>-15335634.308568703</v>
      </c>
      <c r="AZ89" s="122">
        <f>SUM($B$88:AZ88)</f>
        <v>-15334830.419635057</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2.2714746646890216E-3</v>
      </c>
      <c r="T90" s="127">
        <f>IF((ISERR(IRR($B$85:T85))),0,IF(IRR($B$85:T85)&lt;0,0,IRR($B$85:T85)))</f>
        <v>9.697795167146861E-3</v>
      </c>
      <c r="U90" s="127">
        <f>IF((ISERR(IRR($B$85:U85))),0,IF(IRR($B$85:U85)&lt;0,0,IRR($B$85:U85)))</f>
        <v>1.6171430716958701E-2</v>
      </c>
      <c r="V90" s="127">
        <f>IF((ISERR(IRR($B$85:V85))),0,IF(IRR($B$85:V85)&lt;0,0,IRR($B$85:V85)))</f>
        <v>2.1874914983338156E-2</v>
      </c>
      <c r="W90" s="127">
        <f>IF((ISERR(IRR($B$85:W85))),0,IF(IRR($B$85:W85)&lt;0,0,IRR($B$85:W85)))</f>
        <v>2.7782821501814103E-2</v>
      </c>
      <c r="X90" s="127">
        <f>IF((ISERR(IRR($B$85:X85))),0,IF(IRR($B$85:X85)&lt;0,0,IRR($B$85:X85)))</f>
        <v>3.2923520885556723E-2</v>
      </c>
      <c r="Y90" s="127">
        <f>IF((ISERR(IRR($B$85:Y85))),0,IF(IRR($B$85:Y85)&lt;0,0,IRR($B$85:Y85)))</f>
        <v>3.7430028681201488E-2</v>
      </c>
      <c r="Z90" s="127">
        <f>IF((ISERR(IRR($B$85:Z85))),0,IF(IRR($B$85:Z85)&lt;0,0,IRR($B$85:Z85)))</f>
        <v>4.1405423558040777E-2</v>
      </c>
      <c r="AA90" s="127">
        <f>IF((ISERR(IRR($B$85:AA85))),0,IF(IRR($B$85:AA85)&lt;0,0,IRR($B$85:AA85)))</f>
        <v>4.4931266117975044E-2</v>
      </c>
      <c r="AB90" s="127">
        <f>IF((ISERR(IRR($B$85:AB85))),0,IF(IRR($B$85:AB85)&lt;0,0,IRR($B$85:AB85)))</f>
        <v>4.8073177299987169E-2</v>
      </c>
      <c r="AC90" s="127">
        <f>IF((ISERR(IRR($B$85:AC85))),0,IF(IRR($B$85:AC85)&lt;0,0,IRR($B$85:AC85)))</f>
        <v>5.0884683062072611E-2</v>
      </c>
      <c r="AD90" s="127">
        <f>IF((ISERR(IRR($B$85:AD85))),0,IF(IRR($B$85:AD85)&lt;0,0,IRR($B$85:AD85)))</f>
        <v>5.3409949740224283E-2</v>
      </c>
      <c r="AE90" s="127">
        <f>IF((ISERR(IRR($B$85:AE85))),0,IF(IRR($B$85:AE85)&lt;0,0,IRR($B$85:AE85)))</f>
        <v>5.5685781573448168E-2</v>
      </c>
      <c r="AF90" s="127">
        <f>IF((ISERR(IRR($B$85:AF85))),0,IF(IRR($B$85:AF85)&lt;0,0,IRR($B$85:AF85)))</f>
        <v>5.7743111423201876E-2</v>
      </c>
      <c r="AG90" s="127">
        <f>IF((ISERR(IRR($B$85:AG85))),0,IF(IRR($B$85:AG85)&lt;0,0,IRR($B$85:AG85)))</f>
        <v>5.9608133832666388E-2</v>
      </c>
      <c r="AH90" s="127">
        <f>IF((ISERR(IRR($B$85:AH85))),0,IF(IRR($B$85:AH85)&lt;0,0,IRR($B$85:AH85)))</f>
        <v>6.1303179819497622E-2</v>
      </c>
      <c r="AI90" s="127">
        <f>IF((ISERR(IRR($B$85:AI85))),0,IF(IRR($B$85:AI85)&lt;0,0,IRR($B$85:AI85)))</f>
        <v>6.2847401469920516E-2</v>
      </c>
      <c r="AJ90" s="127">
        <f>IF((ISERR(IRR($B$85:AJ85))),0,IF(IRR($B$85:AJ85)&lt;0,0,IRR($B$85:AJ85)))</f>
        <v>6.425731405919155E-2</v>
      </c>
      <c r="AK90" s="127">
        <f>IF((ISERR(IRR($B$85:AK85))),0,IF(IRR($B$85:AK85)&lt;0,0,IRR($B$85:AK85)))</f>
        <v>6.5547229852119582E-2</v>
      </c>
      <c r="AL90" s="127">
        <f>IF((ISERR(IRR($B$85:AL85))),0,IF(IRR($B$85:AL85)&lt;0,0,IRR($B$85:AL85)))</f>
        <v>6.6729608467130275E-2</v>
      </c>
      <c r="AM90" s="127">
        <f>IF((ISERR(IRR($B$85:AM85))),0,IF(IRR($B$85:AM85)&lt;0,0,IRR($B$85:AM85)))</f>
        <v>6.7815342221922537E-2</v>
      </c>
      <c r="AN90" s="127">
        <f>IF((ISERR(IRR($B$85:AN85))),0,IF(IRR($B$85:AN85)&lt;0,0,IRR($B$85:AN85)))</f>
        <v>6.8813990285624627E-2</v>
      </c>
      <c r="AO90" s="127">
        <f>IF((ISERR(IRR($B$85:AO85))),0,IF(IRR($B$85:AO85)&lt;0,0,IRR($B$85:AO85)))</f>
        <v>6.9733972145284984E-2</v>
      </c>
      <c r="AP90" s="127">
        <f>IF((ISERR(IRR($B$85:AP85))),0,IF(IRR($B$85:AP85)&lt;0,0,IRR($B$85:AP85)))</f>
        <v>7.0582728463611577E-2</v>
      </c>
      <c r="AQ90" s="127">
        <f>IF((ISERR(IRR($B$85:AQ85))),0,IF(IRR($B$85:AQ85)&lt;0,0,IRR($B$85:AQ85)))</f>
        <v>7.136685559966649E-2</v>
      </c>
      <c r="AR90" s="127">
        <f>IF((ISERR(IRR($B$85:AR85))),0,IF(IRR($B$85:AR85)&lt;0,0,IRR($B$85:AR85)))</f>
        <v>7.2092218707617395E-2</v>
      </c>
      <c r="AS90" s="127">
        <f>IF((ISERR(IRR($B$85:AS85))),0,IF(IRR($B$85:AS85)&lt;0,0,IRR($B$85:AS85)))</f>
        <v>7.2764047298020662E-2</v>
      </c>
      <c r="AT90" s="127">
        <f>IF((ISERR(IRR($B$85:AT85))),0,IF(IRR($B$85:AT85)&lt;0,0,IRR($B$85:AT85)))</f>
        <v>7.3387016355429546E-2</v>
      </c>
      <c r="AU90" s="127">
        <f>IF((ISERR(IRR($B$85:AU85))),0,IF(IRR($B$85:AU85)&lt;0,0,IRR($B$85:AU85)))</f>
        <v>7.3965315493948802E-2</v>
      </c>
      <c r="AV90" s="127">
        <f>IF((ISERR(IRR($B$85:AV85))),0,IF(IRR($B$85:AV85)&lt;0,0,IRR($B$85:AV85)))</f>
        <v>7.4502708154486452E-2</v>
      </c>
      <c r="AW90" s="127">
        <f>IF((ISERR(IRR($B$85:AW85))),0,IF(IRR($B$85:AW85)&lt;0,0,IRR($B$85:AW85)))</f>
        <v>7.5002582471518808E-2</v>
      </c>
      <c r="AX90" s="127">
        <f>IF((ISERR(IRR($B$85:AX85))),0,IF(IRR($B$85:AX85)&lt;0,0,IRR($B$85:AX85)))</f>
        <v>7.5467995139342658E-2</v>
      </c>
      <c r="AY90" s="127">
        <f>IF((ISERR(IRR($B$85:AY85))),0,IF(IRR($B$85:AY85)&lt;0,0,IRR($B$85:AY85)))</f>
        <v>7.5901709370248982E-2</v>
      </c>
      <c r="AZ90" s="127">
        <f>IF((ISERR(IRR($B$85:AZ85))),0,IF(IRR($B$85:AZ85)&lt;0,0,IRR($B$85:AZ85)))</f>
        <v>7.6306227846437702E-2</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2034.7159376341231</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5"/>
      <c r="B94" s="405"/>
      <c r="C94" s="405"/>
      <c r="D94" s="405"/>
      <c r="E94" s="405"/>
      <c r="F94" s="405"/>
      <c r="G94" s="405"/>
      <c r="H94" s="405"/>
      <c r="I94" s="405"/>
      <c r="J94" s="405"/>
      <c r="K94" s="405"/>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A94:K94"/>
    <mergeCell ref="A10:L10"/>
    <mergeCell ref="A12:L12"/>
    <mergeCell ref="A13:L13"/>
    <mergeCell ref="D24:E24"/>
    <mergeCell ref="D25:E25"/>
    <mergeCell ref="D26:E26"/>
    <mergeCell ref="D27:E27"/>
    <mergeCell ref="U18:W18"/>
    <mergeCell ref="U1:Y1"/>
    <mergeCell ref="U2:Y2"/>
    <mergeCell ref="A5:L5"/>
    <mergeCell ref="A7:L7"/>
    <mergeCell ref="A9:L9"/>
    <mergeCell ref="U9:Y9"/>
    <mergeCell ref="U13:W13"/>
    <mergeCell ref="A15:L15"/>
    <mergeCell ref="A16:L16"/>
    <mergeCell ref="U16:W16"/>
    <mergeCell ref="U17:W17"/>
    <mergeCell ref="A18:M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32" sqref="H32"/>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'1. паспорт местоположение'!A5:C5</f>
        <v>Год раскрытия информации: 2024 год</v>
      </c>
      <c r="B5" s="353"/>
      <c r="C5" s="353"/>
      <c r="D5" s="353"/>
      <c r="E5" s="353"/>
      <c r="F5" s="353"/>
      <c r="G5" s="353"/>
      <c r="H5" s="353"/>
      <c r="I5" s="353"/>
      <c r="J5" s="353"/>
      <c r="K5" s="353"/>
      <c r="L5" s="35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86" t="s">
        <v>482</v>
      </c>
      <c r="B9" s="386"/>
      <c r="C9" s="386"/>
      <c r="D9" s="386"/>
      <c r="E9" s="386"/>
      <c r="F9" s="386"/>
      <c r="G9" s="386"/>
      <c r="H9" s="386"/>
      <c r="I9" s="386"/>
      <c r="J9" s="386"/>
      <c r="K9" s="386"/>
      <c r="L9" s="386"/>
    </row>
    <row r="10" spans="1:44" x14ac:dyDescent="0.25">
      <c r="A10" s="359" t="s">
        <v>8</v>
      </c>
      <c r="B10" s="359"/>
      <c r="C10" s="359"/>
      <c r="D10" s="359"/>
      <c r="E10" s="359"/>
      <c r="F10" s="359"/>
      <c r="G10" s="359"/>
      <c r="H10" s="359"/>
      <c r="I10" s="359"/>
      <c r="J10" s="359"/>
      <c r="K10" s="359"/>
      <c r="L10" s="359"/>
    </row>
    <row r="11" spans="1:44" ht="18.75" x14ac:dyDescent="0.25">
      <c r="A11" s="354"/>
      <c r="B11" s="354"/>
      <c r="C11" s="354"/>
      <c r="D11" s="354"/>
      <c r="E11" s="354"/>
      <c r="F11" s="354"/>
      <c r="G11" s="354"/>
      <c r="H11" s="354"/>
      <c r="I11" s="354"/>
      <c r="J11" s="354"/>
      <c r="K11" s="354"/>
      <c r="L11" s="354"/>
    </row>
    <row r="12" spans="1:44" x14ac:dyDescent="0.25">
      <c r="A12" s="360" t="str">
        <f>'1. паспорт местоположение'!A12:C12</f>
        <v>M_TP3400.PS.0050</v>
      </c>
      <c r="B12" s="360"/>
      <c r="C12" s="360"/>
      <c r="D12" s="360"/>
      <c r="E12" s="360"/>
      <c r="F12" s="360"/>
      <c r="G12" s="360"/>
      <c r="H12" s="360"/>
      <c r="I12" s="360"/>
      <c r="J12" s="360"/>
      <c r="K12" s="360"/>
      <c r="L12" s="360"/>
    </row>
    <row r="13" spans="1:44" x14ac:dyDescent="0.25">
      <c r="A13" s="359" t="s">
        <v>7</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36" customHeight="1" x14ac:dyDescent="0.25">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row>
    <row r="16" spans="1:44" x14ac:dyDescent="0.25">
      <c r="A16" s="359" t="s">
        <v>6</v>
      </c>
      <c r="B16" s="359"/>
      <c r="C16" s="359"/>
      <c r="D16" s="359"/>
      <c r="E16" s="359"/>
      <c r="F16" s="359"/>
      <c r="G16" s="359"/>
      <c r="H16" s="359"/>
      <c r="I16" s="359"/>
      <c r="J16" s="359"/>
      <c r="K16" s="359"/>
      <c r="L16" s="359"/>
    </row>
    <row r="17" spans="1:12" ht="15.75" customHeight="1" x14ac:dyDescent="0.25">
      <c r="L17" s="314"/>
    </row>
    <row r="18" spans="1:12" x14ac:dyDescent="0.25">
      <c r="K18" s="222"/>
    </row>
    <row r="19" spans="1:12" ht="15.75" customHeight="1" x14ac:dyDescent="0.25">
      <c r="A19" s="417" t="s">
        <v>416</v>
      </c>
      <c r="B19" s="417"/>
      <c r="C19" s="417"/>
      <c r="D19" s="417"/>
      <c r="E19" s="417"/>
      <c r="F19" s="417"/>
      <c r="G19" s="417"/>
      <c r="H19" s="417"/>
      <c r="I19" s="417"/>
      <c r="J19" s="417"/>
      <c r="K19" s="417"/>
      <c r="L19" s="417"/>
    </row>
    <row r="20" spans="1:12" x14ac:dyDescent="0.25">
      <c r="A20" s="223"/>
      <c r="B20" s="223"/>
      <c r="C20" s="224"/>
      <c r="D20" s="224"/>
      <c r="E20" s="224"/>
      <c r="F20" s="224"/>
      <c r="G20" s="224"/>
      <c r="H20" s="224"/>
      <c r="I20" s="224"/>
      <c r="J20" s="224"/>
      <c r="K20" s="224"/>
      <c r="L20" s="224"/>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5"/>
      <c r="F22" s="226"/>
      <c r="G22" s="415" t="s">
        <v>1</v>
      </c>
      <c r="H22" s="416"/>
      <c r="I22" s="408"/>
      <c r="J22" s="411"/>
      <c r="K22" s="407"/>
      <c r="L22" s="409"/>
    </row>
    <row r="23" spans="1:12" ht="47.25" x14ac:dyDescent="0.25">
      <c r="A23" s="407"/>
      <c r="B23" s="407"/>
      <c r="C23" s="227" t="s">
        <v>216</v>
      </c>
      <c r="D23" s="227" t="s">
        <v>215</v>
      </c>
      <c r="E23" s="227" t="s">
        <v>216</v>
      </c>
      <c r="F23" s="227" t="s">
        <v>215</v>
      </c>
      <c r="G23" s="227" t="s">
        <v>216</v>
      </c>
      <c r="H23" s="227" t="s">
        <v>215</v>
      </c>
      <c r="I23" s="408"/>
      <c r="J23" s="412"/>
      <c r="K23" s="407"/>
      <c r="L23" s="409"/>
    </row>
    <row r="24" spans="1:12" x14ac:dyDescent="0.25">
      <c r="A24" s="315">
        <v>1</v>
      </c>
      <c r="B24" s="315">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452</v>
      </c>
      <c r="D26" s="79" t="s">
        <v>452</v>
      </c>
      <c r="E26" s="229"/>
      <c r="F26" s="229"/>
      <c r="G26" s="79" t="s">
        <v>452</v>
      </c>
      <c r="H26" s="79" t="s">
        <v>452</v>
      </c>
      <c r="I26" s="78"/>
      <c r="J26" s="78"/>
      <c r="K26" s="81"/>
      <c r="L26" s="81"/>
    </row>
    <row r="27" spans="1:12" s="231" customFormat="1" ht="39" customHeight="1" x14ac:dyDescent="0.25">
      <c r="A27" s="227" t="s">
        <v>212</v>
      </c>
      <c r="B27" s="230" t="s">
        <v>359</v>
      </c>
      <c r="C27" s="79" t="s">
        <v>452</v>
      </c>
      <c r="D27" s="79" t="s">
        <v>452</v>
      </c>
      <c r="E27" s="79" t="s">
        <v>452</v>
      </c>
      <c r="F27" s="79" t="s">
        <v>452</v>
      </c>
      <c r="G27" s="79" t="s">
        <v>452</v>
      </c>
      <c r="H27" s="79" t="s">
        <v>452</v>
      </c>
      <c r="I27" s="78"/>
      <c r="J27" s="78"/>
      <c r="K27" s="81"/>
      <c r="L27" s="81"/>
    </row>
    <row r="28" spans="1:12" s="231" customFormat="1" ht="70.5" customHeight="1" x14ac:dyDescent="0.25">
      <c r="A28" s="227" t="s">
        <v>358</v>
      </c>
      <c r="B28" s="230" t="s">
        <v>363</v>
      </c>
      <c r="C28" s="79" t="s">
        <v>452</v>
      </c>
      <c r="D28" s="79" t="s">
        <v>452</v>
      </c>
      <c r="E28" s="79" t="s">
        <v>452</v>
      </c>
      <c r="F28" s="79" t="s">
        <v>452</v>
      </c>
      <c r="G28" s="79" t="s">
        <v>452</v>
      </c>
      <c r="H28" s="79" t="s">
        <v>452</v>
      </c>
      <c r="I28" s="78"/>
      <c r="J28" s="78"/>
      <c r="K28" s="81"/>
      <c r="L28" s="81"/>
    </row>
    <row r="29" spans="1:12" s="231" customFormat="1" ht="54" customHeight="1" x14ac:dyDescent="0.25">
      <c r="A29" s="227" t="s">
        <v>211</v>
      </c>
      <c r="B29" s="230" t="s">
        <v>362</v>
      </c>
      <c r="C29" s="79" t="s">
        <v>452</v>
      </c>
      <c r="D29" s="79" t="s">
        <v>452</v>
      </c>
      <c r="E29" s="79" t="s">
        <v>452</v>
      </c>
      <c r="F29" s="79" t="s">
        <v>452</v>
      </c>
      <c r="G29" s="79" t="s">
        <v>452</v>
      </c>
      <c r="H29" s="79" t="s">
        <v>452</v>
      </c>
      <c r="I29" s="78"/>
      <c r="J29" s="78"/>
      <c r="K29" s="81"/>
      <c r="L29" s="81"/>
    </row>
    <row r="30" spans="1:12" s="231" customFormat="1" ht="57" customHeight="1" x14ac:dyDescent="0.25">
      <c r="A30" s="227" t="s">
        <v>210</v>
      </c>
      <c r="B30" s="230" t="s">
        <v>364</v>
      </c>
      <c r="C30" s="79">
        <f>D31</f>
        <v>45814</v>
      </c>
      <c r="D30" s="79">
        <f>C32</f>
        <v>45904</v>
      </c>
      <c r="E30" s="229"/>
      <c r="F30" s="229"/>
      <c r="G30" s="79">
        <f>H31</f>
        <v>45814</v>
      </c>
      <c r="H30" s="79">
        <f>G32</f>
        <v>45904</v>
      </c>
      <c r="I30" s="78"/>
      <c r="J30" s="78"/>
      <c r="K30" s="81"/>
      <c r="L30" s="81"/>
    </row>
    <row r="31" spans="1:12" s="231" customFormat="1" ht="37.5" customHeight="1" x14ac:dyDescent="0.25">
      <c r="A31" s="227" t="s">
        <v>209</v>
      </c>
      <c r="B31" s="232" t="s">
        <v>360</v>
      </c>
      <c r="C31" s="82">
        <v>45754</v>
      </c>
      <c r="D31" s="82">
        <f>C31+60</f>
        <v>45814</v>
      </c>
      <c r="E31" s="229"/>
      <c r="F31" s="229"/>
      <c r="G31" s="82">
        <v>45754</v>
      </c>
      <c r="H31" s="82">
        <f>G31+60</f>
        <v>45814</v>
      </c>
      <c r="I31" s="233"/>
      <c r="J31" s="78"/>
      <c r="K31" s="81"/>
      <c r="L31" s="81"/>
    </row>
    <row r="32" spans="1:12" s="231" customFormat="1" ht="31.5" x14ac:dyDescent="0.25">
      <c r="A32" s="227" t="s">
        <v>207</v>
      </c>
      <c r="B32" s="232" t="s">
        <v>365</v>
      </c>
      <c r="C32" s="82">
        <f>D31+90</f>
        <v>45904</v>
      </c>
      <c r="D32" s="82">
        <f>C32+10</f>
        <v>45914</v>
      </c>
      <c r="E32" s="229"/>
      <c r="F32" s="229"/>
      <c r="G32" s="82">
        <f>H31+90</f>
        <v>45904</v>
      </c>
      <c r="H32" s="82">
        <f>G32+10</f>
        <v>45914</v>
      </c>
      <c r="I32" s="78"/>
      <c r="J32" s="78"/>
      <c r="K32" s="81"/>
      <c r="L32" s="81"/>
    </row>
    <row r="33" spans="1:12" s="231" customFormat="1" ht="37.5" customHeight="1" x14ac:dyDescent="0.25">
      <c r="A33" s="227" t="s">
        <v>376</v>
      </c>
      <c r="B33" s="232" t="s">
        <v>302</v>
      </c>
      <c r="C33" s="78" t="s">
        <v>452</v>
      </c>
      <c r="D33" s="78" t="s">
        <v>452</v>
      </c>
      <c r="E33" s="78" t="s">
        <v>452</v>
      </c>
      <c r="F33" s="78" t="s">
        <v>452</v>
      </c>
      <c r="G33" s="78" t="s">
        <v>452</v>
      </c>
      <c r="H33" s="78" t="s">
        <v>452</v>
      </c>
      <c r="I33" s="233"/>
      <c r="J33" s="78"/>
      <c r="K33" s="81"/>
      <c r="L33" s="81"/>
    </row>
    <row r="34" spans="1:12" s="231" customFormat="1" ht="47.25" customHeight="1" x14ac:dyDescent="0.25">
      <c r="A34" s="227" t="s">
        <v>377</v>
      </c>
      <c r="B34" s="232" t="s">
        <v>369</v>
      </c>
      <c r="C34" s="78" t="s">
        <v>452</v>
      </c>
      <c r="D34" s="78" t="s">
        <v>452</v>
      </c>
      <c r="E34" s="78" t="s">
        <v>452</v>
      </c>
      <c r="F34" s="78" t="s">
        <v>452</v>
      </c>
      <c r="G34" s="78" t="s">
        <v>452</v>
      </c>
      <c r="H34" s="78" t="s">
        <v>452</v>
      </c>
      <c r="I34" s="78"/>
      <c r="J34" s="78"/>
      <c r="K34" s="234"/>
      <c r="L34" s="81"/>
    </row>
    <row r="35" spans="1:12" s="231" customFormat="1" ht="49.5" customHeight="1" x14ac:dyDescent="0.25">
      <c r="A35" s="227" t="s">
        <v>378</v>
      </c>
      <c r="B35" s="232" t="s">
        <v>208</v>
      </c>
      <c r="C35" s="79">
        <f>D37</f>
        <v>45924</v>
      </c>
      <c r="D35" s="82">
        <f>C35+10</f>
        <v>45934</v>
      </c>
      <c r="E35" s="78"/>
      <c r="F35" s="78"/>
      <c r="G35" s="79">
        <f>H37</f>
        <v>45924</v>
      </c>
      <c r="H35" s="82">
        <f>G35+10</f>
        <v>45934</v>
      </c>
      <c r="I35" s="233"/>
      <c r="J35" s="78"/>
      <c r="K35" s="234"/>
      <c r="L35" s="81"/>
    </row>
    <row r="36" spans="1:12" ht="37.5" customHeight="1" x14ac:dyDescent="0.25">
      <c r="A36" s="227" t="s">
        <v>379</v>
      </c>
      <c r="B36" s="232" t="s">
        <v>361</v>
      </c>
      <c r="C36" s="78" t="s">
        <v>452</v>
      </c>
      <c r="D36" s="78" t="s">
        <v>452</v>
      </c>
      <c r="E36" s="78" t="s">
        <v>452</v>
      </c>
      <c r="F36" s="78" t="s">
        <v>452</v>
      </c>
      <c r="G36" s="78" t="s">
        <v>452</v>
      </c>
      <c r="H36" s="78" t="s">
        <v>452</v>
      </c>
      <c r="I36" s="237"/>
      <c r="J36" s="237"/>
      <c r="K36" s="81"/>
      <c r="L36" s="81"/>
    </row>
    <row r="37" spans="1:12" ht="41.25" customHeight="1" x14ac:dyDescent="0.25">
      <c r="A37" s="227" t="s">
        <v>380</v>
      </c>
      <c r="B37" s="232" t="s">
        <v>206</v>
      </c>
      <c r="C37" s="82">
        <f>D32</f>
        <v>45914</v>
      </c>
      <c r="D37" s="82">
        <f>C37+10</f>
        <v>45924</v>
      </c>
      <c r="E37" s="235"/>
      <c r="F37" s="236"/>
      <c r="G37" s="82">
        <f>H32</f>
        <v>45914</v>
      </c>
      <c r="H37" s="82">
        <f>G37+10</f>
        <v>45924</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46091</v>
      </c>
      <c r="H39" s="77">
        <f>G39+65</f>
        <v>46156</v>
      </c>
      <c r="I39" s="238"/>
      <c r="J39" s="238"/>
      <c r="K39" s="81"/>
      <c r="L39" s="81"/>
    </row>
    <row r="40" spans="1:12" ht="33.75" customHeight="1" x14ac:dyDescent="0.25">
      <c r="A40" s="227" t="s">
        <v>203</v>
      </c>
      <c r="B40" s="232" t="s">
        <v>368</v>
      </c>
      <c r="C40" s="79">
        <f>C39+7</f>
        <v>46098</v>
      </c>
      <c r="D40" s="82">
        <f>C40+90</f>
        <v>46188</v>
      </c>
      <c r="E40" s="81"/>
      <c r="F40" s="81"/>
      <c r="G40" s="79">
        <f>G39+7</f>
        <v>46098</v>
      </c>
      <c r="H40" s="82">
        <f>G40+90</f>
        <v>46188</v>
      </c>
      <c r="I40" s="238"/>
      <c r="J40" s="238"/>
      <c r="K40" s="81"/>
      <c r="L40" s="81"/>
    </row>
    <row r="41" spans="1:12" ht="63" customHeight="1" x14ac:dyDescent="0.25">
      <c r="A41" s="227">
        <v>3</v>
      </c>
      <c r="B41" s="228" t="s">
        <v>447</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46156</v>
      </c>
      <c r="H42" s="82">
        <f>G42+0</f>
        <v>46156</v>
      </c>
      <c r="I42" s="238"/>
      <c r="J42" s="238"/>
      <c r="K42" s="81"/>
      <c r="L42" s="81"/>
    </row>
    <row r="43" spans="1:12" ht="34.5" customHeight="1" x14ac:dyDescent="0.25">
      <c r="A43" s="227" t="s">
        <v>201</v>
      </c>
      <c r="B43" s="232" t="s">
        <v>200</v>
      </c>
      <c r="C43" s="79">
        <f>D40+20</f>
        <v>46208</v>
      </c>
      <c r="D43" s="82">
        <f>C43+45</f>
        <v>46253</v>
      </c>
      <c r="E43" s="81"/>
      <c r="F43" s="81"/>
      <c r="G43" s="79">
        <f>H40+20</f>
        <v>46208</v>
      </c>
      <c r="H43" s="82">
        <f>G43+45</f>
        <v>46253</v>
      </c>
      <c r="I43" s="238"/>
      <c r="J43" s="238"/>
      <c r="K43" s="81"/>
      <c r="L43" s="81"/>
    </row>
    <row r="44" spans="1:12" ht="24.75" customHeight="1" x14ac:dyDescent="0.25">
      <c r="A44" s="227" t="s">
        <v>199</v>
      </c>
      <c r="B44" s="232" t="s">
        <v>198</v>
      </c>
      <c r="C44" s="79">
        <f>D43</f>
        <v>46253</v>
      </c>
      <c r="D44" s="82">
        <f>C44+70</f>
        <v>46323</v>
      </c>
      <c r="E44" s="81"/>
      <c r="F44" s="81"/>
      <c r="G44" s="79">
        <f>H43</f>
        <v>46253</v>
      </c>
      <c r="H44" s="82">
        <f>G44+70</f>
        <v>46323</v>
      </c>
      <c r="I44" s="238"/>
      <c r="J44" s="238"/>
      <c r="K44" s="81"/>
      <c r="L44" s="81"/>
    </row>
    <row r="45" spans="1:12" ht="90.75" customHeight="1" x14ac:dyDescent="0.25">
      <c r="A45" s="227" t="s">
        <v>197</v>
      </c>
      <c r="B45" s="232" t="s">
        <v>372</v>
      </c>
      <c r="C45" s="78" t="s">
        <v>452</v>
      </c>
      <c r="D45" s="78" t="s">
        <v>452</v>
      </c>
      <c r="E45" s="78" t="s">
        <v>452</v>
      </c>
      <c r="F45" s="78" t="s">
        <v>452</v>
      </c>
      <c r="G45" s="78" t="s">
        <v>452</v>
      </c>
      <c r="H45" s="78" t="s">
        <v>452</v>
      </c>
      <c r="I45" s="238"/>
      <c r="J45" s="238"/>
      <c r="K45" s="81"/>
      <c r="L45" s="81"/>
    </row>
    <row r="46" spans="1:12" ht="167.25" customHeight="1" x14ac:dyDescent="0.25">
      <c r="A46" s="227" t="s">
        <v>195</v>
      </c>
      <c r="B46" s="232" t="s">
        <v>370</v>
      </c>
      <c r="C46" s="78" t="s">
        <v>452</v>
      </c>
      <c r="D46" s="78" t="s">
        <v>452</v>
      </c>
      <c r="E46" s="78" t="s">
        <v>452</v>
      </c>
      <c r="F46" s="78" t="s">
        <v>452</v>
      </c>
      <c r="G46" s="78" t="s">
        <v>452</v>
      </c>
      <c r="H46" s="78" t="s">
        <v>452</v>
      </c>
      <c r="I46" s="238"/>
      <c r="J46" s="238"/>
      <c r="K46" s="81"/>
      <c r="L46" s="81"/>
    </row>
    <row r="47" spans="1:12" ht="30.75" customHeight="1" x14ac:dyDescent="0.25">
      <c r="A47" s="227" t="s">
        <v>381</v>
      </c>
      <c r="B47" s="232" t="s">
        <v>196</v>
      </c>
      <c r="C47" s="79">
        <f>D44</f>
        <v>46323</v>
      </c>
      <c r="D47" s="82">
        <f>C47+60</f>
        <v>46383</v>
      </c>
      <c r="E47" s="81"/>
      <c r="F47" s="81"/>
      <c r="G47" s="79">
        <f>H44</f>
        <v>46323</v>
      </c>
      <c r="H47" s="82">
        <f>G47+60</f>
        <v>46383</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46383</v>
      </c>
      <c r="H49" s="82">
        <f>G49+70</f>
        <v>46453</v>
      </c>
      <c r="I49" s="238"/>
      <c r="J49" s="238"/>
      <c r="K49" s="81"/>
      <c r="L49" s="81"/>
    </row>
    <row r="50" spans="1:12" ht="86.25" customHeight="1" x14ac:dyDescent="0.25">
      <c r="A50" s="227" t="s">
        <v>191</v>
      </c>
      <c r="B50" s="232" t="s">
        <v>371</v>
      </c>
      <c r="C50" s="79">
        <f>D49</f>
        <v>46453</v>
      </c>
      <c r="D50" s="79">
        <f>C50+50</f>
        <v>46503</v>
      </c>
      <c r="E50" s="81"/>
      <c r="F50" s="81"/>
      <c r="G50" s="79">
        <f>H49</f>
        <v>46453</v>
      </c>
      <c r="H50" s="79">
        <f>G50+50</f>
        <v>46503</v>
      </c>
      <c r="I50" s="238"/>
      <c r="J50" s="238"/>
      <c r="K50" s="81"/>
      <c r="L50" s="81"/>
    </row>
    <row r="51" spans="1:12" ht="77.25" customHeight="1" x14ac:dyDescent="0.25">
      <c r="A51" s="227" t="s">
        <v>189</v>
      </c>
      <c r="B51" s="232" t="s">
        <v>373</v>
      </c>
      <c r="C51" s="82" t="s">
        <v>452</v>
      </c>
      <c r="D51" s="82" t="s">
        <v>452</v>
      </c>
      <c r="E51" s="82" t="s">
        <v>452</v>
      </c>
      <c r="F51" s="82" t="s">
        <v>452</v>
      </c>
      <c r="G51" s="82" t="s">
        <v>452</v>
      </c>
      <c r="H51" s="82" t="s">
        <v>452</v>
      </c>
      <c r="I51" s="238"/>
      <c r="J51" s="238"/>
      <c r="K51" s="81"/>
      <c r="L51" s="81"/>
    </row>
    <row r="52" spans="1:12" ht="71.25" customHeight="1" x14ac:dyDescent="0.25">
      <c r="A52" s="227" t="s">
        <v>187</v>
      </c>
      <c r="B52" s="232" t="s">
        <v>190</v>
      </c>
      <c r="C52" s="79">
        <f>D50</f>
        <v>46503</v>
      </c>
      <c r="D52" s="79">
        <f>C52+29</f>
        <v>46532</v>
      </c>
      <c r="E52" s="81"/>
      <c r="F52" s="81"/>
      <c r="G52" s="79">
        <f>H50</f>
        <v>46503</v>
      </c>
      <c r="H52" s="79">
        <f>G52+29</f>
        <v>46532</v>
      </c>
      <c r="I52" s="238"/>
      <c r="J52" s="238"/>
      <c r="K52" s="81"/>
      <c r="L52" s="81"/>
    </row>
    <row r="53" spans="1:12" ht="48" customHeight="1" x14ac:dyDescent="0.25">
      <c r="A53" s="227" t="s">
        <v>375</v>
      </c>
      <c r="B53" s="239" t="s">
        <v>374</v>
      </c>
      <c r="C53" s="77">
        <f>D52</f>
        <v>46532</v>
      </c>
      <c r="D53" s="77">
        <f>C53+12</f>
        <v>46544</v>
      </c>
      <c r="E53" s="81"/>
      <c r="F53" s="81"/>
      <c r="G53" s="77">
        <f>H52</f>
        <v>46532</v>
      </c>
      <c r="H53" s="77">
        <f>G53+12</f>
        <v>46544</v>
      </c>
      <c r="I53" s="238"/>
      <c r="J53" s="238"/>
      <c r="K53" s="81"/>
      <c r="L53" s="81"/>
    </row>
    <row r="54" spans="1:12" ht="46.5" customHeight="1" x14ac:dyDescent="0.25">
      <c r="A54" s="227" t="s">
        <v>475</v>
      </c>
      <c r="B54" s="232" t="s">
        <v>188</v>
      </c>
      <c r="C54" s="82" t="s">
        <v>452</v>
      </c>
      <c r="D54" s="82" t="s">
        <v>452</v>
      </c>
      <c r="E54" s="82" t="s">
        <v>452</v>
      </c>
      <c r="F54" s="82" t="s">
        <v>452</v>
      </c>
      <c r="G54" s="82" t="s">
        <v>452</v>
      </c>
      <c r="H54" s="82" t="s">
        <v>452</v>
      </c>
      <c r="I54" s="238"/>
      <c r="J54" s="238"/>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34"/>
      <c r="B5" s="34"/>
      <c r="C5" s="34"/>
      <c r="D5" s="34"/>
      <c r="E5" s="34"/>
      <c r="F5" s="34"/>
      <c r="P5" s="34"/>
      <c r="Q5" s="34"/>
      <c r="AC5" s="13"/>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9" t="s">
        <v>628</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9" t="str">
        <f>'1. паспорт местоположение'!A12:C12</f>
        <v>M_TP3400.PS.0050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9" t="str">
        <f>'1. паспорт местоположение'!A15:C15</f>
        <v>Реконструкция ТП-10/0.4 кВ Заводоуковского РЭС Южного ТПО (реконструкия ТП 10/0.4 кВ - 19шт.)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20"/>
      <c r="B16" s="420"/>
      <c r="C16" s="420"/>
      <c r="D16" s="420"/>
      <c r="E16" s="420"/>
      <c r="F16" s="420"/>
      <c r="G16" s="420"/>
      <c r="H16" s="336"/>
      <c r="I16" s="336"/>
      <c r="J16" s="336"/>
      <c r="K16" s="336"/>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8" t="s">
        <v>417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3" t="s">
        <v>186</v>
      </c>
      <c r="B20" s="423" t="s">
        <v>185</v>
      </c>
      <c r="C20" s="426" t="s">
        <v>184</v>
      </c>
      <c r="D20" s="426"/>
      <c r="E20" s="427" t="s">
        <v>183</v>
      </c>
      <c r="F20" s="427"/>
      <c r="G20" s="423" t="s">
        <v>632</v>
      </c>
      <c r="H20" s="421" t="s">
        <v>617</v>
      </c>
      <c r="I20" s="422"/>
      <c r="J20" s="422"/>
      <c r="K20" s="422"/>
      <c r="L20" s="421" t="s">
        <v>623</v>
      </c>
      <c r="M20" s="422"/>
      <c r="N20" s="422"/>
      <c r="O20" s="422"/>
      <c r="P20" s="421" t="s">
        <v>618</v>
      </c>
      <c r="Q20" s="422"/>
      <c r="R20" s="422"/>
      <c r="S20" s="422"/>
      <c r="T20" s="421" t="s">
        <v>619</v>
      </c>
      <c r="U20" s="422"/>
      <c r="V20" s="422"/>
      <c r="W20" s="422"/>
      <c r="X20" s="421" t="s">
        <v>620</v>
      </c>
      <c r="Y20" s="422"/>
      <c r="Z20" s="422"/>
      <c r="AA20" s="422"/>
      <c r="AB20" s="428" t="s">
        <v>182</v>
      </c>
      <c r="AC20" s="429"/>
    </row>
    <row r="21" spans="1:29" ht="99.75" customHeight="1" x14ac:dyDescent="0.25">
      <c r="A21" s="424"/>
      <c r="B21" s="424"/>
      <c r="C21" s="426"/>
      <c r="D21" s="426"/>
      <c r="E21" s="427"/>
      <c r="F21" s="427"/>
      <c r="G21" s="424"/>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0"/>
      <c r="AC21" s="431"/>
    </row>
    <row r="22" spans="1:29" ht="155.25" customHeight="1" x14ac:dyDescent="0.25">
      <c r="A22" s="425"/>
      <c r="B22" s="425"/>
      <c r="C22" s="337" t="s">
        <v>2</v>
      </c>
      <c r="D22" s="337" t="s">
        <v>180</v>
      </c>
      <c r="E22" s="319" t="s">
        <v>624</v>
      </c>
      <c r="F22" s="319" t="s">
        <v>633</v>
      </c>
      <c r="G22" s="425"/>
      <c r="H22" s="320" t="s">
        <v>399</v>
      </c>
      <c r="I22" s="320" t="s">
        <v>400</v>
      </c>
      <c r="J22" s="320" t="s">
        <v>399</v>
      </c>
      <c r="K22" s="320" t="s">
        <v>400</v>
      </c>
      <c r="L22" s="320" t="s">
        <v>399</v>
      </c>
      <c r="M22" s="320" t="s">
        <v>400</v>
      </c>
      <c r="N22" s="320" t="s">
        <v>399</v>
      </c>
      <c r="O22" s="320" t="s">
        <v>400</v>
      </c>
      <c r="P22" s="320" t="s">
        <v>399</v>
      </c>
      <c r="Q22" s="320" t="s">
        <v>400</v>
      </c>
      <c r="R22" s="320" t="s">
        <v>399</v>
      </c>
      <c r="S22" s="320" t="s">
        <v>400</v>
      </c>
      <c r="T22" s="320" t="s">
        <v>399</v>
      </c>
      <c r="U22" s="320" t="s">
        <v>400</v>
      </c>
      <c r="V22" s="320" t="s">
        <v>399</v>
      </c>
      <c r="W22" s="320" t="s">
        <v>400</v>
      </c>
      <c r="X22" s="320" t="s">
        <v>399</v>
      </c>
      <c r="Y22" s="320" t="s">
        <v>400</v>
      </c>
      <c r="Z22" s="320" t="s">
        <v>399</v>
      </c>
      <c r="AA22" s="320" t="s">
        <v>400</v>
      </c>
      <c r="AB22" s="320" t="s">
        <v>181</v>
      </c>
      <c r="AC22" s="320" t="s">
        <v>180</v>
      </c>
    </row>
    <row r="23" spans="1:29"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customHeight="1" x14ac:dyDescent="0.25">
      <c r="A24" s="322">
        <v>1</v>
      </c>
      <c r="B24" s="323" t="s">
        <v>179</v>
      </c>
      <c r="C24" s="324">
        <v>18.805824000000001</v>
      </c>
      <c r="D24" s="324">
        <v>21.004823999999999</v>
      </c>
      <c r="E24" s="324">
        <v>21.004823999999999</v>
      </c>
      <c r="F24" s="324">
        <v>21.004823999999999</v>
      </c>
      <c r="G24" s="324">
        <v>0</v>
      </c>
      <c r="H24" s="324">
        <v>0</v>
      </c>
      <c r="I24" s="324"/>
      <c r="J24" s="324">
        <v>0</v>
      </c>
      <c r="K24" s="324"/>
      <c r="L24" s="324">
        <v>0</v>
      </c>
      <c r="M24" s="324"/>
      <c r="N24" s="324">
        <v>0</v>
      </c>
      <c r="O24" s="324"/>
      <c r="P24" s="324">
        <v>1.7527920000000001</v>
      </c>
      <c r="Q24" s="324"/>
      <c r="R24" s="324">
        <v>1.9425359999999998</v>
      </c>
      <c r="S24" s="324"/>
      <c r="T24" s="324">
        <v>0</v>
      </c>
      <c r="U24" s="324"/>
      <c r="V24" s="324">
        <v>0</v>
      </c>
      <c r="W24" s="324"/>
      <c r="X24" s="324">
        <v>17.053031999999998</v>
      </c>
      <c r="Y24" s="324"/>
      <c r="Z24" s="324">
        <v>19.062287999999999</v>
      </c>
      <c r="AA24" s="324"/>
      <c r="AB24" s="324">
        <v>18.805823999999998</v>
      </c>
      <c r="AC24" s="324">
        <v>21.004823999999999</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row>
    <row r="27" spans="1:29" ht="31.5" x14ac:dyDescent="0.25">
      <c r="A27" s="325" t="s">
        <v>174</v>
      </c>
      <c r="B27" s="326" t="s">
        <v>356</v>
      </c>
      <c r="C27" s="324"/>
      <c r="D27" s="324"/>
      <c r="E27" s="324"/>
      <c r="F27" s="324"/>
      <c r="G27" s="324">
        <v>0</v>
      </c>
      <c r="H27" s="324">
        <v>0</v>
      </c>
      <c r="I27" s="324"/>
      <c r="J27" s="324">
        <v>0</v>
      </c>
      <c r="K27" s="324"/>
      <c r="L27" s="324">
        <v>0</v>
      </c>
      <c r="M27" s="324"/>
      <c r="N27" s="324">
        <v>0</v>
      </c>
      <c r="O27" s="324"/>
      <c r="P27" s="324">
        <v>1.4606600000000001</v>
      </c>
      <c r="Q27" s="324"/>
      <c r="R27" s="324">
        <v>1.6187799999999999</v>
      </c>
      <c r="S27" s="324"/>
      <c r="T27" s="324">
        <v>0</v>
      </c>
      <c r="U27" s="324"/>
      <c r="V27" s="324">
        <v>0</v>
      </c>
      <c r="W27" s="324"/>
      <c r="X27" s="324">
        <v>14.210859999999998</v>
      </c>
      <c r="Y27" s="324"/>
      <c r="Z27" s="324">
        <v>15.88524</v>
      </c>
      <c r="AA27" s="324"/>
      <c r="AB27" s="324">
        <v>15.671519999999999</v>
      </c>
      <c r="AC27" s="324">
        <v>17.504020000000001</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0</v>
      </c>
      <c r="M29" s="324"/>
      <c r="N29" s="324">
        <v>0</v>
      </c>
      <c r="O29" s="324"/>
      <c r="P29" s="324">
        <v>0.29213200000000006</v>
      </c>
      <c r="Q29" s="324"/>
      <c r="R29" s="324">
        <v>0.32375599999999993</v>
      </c>
      <c r="S29" s="324"/>
      <c r="T29" s="324">
        <v>0</v>
      </c>
      <c r="U29" s="324"/>
      <c r="V29" s="324">
        <v>0</v>
      </c>
      <c r="W29" s="324"/>
      <c r="X29" s="324">
        <v>2.8421719999999997</v>
      </c>
      <c r="Y29" s="324"/>
      <c r="Z29" s="324">
        <v>3.1770479999999992</v>
      </c>
      <c r="AA29" s="324"/>
      <c r="AB29" s="324">
        <v>3.1343039999999984</v>
      </c>
      <c r="AC29" s="324">
        <v>3.5008039999999987</v>
      </c>
    </row>
    <row r="30" spans="1:29" ht="47.25" x14ac:dyDescent="0.25">
      <c r="A30" s="322" t="s">
        <v>63</v>
      </c>
      <c r="B30" s="323" t="s">
        <v>169</v>
      </c>
      <c r="C30" s="324">
        <v>15.671520000000001</v>
      </c>
      <c r="D30" s="324">
        <v>17.504020000000001</v>
      </c>
      <c r="E30" s="324">
        <v>17.504020000000001</v>
      </c>
      <c r="F30" s="324">
        <v>17.504020000000001</v>
      </c>
      <c r="G30" s="324">
        <v>0</v>
      </c>
      <c r="H30" s="324">
        <v>0</v>
      </c>
      <c r="I30" s="324"/>
      <c r="J30" s="324">
        <v>0</v>
      </c>
      <c r="K30" s="324"/>
      <c r="L30" s="324">
        <v>0</v>
      </c>
      <c r="M30" s="324"/>
      <c r="N30" s="324">
        <v>0</v>
      </c>
      <c r="O30" s="324"/>
      <c r="P30" s="324">
        <v>1.4606600000000001</v>
      </c>
      <c r="Q30" s="324"/>
      <c r="R30" s="324">
        <v>1.6187799999999999</v>
      </c>
      <c r="S30" s="324"/>
      <c r="T30" s="324">
        <v>0</v>
      </c>
      <c r="U30" s="324"/>
      <c r="V30" s="324">
        <v>0</v>
      </c>
      <c r="W30" s="324"/>
      <c r="X30" s="324">
        <v>14.21086</v>
      </c>
      <c r="Y30" s="324"/>
      <c r="Z30" s="324">
        <v>15.88524</v>
      </c>
      <c r="AA30" s="324"/>
      <c r="AB30" s="324">
        <v>15.671520000000001</v>
      </c>
      <c r="AC30" s="324">
        <v>17.504020000000001</v>
      </c>
    </row>
    <row r="31" spans="1:29" x14ac:dyDescent="0.25">
      <c r="A31" s="322" t="s">
        <v>168</v>
      </c>
      <c r="B31" s="326" t="s">
        <v>167</v>
      </c>
      <c r="C31" s="324">
        <v>1.4606600000000001</v>
      </c>
      <c r="D31" s="324">
        <v>1.6187799999999999</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2.7728699999999997</v>
      </c>
      <c r="D32" s="324">
        <v>3.0996199999999998</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9.41343</v>
      </c>
      <c r="D33" s="324">
        <v>10.52272</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2.024560000000001</v>
      </c>
      <c r="D34" s="324">
        <v>2.2629000000000001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6" t="s">
        <v>485</v>
      </c>
      <c r="C36" s="324"/>
      <c r="D36" s="324"/>
      <c r="E36" s="324"/>
      <c r="F36" s="324"/>
      <c r="G36" s="324">
        <v>0</v>
      </c>
      <c r="H36" s="324">
        <v>0</v>
      </c>
      <c r="I36" s="328" t="s">
        <v>458</v>
      </c>
      <c r="J36" s="324">
        <v>0</v>
      </c>
      <c r="K36" s="328" t="s">
        <v>458</v>
      </c>
      <c r="L36" s="324">
        <v>0</v>
      </c>
      <c r="M36" s="328" t="s">
        <v>458</v>
      </c>
      <c r="N36" s="324">
        <v>0</v>
      </c>
      <c r="O36" s="328" t="s">
        <v>458</v>
      </c>
      <c r="P36" s="324">
        <v>0</v>
      </c>
      <c r="Q36" s="328" t="s">
        <v>458</v>
      </c>
      <c r="R36" s="324">
        <v>0</v>
      </c>
      <c r="S36" s="328" t="s">
        <v>458</v>
      </c>
      <c r="T36" s="324">
        <v>0</v>
      </c>
      <c r="U36" s="328" t="s">
        <v>458</v>
      </c>
      <c r="V36" s="324">
        <v>0</v>
      </c>
      <c r="W36" s="328" t="s">
        <v>458</v>
      </c>
      <c r="X36" s="324">
        <v>0</v>
      </c>
      <c r="Y36" s="328" t="s">
        <v>458</v>
      </c>
      <c r="Z36" s="324">
        <v>0</v>
      </c>
      <c r="AA36" s="328" t="s">
        <v>458</v>
      </c>
      <c r="AB36" s="324">
        <v>0</v>
      </c>
      <c r="AC36" s="324">
        <v>0</v>
      </c>
    </row>
    <row r="37" spans="1:29" ht="31.5" x14ac:dyDescent="0.25">
      <c r="A37" s="325" t="s">
        <v>158</v>
      </c>
      <c r="B37" s="329" t="s">
        <v>483</v>
      </c>
      <c r="C37" s="324"/>
      <c r="D37" s="324"/>
      <c r="E37" s="324"/>
      <c r="F37" s="324"/>
      <c r="G37" s="324">
        <v>0</v>
      </c>
      <c r="H37" s="324">
        <v>0</v>
      </c>
      <c r="I37" s="328" t="s">
        <v>458</v>
      </c>
      <c r="J37" s="324">
        <v>0</v>
      </c>
      <c r="K37" s="328" t="s">
        <v>458</v>
      </c>
      <c r="L37" s="324">
        <v>0</v>
      </c>
      <c r="M37" s="328" t="s">
        <v>458</v>
      </c>
      <c r="N37" s="324">
        <v>0</v>
      </c>
      <c r="O37" s="328" t="s">
        <v>458</v>
      </c>
      <c r="P37" s="324">
        <v>0</v>
      </c>
      <c r="Q37" s="328" t="s">
        <v>458</v>
      </c>
      <c r="R37" s="324">
        <v>0</v>
      </c>
      <c r="S37" s="328" t="s">
        <v>458</v>
      </c>
      <c r="T37" s="324">
        <v>0</v>
      </c>
      <c r="U37" s="328" t="s">
        <v>458</v>
      </c>
      <c r="V37" s="324">
        <v>0</v>
      </c>
      <c r="W37" s="328" t="s">
        <v>458</v>
      </c>
      <c r="X37" s="324">
        <v>0</v>
      </c>
      <c r="Y37" s="328" t="s">
        <v>458</v>
      </c>
      <c r="Z37" s="324">
        <v>0</v>
      </c>
      <c r="AA37" s="328" t="s">
        <v>458</v>
      </c>
      <c r="AB37" s="324">
        <v>0</v>
      </c>
      <c r="AC37" s="324">
        <v>0</v>
      </c>
    </row>
    <row r="38" spans="1:29" x14ac:dyDescent="0.25">
      <c r="A38" s="325" t="s">
        <v>157</v>
      </c>
      <c r="B38" s="329" t="s">
        <v>148</v>
      </c>
      <c r="C38" s="324"/>
      <c r="D38" s="324"/>
      <c r="E38" s="324"/>
      <c r="F38" s="324"/>
      <c r="G38" s="324">
        <v>0</v>
      </c>
      <c r="H38" s="324">
        <v>0</v>
      </c>
      <c r="I38" s="328" t="s">
        <v>458</v>
      </c>
      <c r="J38" s="324">
        <v>0</v>
      </c>
      <c r="K38" s="328" t="s">
        <v>458</v>
      </c>
      <c r="L38" s="324">
        <v>0</v>
      </c>
      <c r="M38" s="328" t="s">
        <v>458</v>
      </c>
      <c r="N38" s="324">
        <v>0</v>
      </c>
      <c r="O38" s="328" t="s">
        <v>458</v>
      </c>
      <c r="P38" s="324">
        <v>0</v>
      </c>
      <c r="Q38" s="328" t="s">
        <v>458</v>
      </c>
      <c r="R38" s="324">
        <v>0</v>
      </c>
      <c r="S38" s="328" t="s">
        <v>458</v>
      </c>
      <c r="T38" s="324">
        <v>0</v>
      </c>
      <c r="U38" s="328" t="s">
        <v>458</v>
      </c>
      <c r="V38" s="324">
        <v>0</v>
      </c>
      <c r="W38" s="328" t="s">
        <v>458</v>
      </c>
      <c r="X38" s="324">
        <v>0</v>
      </c>
      <c r="Y38" s="328" t="s">
        <v>458</v>
      </c>
      <c r="Z38" s="324">
        <v>0</v>
      </c>
      <c r="AA38" s="328" t="s">
        <v>458</v>
      </c>
      <c r="AB38" s="324">
        <v>0</v>
      </c>
      <c r="AC38" s="324">
        <v>0</v>
      </c>
    </row>
    <row r="39" spans="1:29" x14ac:dyDescent="0.25">
      <c r="A39" s="325" t="s">
        <v>156</v>
      </c>
      <c r="B39" s="326" t="s">
        <v>627</v>
      </c>
      <c r="C39" s="324"/>
      <c r="D39" s="324"/>
      <c r="E39" s="324"/>
      <c r="F39" s="324"/>
      <c r="G39" s="324">
        <v>0</v>
      </c>
      <c r="H39" s="324">
        <v>0</v>
      </c>
      <c r="I39" s="328" t="s">
        <v>458</v>
      </c>
      <c r="J39" s="324">
        <v>0</v>
      </c>
      <c r="K39" s="328" t="s">
        <v>458</v>
      </c>
      <c r="L39" s="324">
        <v>0</v>
      </c>
      <c r="M39" s="328" t="s">
        <v>458</v>
      </c>
      <c r="N39" s="324">
        <v>0</v>
      </c>
      <c r="O39" s="328" t="s">
        <v>458</v>
      </c>
      <c r="P39" s="324">
        <v>0</v>
      </c>
      <c r="Q39" s="328" t="s">
        <v>458</v>
      </c>
      <c r="R39" s="324">
        <v>0</v>
      </c>
      <c r="S39" s="328" t="s">
        <v>458</v>
      </c>
      <c r="T39" s="324">
        <v>0</v>
      </c>
      <c r="U39" s="328" t="s">
        <v>458</v>
      </c>
      <c r="V39" s="324">
        <v>0</v>
      </c>
      <c r="W39" s="328" t="s">
        <v>458</v>
      </c>
      <c r="X39" s="324">
        <v>0</v>
      </c>
      <c r="Y39" s="328" t="s">
        <v>458</v>
      </c>
      <c r="Z39" s="324">
        <v>0</v>
      </c>
      <c r="AA39" s="328" t="s">
        <v>458</v>
      </c>
      <c r="AB39" s="324">
        <v>0</v>
      </c>
      <c r="AC39" s="324">
        <v>0</v>
      </c>
    </row>
    <row r="40" spans="1:29" x14ac:dyDescent="0.25">
      <c r="A40" s="325" t="s">
        <v>155</v>
      </c>
      <c r="B40" s="326" t="s">
        <v>486</v>
      </c>
      <c r="C40" s="324"/>
      <c r="D40" s="324"/>
      <c r="E40" s="324"/>
      <c r="F40" s="324"/>
      <c r="G40" s="324">
        <v>0</v>
      </c>
      <c r="H40" s="324">
        <v>0</v>
      </c>
      <c r="I40" s="328" t="s">
        <v>458</v>
      </c>
      <c r="J40" s="324">
        <v>0</v>
      </c>
      <c r="K40" s="328" t="s">
        <v>458</v>
      </c>
      <c r="L40" s="324">
        <v>0</v>
      </c>
      <c r="M40" s="328" t="s">
        <v>458</v>
      </c>
      <c r="N40" s="324">
        <v>0</v>
      </c>
      <c r="O40" s="328" t="s">
        <v>458</v>
      </c>
      <c r="P40" s="324">
        <v>0</v>
      </c>
      <c r="Q40" s="328" t="s">
        <v>458</v>
      </c>
      <c r="R40" s="324">
        <v>0</v>
      </c>
      <c r="S40" s="328" t="s">
        <v>458</v>
      </c>
      <c r="T40" s="324">
        <v>0</v>
      </c>
      <c r="U40" s="328" t="s">
        <v>458</v>
      </c>
      <c r="V40" s="324">
        <v>0</v>
      </c>
      <c r="W40" s="328" t="s">
        <v>458</v>
      </c>
      <c r="X40" s="324">
        <v>0</v>
      </c>
      <c r="Y40" s="328" t="s">
        <v>458</v>
      </c>
      <c r="Z40" s="324">
        <v>0</v>
      </c>
      <c r="AA40" s="328" t="s">
        <v>458</v>
      </c>
      <c r="AB40" s="324">
        <v>0</v>
      </c>
      <c r="AC40" s="324">
        <v>0</v>
      </c>
    </row>
    <row r="41" spans="1:29" x14ac:dyDescent="0.25">
      <c r="A41" s="325" t="s">
        <v>154</v>
      </c>
      <c r="B41" s="326" t="s">
        <v>487</v>
      </c>
      <c r="C41" s="324"/>
      <c r="D41" s="324"/>
      <c r="E41" s="324"/>
      <c r="F41" s="324"/>
      <c r="G41" s="324">
        <v>0</v>
      </c>
      <c r="H41" s="324">
        <v>0</v>
      </c>
      <c r="I41" s="328" t="s">
        <v>458</v>
      </c>
      <c r="J41" s="324">
        <v>0</v>
      </c>
      <c r="K41" s="328" t="s">
        <v>458</v>
      </c>
      <c r="L41" s="324">
        <v>0</v>
      </c>
      <c r="M41" s="328" t="s">
        <v>458</v>
      </c>
      <c r="N41" s="324">
        <v>0</v>
      </c>
      <c r="O41" s="328" t="s">
        <v>458</v>
      </c>
      <c r="P41" s="324">
        <v>0</v>
      </c>
      <c r="Q41" s="328" t="s">
        <v>458</v>
      </c>
      <c r="R41" s="324">
        <v>0</v>
      </c>
      <c r="S41" s="328" t="s">
        <v>458</v>
      </c>
      <c r="T41" s="324">
        <v>0</v>
      </c>
      <c r="U41" s="328" t="s">
        <v>458</v>
      </c>
      <c r="V41" s="324">
        <v>0</v>
      </c>
      <c r="W41" s="328" t="s">
        <v>458</v>
      </c>
      <c r="X41" s="324">
        <v>0</v>
      </c>
      <c r="Y41" s="328" t="s">
        <v>458</v>
      </c>
      <c r="Z41" s="324">
        <v>0</v>
      </c>
      <c r="AA41" s="328" t="s">
        <v>458</v>
      </c>
      <c r="AB41" s="324">
        <v>0</v>
      </c>
      <c r="AC41" s="324">
        <v>0</v>
      </c>
    </row>
    <row r="42" spans="1:29" x14ac:dyDescent="0.25">
      <c r="A42" s="325" t="s">
        <v>153</v>
      </c>
      <c r="B42" s="326" t="s">
        <v>488</v>
      </c>
      <c r="C42" s="324"/>
      <c r="D42" s="324"/>
      <c r="E42" s="324"/>
      <c r="F42" s="324"/>
      <c r="G42" s="324">
        <v>0</v>
      </c>
      <c r="H42" s="324">
        <v>0</v>
      </c>
      <c r="I42" s="328" t="s">
        <v>458</v>
      </c>
      <c r="J42" s="324">
        <v>0</v>
      </c>
      <c r="K42" s="328" t="s">
        <v>458</v>
      </c>
      <c r="L42" s="324">
        <v>0</v>
      </c>
      <c r="M42" s="328" t="s">
        <v>458</v>
      </c>
      <c r="N42" s="324">
        <v>0</v>
      </c>
      <c r="O42" s="328" t="s">
        <v>458</v>
      </c>
      <c r="P42" s="324">
        <v>0</v>
      </c>
      <c r="Q42" s="328" t="s">
        <v>458</v>
      </c>
      <c r="R42" s="324">
        <v>0</v>
      </c>
      <c r="S42" s="328" t="s">
        <v>458</v>
      </c>
      <c r="T42" s="324">
        <v>0</v>
      </c>
      <c r="U42" s="328" t="s">
        <v>458</v>
      </c>
      <c r="V42" s="324">
        <v>0</v>
      </c>
      <c r="W42" s="328" t="s">
        <v>458</v>
      </c>
      <c r="X42" s="324">
        <v>0</v>
      </c>
      <c r="Y42" s="328" t="s">
        <v>458</v>
      </c>
      <c r="Z42" s="324">
        <v>0</v>
      </c>
      <c r="AA42" s="328" t="s">
        <v>458</v>
      </c>
      <c r="AB42" s="324">
        <v>0</v>
      </c>
      <c r="AC42" s="324">
        <v>0</v>
      </c>
    </row>
    <row r="43" spans="1:29" x14ac:dyDescent="0.25">
      <c r="A43" s="325" t="s">
        <v>489</v>
      </c>
      <c r="B43" s="326" t="s">
        <v>490</v>
      </c>
      <c r="C43" s="324"/>
      <c r="D43" s="324"/>
      <c r="E43" s="324"/>
      <c r="F43" s="324"/>
      <c r="G43" s="324">
        <v>0</v>
      </c>
      <c r="H43" s="324">
        <v>0</v>
      </c>
      <c r="I43" s="328" t="s">
        <v>458</v>
      </c>
      <c r="J43" s="324">
        <v>0</v>
      </c>
      <c r="K43" s="328" t="s">
        <v>458</v>
      </c>
      <c r="L43" s="324">
        <v>0</v>
      </c>
      <c r="M43" s="328" t="s">
        <v>458</v>
      </c>
      <c r="N43" s="324">
        <v>0</v>
      </c>
      <c r="O43" s="328" t="s">
        <v>458</v>
      </c>
      <c r="P43" s="324">
        <v>0</v>
      </c>
      <c r="Q43" s="328" t="s">
        <v>458</v>
      </c>
      <c r="R43" s="324">
        <v>0</v>
      </c>
      <c r="S43" s="328" t="s">
        <v>458</v>
      </c>
      <c r="T43" s="324">
        <v>0</v>
      </c>
      <c r="U43" s="328" t="s">
        <v>458</v>
      </c>
      <c r="V43" s="324">
        <v>0</v>
      </c>
      <c r="W43" s="328" t="s">
        <v>458</v>
      </c>
      <c r="X43" s="324">
        <v>0</v>
      </c>
      <c r="Y43" s="328" t="s">
        <v>458</v>
      </c>
      <c r="Z43" s="324">
        <v>0</v>
      </c>
      <c r="AA43" s="328" t="s">
        <v>458</v>
      </c>
      <c r="AB43" s="324">
        <v>0</v>
      </c>
      <c r="AC43" s="324">
        <v>0</v>
      </c>
    </row>
    <row r="44" spans="1:29" x14ac:dyDescent="0.25">
      <c r="A44" s="325" t="s">
        <v>491</v>
      </c>
      <c r="B44" s="326" t="s">
        <v>492</v>
      </c>
      <c r="C44" s="324"/>
      <c r="D44" s="324"/>
      <c r="E44" s="324"/>
      <c r="F44" s="324"/>
      <c r="G44" s="324">
        <v>0</v>
      </c>
      <c r="H44" s="324">
        <v>0</v>
      </c>
      <c r="I44" s="328" t="s">
        <v>458</v>
      </c>
      <c r="J44" s="324">
        <v>0</v>
      </c>
      <c r="K44" s="328" t="s">
        <v>458</v>
      </c>
      <c r="L44" s="324">
        <v>0</v>
      </c>
      <c r="M44" s="328" t="s">
        <v>458</v>
      </c>
      <c r="N44" s="324">
        <v>0</v>
      </c>
      <c r="O44" s="328" t="s">
        <v>458</v>
      </c>
      <c r="P44" s="324">
        <v>0</v>
      </c>
      <c r="Q44" s="328" t="s">
        <v>458</v>
      </c>
      <c r="R44" s="324">
        <v>0</v>
      </c>
      <c r="S44" s="328" t="s">
        <v>458</v>
      </c>
      <c r="T44" s="324">
        <v>0</v>
      </c>
      <c r="U44" s="328" t="s">
        <v>458</v>
      </c>
      <c r="V44" s="324">
        <v>0</v>
      </c>
      <c r="W44" s="328" t="s">
        <v>458</v>
      </c>
      <c r="X44" s="324">
        <v>19</v>
      </c>
      <c r="Y44" s="328">
        <v>4</v>
      </c>
      <c r="Z44" s="324">
        <v>19</v>
      </c>
      <c r="AA44" s="328">
        <v>4</v>
      </c>
      <c r="AB44" s="324">
        <v>19</v>
      </c>
      <c r="AC44" s="324">
        <v>19</v>
      </c>
    </row>
    <row r="45" spans="1:29" x14ac:dyDescent="0.25">
      <c r="A45" s="325" t="s">
        <v>493</v>
      </c>
      <c r="B45" s="326" t="s">
        <v>494</v>
      </c>
      <c r="C45" s="324"/>
      <c r="D45" s="324"/>
      <c r="E45" s="324"/>
      <c r="F45" s="324"/>
      <c r="G45" s="324">
        <v>0</v>
      </c>
      <c r="H45" s="324">
        <v>0</v>
      </c>
      <c r="I45" s="328" t="s">
        <v>458</v>
      </c>
      <c r="J45" s="324">
        <v>0</v>
      </c>
      <c r="K45" s="328" t="s">
        <v>458</v>
      </c>
      <c r="L45" s="324">
        <v>0</v>
      </c>
      <c r="M45" s="328" t="s">
        <v>458</v>
      </c>
      <c r="N45" s="324">
        <v>0</v>
      </c>
      <c r="O45" s="328" t="s">
        <v>458</v>
      </c>
      <c r="P45" s="324">
        <v>0</v>
      </c>
      <c r="Q45" s="328" t="s">
        <v>458</v>
      </c>
      <c r="R45" s="324">
        <v>0</v>
      </c>
      <c r="S45" s="328" t="s">
        <v>458</v>
      </c>
      <c r="T45" s="324">
        <v>0</v>
      </c>
      <c r="U45" s="328" t="s">
        <v>458</v>
      </c>
      <c r="V45" s="324">
        <v>0</v>
      </c>
      <c r="W45" s="328" t="s">
        <v>458</v>
      </c>
      <c r="X45" s="324">
        <v>0</v>
      </c>
      <c r="Y45" s="328" t="s">
        <v>458</v>
      </c>
      <c r="Z45" s="324">
        <v>0</v>
      </c>
      <c r="AA45" s="328" t="s">
        <v>458</v>
      </c>
      <c r="AB45" s="324">
        <v>0</v>
      </c>
      <c r="AC45" s="324">
        <v>0</v>
      </c>
    </row>
    <row r="46" spans="1:29" x14ac:dyDescent="0.25">
      <c r="A46" s="325" t="s">
        <v>495</v>
      </c>
      <c r="B46" s="326" t="s">
        <v>496</v>
      </c>
      <c r="C46" s="324"/>
      <c r="D46" s="324"/>
      <c r="E46" s="324"/>
      <c r="F46" s="324"/>
      <c r="G46" s="324">
        <v>0</v>
      </c>
      <c r="H46" s="324">
        <v>0</v>
      </c>
      <c r="I46" s="328" t="s">
        <v>458</v>
      </c>
      <c r="J46" s="324">
        <v>0</v>
      </c>
      <c r="K46" s="328" t="s">
        <v>458</v>
      </c>
      <c r="L46" s="324">
        <v>0</v>
      </c>
      <c r="M46" s="328" t="s">
        <v>458</v>
      </c>
      <c r="N46" s="324">
        <v>0</v>
      </c>
      <c r="O46" s="328" t="s">
        <v>458</v>
      </c>
      <c r="P46" s="324">
        <v>0</v>
      </c>
      <c r="Q46" s="328" t="s">
        <v>458</v>
      </c>
      <c r="R46" s="324">
        <v>0</v>
      </c>
      <c r="S46" s="328" t="s">
        <v>458</v>
      </c>
      <c r="T46" s="324">
        <v>0</v>
      </c>
      <c r="U46" s="328" t="s">
        <v>458</v>
      </c>
      <c r="V46" s="324">
        <v>0</v>
      </c>
      <c r="W46" s="328" t="s">
        <v>458</v>
      </c>
      <c r="X46" s="324">
        <v>0</v>
      </c>
      <c r="Y46" s="328" t="s">
        <v>458</v>
      </c>
      <c r="Z46" s="324">
        <v>0</v>
      </c>
      <c r="AA46" s="328" t="s">
        <v>458</v>
      </c>
      <c r="AB46" s="324">
        <v>0</v>
      </c>
      <c r="AC46" s="324">
        <v>0</v>
      </c>
    </row>
    <row r="47" spans="1:29" x14ac:dyDescent="0.25">
      <c r="A47" s="322" t="s">
        <v>61</v>
      </c>
      <c r="B47" s="323" t="s">
        <v>152</v>
      </c>
      <c r="C47" s="324"/>
      <c r="D47" s="324"/>
      <c r="E47" s="324"/>
      <c r="F47" s="324"/>
      <c r="G47" s="324"/>
      <c r="H47" s="324"/>
      <c r="I47" s="324"/>
      <c r="J47" s="324"/>
      <c r="K47" s="324"/>
      <c r="L47" s="324"/>
      <c r="M47" s="324"/>
      <c r="N47" s="324"/>
      <c r="O47" s="324"/>
      <c r="P47" s="324"/>
      <c r="Q47" s="324"/>
      <c r="R47" s="324"/>
      <c r="S47" s="328"/>
      <c r="T47" s="324"/>
      <c r="U47" s="324"/>
      <c r="V47" s="324"/>
      <c r="W47" s="324"/>
      <c r="X47" s="324"/>
      <c r="Y47" s="324"/>
      <c r="Z47" s="324"/>
      <c r="AA47" s="324"/>
      <c r="AB47" s="324"/>
      <c r="AC47" s="324"/>
    </row>
    <row r="48" spans="1:29" x14ac:dyDescent="0.25">
      <c r="A48" s="325" t="s">
        <v>151</v>
      </c>
      <c r="B48" s="326" t="s">
        <v>485</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ht="31.5" x14ac:dyDescent="0.25">
      <c r="A49" s="325" t="s">
        <v>150</v>
      </c>
      <c r="B49" s="329" t="s">
        <v>483</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x14ac:dyDescent="0.25">
      <c r="A50" s="325" t="s">
        <v>149</v>
      </c>
      <c r="B50" s="329"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ht="35.25" customHeight="1" x14ac:dyDescent="0.25">
      <c r="A51" s="325" t="s">
        <v>147</v>
      </c>
      <c r="B51" s="326" t="s">
        <v>146</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v>0</v>
      </c>
      <c r="AA51" s="324"/>
      <c r="AB51" s="324">
        <v>0</v>
      </c>
      <c r="AC51" s="324">
        <v>0</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x14ac:dyDescent="0.25">
      <c r="A54" s="325" t="s">
        <v>141</v>
      </c>
      <c r="B54" s="326" t="s">
        <v>486</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x14ac:dyDescent="0.25">
      <c r="A55" s="325" t="s">
        <v>497</v>
      </c>
      <c r="B55" s="326" t="s">
        <v>487</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x14ac:dyDescent="0.25">
      <c r="A56" s="325" t="s">
        <v>498</v>
      </c>
      <c r="B56" s="326" t="s">
        <v>488</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v>0</v>
      </c>
      <c r="AA56" s="324"/>
      <c r="AB56" s="324">
        <v>0</v>
      </c>
      <c r="AC56" s="324">
        <v>0</v>
      </c>
    </row>
    <row r="57" spans="1:29" x14ac:dyDescent="0.25">
      <c r="A57" s="325" t="s">
        <v>499</v>
      </c>
      <c r="B57" s="326" t="s">
        <v>490</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ht="36.75" customHeight="1" x14ac:dyDescent="0.25">
      <c r="A58" s="325" t="s">
        <v>500</v>
      </c>
      <c r="B58" s="326" t="s">
        <v>492</v>
      </c>
      <c r="C58" s="324">
        <v>19</v>
      </c>
      <c r="D58" s="324">
        <v>19</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19</v>
      </c>
      <c r="Y58" s="324"/>
      <c r="Z58" s="324">
        <v>19</v>
      </c>
      <c r="AA58" s="324"/>
      <c r="AB58" s="324">
        <v>19</v>
      </c>
      <c r="AC58" s="324">
        <v>19</v>
      </c>
    </row>
    <row r="59" spans="1:29" x14ac:dyDescent="0.25">
      <c r="A59" s="325" t="s">
        <v>501</v>
      </c>
      <c r="B59" s="326" t="s">
        <v>494</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x14ac:dyDescent="0.25">
      <c r="A60" s="325" t="s">
        <v>502</v>
      </c>
      <c r="B60" s="326" t="s">
        <v>496</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15.671520000000001</v>
      </c>
      <c r="D62" s="324">
        <v>17.504020000000001</v>
      </c>
      <c r="E62" s="324"/>
      <c r="F62" s="324"/>
      <c r="G62" s="324">
        <v>0</v>
      </c>
      <c r="H62" s="324">
        <v>0</v>
      </c>
      <c r="I62" s="324"/>
      <c r="J62" s="324">
        <v>0</v>
      </c>
      <c r="K62" s="324"/>
      <c r="L62" s="324">
        <v>0</v>
      </c>
      <c r="M62" s="324"/>
      <c r="N62" s="324">
        <v>0</v>
      </c>
      <c r="O62" s="324"/>
      <c r="P62" s="324">
        <v>0</v>
      </c>
      <c r="Q62" s="324"/>
      <c r="R62" s="324">
        <v>0</v>
      </c>
      <c r="S62" s="324"/>
      <c r="T62" s="324">
        <v>0</v>
      </c>
      <c r="U62" s="324"/>
      <c r="V62" s="324">
        <v>0</v>
      </c>
      <c r="W62" s="324"/>
      <c r="X62" s="324">
        <v>15.671520000000001</v>
      </c>
      <c r="Y62" s="324"/>
      <c r="Z62" s="324">
        <v>17.504020000000001</v>
      </c>
      <c r="AA62" s="324"/>
      <c r="AB62" s="324">
        <v>15.671520000000001</v>
      </c>
      <c r="AC62" s="324">
        <v>17.504020000000001</v>
      </c>
    </row>
    <row r="63" spans="1:29" x14ac:dyDescent="0.25">
      <c r="A63" s="325" t="s">
        <v>137</v>
      </c>
      <c r="B63" s="329"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x14ac:dyDescent="0.25">
      <c r="A64" s="325" t="s">
        <v>136</v>
      </c>
      <c r="B64" s="326"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x14ac:dyDescent="0.25">
      <c r="A65" s="325" t="s">
        <v>135</v>
      </c>
      <c r="B65" s="329"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ht="54" customHeight="1" x14ac:dyDescent="0.25">
      <c r="A66" s="325" t="s">
        <v>134</v>
      </c>
      <c r="B66" s="329" t="s">
        <v>128</v>
      </c>
      <c r="C66" s="324"/>
      <c r="D66" s="324"/>
      <c r="E66" s="324"/>
      <c r="F66" s="324"/>
      <c r="G66" s="324">
        <v>0</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v>0</v>
      </c>
      <c r="AA66" s="324"/>
      <c r="AB66" s="324">
        <v>0</v>
      </c>
      <c r="AC66" s="324">
        <v>0</v>
      </c>
    </row>
    <row r="67" spans="1:29" x14ac:dyDescent="0.25">
      <c r="A67" s="325" t="s">
        <v>133</v>
      </c>
      <c r="B67" s="329" t="s">
        <v>486</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row>
    <row r="68" spans="1:29" ht="50.25" customHeight="1" x14ac:dyDescent="0.25">
      <c r="A68" s="325" t="s">
        <v>503</v>
      </c>
      <c r="B68" s="329" t="s">
        <v>487</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x14ac:dyDescent="0.25">
      <c r="A69" s="325" t="s">
        <v>504</v>
      </c>
      <c r="B69" s="329" t="s">
        <v>488</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v>0</v>
      </c>
      <c r="AA69" s="324"/>
      <c r="AB69" s="324">
        <v>0</v>
      </c>
      <c r="AC69" s="324">
        <v>0</v>
      </c>
    </row>
    <row r="70" spans="1:29" ht="36.75" customHeight="1" x14ac:dyDescent="0.25">
      <c r="A70" s="325" t="s">
        <v>505</v>
      </c>
      <c r="B70" s="329" t="s">
        <v>490</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x14ac:dyDescent="0.25">
      <c r="A71" s="325" t="s">
        <v>506</v>
      </c>
      <c r="B71" s="329" t="s">
        <v>492</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19</v>
      </c>
      <c r="Y71" s="324"/>
      <c r="Z71" s="324">
        <v>19</v>
      </c>
      <c r="AA71" s="324"/>
      <c r="AB71" s="324">
        <v>19</v>
      </c>
      <c r="AC71" s="324">
        <v>19</v>
      </c>
    </row>
    <row r="72" spans="1:29" ht="51" customHeight="1" x14ac:dyDescent="0.25">
      <c r="A72" s="325" t="s">
        <v>507</v>
      </c>
      <c r="B72" s="329" t="s">
        <v>494</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ht="32.25" customHeight="1" x14ac:dyDescent="0.25">
      <c r="A73" s="325" t="s">
        <v>508</v>
      </c>
      <c r="B73" s="329" t="s">
        <v>496</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6" t="s">
        <v>485</v>
      </c>
      <c r="C76" s="331"/>
      <c r="D76" s="332"/>
      <c r="E76" s="333"/>
      <c r="F76" s="333"/>
      <c r="G76" s="324">
        <v>0</v>
      </c>
      <c r="H76" s="324">
        <v>0</v>
      </c>
      <c r="I76" s="324"/>
      <c r="J76" s="324">
        <v>0</v>
      </c>
      <c r="K76" s="324"/>
      <c r="L76" s="324">
        <v>0</v>
      </c>
      <c r="M76" s="333"/>
      <c r="N76" s="324">
        <v>0</v>
      </c>
      <c r="O76" s="332"/>
      <c r="P76" s="324">
        <v>0</v>
      </c>
      <c r="Q76" s="332"/>
      <c r="R76" s="324">
        <v>0</v>
      </c>
      <c r="S76" s="332"/>
      <c r="T76" s="324">
        <v>0</v>
      </c>
      <c r="U76" s="332"/>
      <c r="V76" s="324">
        <v>0</v>
      </c>
      <c r="W76" s="332"/>
      <c r="X76" s="324">
        <v>0</v>
      </c>
      <c r="Y76" s="332"/>
      <c r="Z76" s="324">
        <v>0</v>
      </c>
      <c r="AA76" s="332"/>
      <c r="AB76" s="324">
        <v>0</v>
      </c>
      <c r="AC76" s="332">
        <v>0</v>
      </c>
    </row>
    <row r="77" spans="1:29" ht="18.75" customHeight="1" x14ac:dyDescent="0.25">
      <c r="A77" s="325" t="s">
        <v>223</v>
      </c>
      <c r="B77" s="329" t="s">
        <v>483</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x14ac:dyDescent="0.25">
      <c r="A78" s="325" t="s">
        <v>224</v>
      </c>
      <c r="B78" s="329"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x14ac:dyDescent="0.25">
      <c r="A79" s="325" t="s">
        <v>225</v>
      </c>
      <c r="B79" s="326" t="s">
        <v>484</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v>0</v>
      </c>
      <c r="AA79" s="324"/>
      <c r="AB79" s="324">
        <v>0</v>
      </c>
      <c r="AC79" s="324">
        <v>0</v>
      </c>
    </row>
    <row r="80" spans="1:29" x14ac:dyDescent="0.25">
      <c r="A80" s="325" t="s">
        <v>226</v>
      </c>
      <c r="B80" s="326" t="s">
        <v>486</v>
      </c>
      <c r="C80" s="331"/>
      <c r="D80" s="332"/>
      <c r="E80" s="333"/>
      <c r="F80" s="333"/>
      <c r="G80" s="324">
        <v>0</v>
      </c>
      <c r="H80" s="324">
        <v>0</v>
      </c>
      <c r="I80" s="324"/>
      <c r="J80" s="324">
        <v>0</v>
      </c>
      <c r="K80" s="324"/>
      <c r="L80" s="324">
        <v>0</v>
      </c>
      <c r="M80" s="333"/>
      <c r="N80" s="324">
        <v>0</v>
      </c>
      <c r="O80" s="332"/>
      <c r="P80" s="324">
        <v>0</v>
      </c>
      <c r="Q80" s="332"/>
      <c r="R80" s="324">
        <v>0</v>
      </c>
      <c r="S80" s="332"/>
      <c r="T80" s="324">
        <v>0</v>
      </c>
      <c r="U80" s="332"/>
      <c r="V80" s="324">
        <v>0</v>
      </c>
      <c r="W80" s="332"/>
      <c r="X80" s="324">
        <v>0</v>
      </c>
      <c r="Y80" s="332"/>
      <c r="Z80" s="324">
        <v>0</v>
      </c>
      <c r="AA80" s="332"/>
      <c r="AB80" s="324">
        <v>0</v>
      </c>
      <c r="AC80" s="332">
        <v>0</v>
      </c>
    </row>
    <row r="81" spans="1:29" x14ac:dyDescent="0.25">
      <c r="A81" s="325" t="s">
        <v>509</v>
      </c>
      <c r="B81" s="326" t="s">
        <v>487</v>
      </c>
      <c r="C81" s="331"/>
      <c r="D81" s="332"/>
      <c r="E81" s="333"/>
      <c r="F81" s="333"/>
      <c r="G81" s="324">
        <v>0</v>
      </c>
      <c r="H81" s="324">
        <v>0</v>
      </c>
      <c r="I81" s="324"/>
      <c r="J81" s="324">
        <v>0</v>
      </c>
      <c r="K81" s="324"/>
      <c r="L81" s="324">
        <v>0</v>
      </c>
      <c r="M81" s="333"/>
      <c r="N81" s="324">
        <v>0</v>
      </c>
      <c r="O81" s="332"/>
      <c r="P81" s="324">
        <v>0</v>
      </c>
      <c r="Q81" s="332"/>
      <c r="R81" s="324">
        <v>0</v>
      </c>
      <c r="S81" s="332"/>
      <c r="T81" s="324">
        <v>0</v>
      </c>
      <c r="U81" s="332"/>
      <c r="V81" s="324">
        <v>0</v>
      </c>
      <c r="W81" s="332"/>
      <c r="X81" s="324">
        <v>0</v>
      </c>
      <c r="Y81" s="332"/>
      <c r="Z81" s="324">
        <v>0</v>
      </c>
      <c r="AA81" s="332"/>
      <c r="AB81" s="324">
        <v>0</v>
      </c>
      <c r="AC81" s="332">
        <v>0</v>
      </c>
    </row>
    <row r="82" spans="1:29" x14ac:dyDescent="0.25">
      <c r="A82" s="325" t="s">
        <v>510</v>
      </c>
      <c r="B82" s="326" t="s">
        <v>488</v>
      </c>
      <c r="C82" s="331"/>
      <c r="D82" s="332"/>
      <c r="E82" s="333"/>
      <c r="F82" s="333"/>
      <c r="G82" s="324">
        <v>0</v>
      </c>
      <c r="H82" s="324">
        <v>0</v>
      </c>
      <c r="I82" s="324"/>
      <c r="J82" s="324">
        <v>0</v>
      </c>
      <c r="K82" s="324"/>
      <c r="L82" s="324">
        <v>0</v>
      </c>
      <c r="M82" s="333"/>
      <c r="N82" s="324">
        <v>0</v>
      </c>
      <c r="O82" s="332"/>
      <c r="P82" s="324">
        <v>0</v>
      </c>
      <c r="Q82" s="332"/>
      <c r="R82" s="324">
        <v>0</v>
      </c>
      <c r="S82" s="332"/>
      <c r="T82" s="324">
        <v>0</v>
      </c>
      <c r="U82" s="332"/>
      <c r="V82" s="324">
        <v>0</v>
      </c>
      <c r="W82" s="332"/>
      <c r="X82" s="324">
        <v>0</v>
      </c>
      <c r="Y82" s="332"/>
      <c r="Z82" s="324">
        <v>0</v>
      </c>
      <c r="AA82" s="332"/>
      <c r="AB82" s="324">
        <v>0</v>
      </c>
      <c r="AC82" s="332">
        <v>0</v>
      </c>
    </row>
    <row r="83" spans="1:29" x14ac:dyDescent="0.25">
      <c r="A83" s="325" t="s">
        <v>511</v>
      </c>
      <c r="B83" s="326" t="s">
        <v>490</v>
      </c>
      <c r="C83" s="331"/>
      <c r="D83" s="332"/>
      <c r="E83" s="333"/>
      <c r="F83" s="333"/>
      <c r="G83" s="324">
        <v>0</v>
      </c>
      <c r="H83" s="324">
        <v>0</v>
      </c>
      <c r="I83" s="324"/>
      <c r="J83" s="324">
        <v>0</v>
      </c>
      <c r="K83" s="324"/>
      <c r="L83" s="324">
        <v>0</v>
      </c>
      <c r="M83" s="333"/>
      <c r="N83" s="324">
        <v>0</v>
      </c>
      <c r="O83" s="332"/>
      <c r="P83" s="324">
        <v>0</v>
      </c>
      <c r="Q83" s="332"/>
      <c r="R83" s="324">
        <v>0</v>
      </c>
      <c r="S83" s="332"/>
      <c r="T83" s="324">
        <v>0</v>
      </c>
      <c r="U83" s="332"/>
      <c r="V83" s="324">
        <v>0</v>
      </c>
      <c r="W83" s="332"/>
      <c r="X83" s="324">
        <v>0</v>
      </c>
      <c r="Y83" s="332"/>
      <c r="Z83" s="324">
        <v>0</v>
      </c>
      <c r="AA83" s="332"/>
      <c r="AB83" s="324">
        <v>0</v>
      </c>
      <c r="AC83" s="332">
        <v>0</v>
      </c>
    </row>
    <row r="84" spans="1:29" x14ac:dyDescent="0.25">
      <c r="A84" s="325" t="s">
        <v>512</v>
      </c>
      <c r="B84" s="326" t="s">
        <v>492</v>
      </c>
      <c r="C84" s="331"/>
      <c r="D84" s="332"/>
      <c r="E84" s="333"/>
      <c r="F84" s="333"/>
      <c r="G84" s="324">
        <v>0</v>
      </c>
      <c r="H84" s="324">
        <v>0</v>
      </c>
      <c r="I84" s="324"/>
      <c r="J84" s="324">
        <v>0</v>
      </c>
      <c r="K84" s="324"/>
      <c r="L84" s="324">
        <v>0</v>
      </c>
      <c r="M84" s="333"/>
      <c r="N84" s="324">
        <v>0</v>
      </c>
      <c r="O84" s="332"/>
      <c r="P84" s="324">
        <v>0</v>
      </c>
      <c r="Q84" s="332"/>
      <c r="R84" s="324">
        <v>0</v>
      </c>
      <c r="S84" s="332"/>
      <c r="T84" s="324">
        <v>0</v>
      </c>
      <c r="U84" s="332"/>
      <c r="V84" s="324">
        <v>0</v>
      </c>
      <c r="W84" s="332"/>
      <c r="X84" s="324">
        <v>19</v>
      </c>
      <c r="Y84" s="332"/>
      <c r="Z84" s="324">
        <v>19</v>
      </c>
      <c r="AA84" s="332"/>
      <c r="AB84" s="324">
        <v>19</v>
      </c>
      <c r="AC84" s="332">
        <v>19</v>
      </c>
    </row>
    <row r="85" spans="1:29" x14ac:dyDescent="0.25">
      <c r="A85" s="325" t="s">
        <v>513</v>
      </c>
      <c r="B85" s="326" t="s">
        <v>494</v>
      </c>
      <c r="C85" s="331"/>
      <c r="D85" s="332"/>
      <c r="E85" s="333"/>
      <c r="F85" s="333"/>
      <c r="G85" s="324">
        <v>0</v>
      </c>
      <c r="H85" s="324">
        <v>0</v>
      </c>
      <c r="I85" s="324"/>
      <c r="J85" s="324">
        <v>0</v>
      </c>
      <c r="K85" s="324"/>
      <c r="L85" s="324">
        <v>0</v>
      </c>
      <c r="M85" s="333"/>
      <c r="N85" s="324">
        <v>0</v>
      </c>
      <c r="O85" s="332"/>
      <c r="P85" s="324">
        <v>0</v>
      </c>
      <c r="Q85" s="332"/>
      <c r="R85" s="324">
        <v>0</v>
      </c>
      <c r="S85" s="332"/>
      <c r="T85" s="324">
        <v>0</v>
      </c>
      <c r="U85" s="332"/>
      <c r="V85" s="324">
        <v>0</v>
      </c>
      <c r="W85" s="332"/>
      <c r="X85" s="324">
        <v>0</v>
      </c>
      <c r="Y85" s="332"/>
      <c r="Z85" s="324">
        <v>0</v>
      </c>
      <c r="AA85" s="332"/>
      <c r="AB85" s="324">
        <v>0</v>
      </c>
      <c r="AC85" s="332">
        <v>0</v>
      </c>
    </row>
    <row r="86" spans="1:29" x14ac:dyDescent="0.25">
      <c r="A86" s="325" t="s">
        <v>514</v>
      </c>
      <c r="B86" s="326" t="s">
        <v>496</v>
      </c>
      <c r="C86" s="334"/>
      <c r="D86" s="332"/>
      <c r="E86" s="333"/>
      <c r="F86" s="333"/>
      <c r="G86" s="324">
        <v>0</v>
      </c>
      <c r="H86" s="324">
        <v>0</v>
      </c>
      <c r="I86" s="324"/>
      <c r="J86" s="324">
        <v>0</v>
      </c>
      <c r="K86" s="324"/>
      <c r="L86" s="324">
        <v>0</v>
      </c>
      <c r="M86" s="333"/>
      <c r="N86" s="324">
        <v>0</v>
      </c>
      <c r="O86" s="332"/>
      <c r="P86" s="324">
        <v>0</v>
      </c>
      <c r="Q86" s="332"/>
      <c r="R86" s="324">
        <v>0</v>
      </c>
      <c r="S86" s="332"/>
      <c r="T86" s="324">
        <v>0</v>
      </c>
      <c r="U86" s="332"/>
      <c r="V86" s="324">
        <v>0</v>
      </c>
      <c r="W86" s="332"/>
      <c r="X86" s="324">
        <v>0</v>
      </c>
      <c r="Y86" s="332"/>
      <c r="Z86" s="324">
        <v>0</v>
      </c>
      <c r="AA86" s="332"/>
      <c r="AB86" s="324">
        <v>0</v>
      </c>
      <c r="AC86" s="33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A18:AC18"/>
    <mergeCell ref="A11:AC11"/>
    <mergeCell ref="A8:AC8"/>
    <mergeCell ref="A6:AC6"/>
    <mergeCell ref="A4:AC4"/>
    <mergeCell ref="A9:AC9"/>
    <mergeCell ref="A12:AC12"/>
    <mergeCell ref="A14:AC14"/>
    <mergeCell ref="A16:G16"/>
    <mergeCell ref="A15:AC15"/>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3" t="str">
        <f>'6.2. Паспорт фин осв ввод '!A11:G11</f>
        <v>M_TP3400.PS.0050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3" t="str">
        <f>'6.2. Паспорт фин осв ввод '!A14:G14</f>
        <v>Реконструкция ТП-10/0.4 кВ Заводоуковского РЭС Южного ТПО (реконструкия ТП 10/0.4 кВ - 19шт.)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430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2" t="s">
        <v>24</v>
      </c>
      <c r="C22" s="451" t="s">
        <v>51</v>
      </c>
      <c r="D22" s="451" t="s">
        <v>50</v>
      </c>
      <c r="E22" s="454" t="s">
        <v>441</v>
      </c>
      <c r="F22" s="455"/>
      <c r="G22" s="455"/>
      <c r="H22" s="455"/>
      <c r="I22" s="455"/>
      <c r="J22" s="455"/>
      <c r="K22" s="455"/>
      <c r="L22" s="456"/>
      <c r="M22" s="451" t="s">
        <v>49</v>
      </c>
      <c r="N22" s="451" t="s">
        <v>48</v>
      </c>
      <c r="O22" s="451" t="s">
        <v>47</v>
      </c>
      <c r="P22" s="432" t="s">
        <v>235</v>
      </c>
      <c r="Q22" s="432" t="s">
        <v>46</v>
      </c>
      <c r="R22" s="432" t="s">
        <v>45</v>
      </c>
      <c r="S22" s="432" t="s">
        <v>44</v>
      </c>
      <c r="T22" s="432"/>
      <c r="U22" s="457" t="s">
        <v>43</v>
      </c>
      <c r="V22" s="457" t="s">
        <v>42</v>
      </c>
      <c r="W22" s="432" t="s">
        <v>41</v>
      </c>
      <c r="X22" s="432" t="s">
        <v>40</v>
      </c>
      <c r="Y22" s="432" t="s">
        <v>39</v>
      </c>
      <c r="Z22" s="44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1" t="s">
        <v>25</v>
      </c>
    </row>
    <row r="23" spans="1:48" s="18" customFormat="1" ht="64.5" customHeight="1" x14ac:dyDescent="0.25">
      <c r="A23" s="450"/>
      <c r="B23" s="453"/>
      <c r="C23" s="439"/>
      <c r="D23" s="439"/>
      <c r="E23" s="444" t="s">
        <v>23</v>
      </c>
      <c r="F23" s="435" t="s">
        <v>131</v>
      </c>
      <c r="G23" s="435" t="s">
        <v>130</v>
      </c>
      <c r="H23" s="435" t="s">
        <v>129</v>
      </c>
      <c r="I23" s="437" t="s">
        <v>353</v>
      </c>
      <c r="J23" s="437" t="s">
        <v>354</v>
      </c>
      <c r="K23" s="437" t="s">
        <v>355</v>
      </c>
      <c r="L23" s="435" t="s">
        <v>80</v>
      </c>
      <c r="M23" s="439"/>
      <c r="N23" s="439"/>
      <c r="O23" s="439"/>
      <c r="P23" s="433"/>
      <c r="Q23" s="433"/>
      <c r="R23" s="433"/>
      <c r="S23" s="446" t="s">
        <v>2</v>
      </c>
      <c r="T23" s="446" t="s">
        <v>11</v>
      </c>
      <c r="U23" s="458"/>
      <c r="V23" s="45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59" t="s">
        <v>11</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70" t="s">
        <v>13</v>
      </c>
      <c r="AG24" s="70" t="s">
        <v>12</v>
      </c>
      <c r="AH24" s="71" t="s">
        <v>2</v>
      </c>
      <c r="AI24" s="71" t="s">
        <v>11</v>
      </c>
      <c r="AJ24" s="439"/>
      <c r="AK24" s="439"/>
      <c r="AL24" s="439"/>
      <c r="AM24" s="439"/>
      <c r="AN24" s="439"/>
      <c r="AO24" s="439"/>
      <c r="AP24" s="439"/>
      <c r="AQ24" s="460"/>
      <c r="AR24" s="434"/>
      <c r="AS24" s="434"/>
      <c r="AT24" s="434"/>
      <c r="AU24" s="434"/>
      <c r="AV24" s="44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9" t="str">
        <f>'1. паспорт местоположение'!A5:C5</f>
        <v>Год раскрытия информации: 2024 год</v>
      </c>
      <c r="B5" s="469"/>
      <c r="C5" s="37"/>
      <c r="D5" s="37"/>
      <c r="E5" s="37"/>
      <c r="F5" s="37"/>
      <c r="G5" s="37"/>
      <c r="H5" s="37"/>
    </row>
    <row r="6" spans="1:8" ht="18.75" x14ac:dyDescent="0.3">
      <c r="A6" s="66"/>
      <c r="B6" s="66"/>
      <c r="C6" s="66"/>
      <c r="D6" s="66"/>
      <c r="E6" s="66"/>
      <c r="F6" s="66"/>
      <c r="G6" s="66"/>
      <c r="H6" s="66"/>
    </row>
    <row r="7" spans="1:8" ht="18.75" x14ac:dyDescent="0.25">
      <c r="A7" s="401" t="s">
        <v>9</v>
      </c>
      <c r="B7" s="401"/>
      <c r="C7" s="65"/>
      <c r="D7" s="65"/>
      <c r="E7" s="65"/>
      <c r="F7" s="65"/>
      <c r="G7" s="65"/>
      <c r="H7" s="65"/>
    </row>
    <row r="8" spans="1:8" ht="18.75" x14ac:dyDescent="0.25">
      <c r="A8" s="65"/>
      <c r="B8" s="65"/>
      <c r="C8" s="65"/>
      <c r="D8" s="65"/>
      <c r="E8" s="65"/>
      <c r="F8" s="65"/>
      <c r="G8" s="65"/>
      <c r="H8" s="65"/>
    </row>
    <row r="9" spans="1:8" x14ac:dyDescent="0.25">
      <c r="A9" s="393" t="str">
        <f>'1. паспорт местоположение'!A9:C9</f>
        <v>АО Россети Тюмень</v>
      </c>
      <c r="B9" s="393"/>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393" t="str">
        <f>'7. Паспорт отчет о закупке'!A12:AV12</f>
        <v>M_TP3400.PS.0050</v>
      </c>
      <c r="B12" s="393"/>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ТП-10/0.4 кВ Заводоуковского РЭС Южного ТПО (реконструкия ТП 10/0.4 кВ - 19шт.)</v>
      </c>
      <c r="B15" s="466"/>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634</v>
      </c>
      <c r="B27" s="94">
        <v>21.01</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515</v>
      </c>
      <c r="B32" s="256"/>
    </row>
    <row r="33" spans="1:2" ht="30" x14ac:dyDescent="0.25">
      <c r="A33" s="259" t="s">
        <v>631</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516</v>
      </c>
      <c r="B37" s="256">
        <v>0</v>
      </c>
    </row>
    <row r="38" spans="1:2" x14ac:dyDescent="0.25">
      <c r="A38" s="259" t="s">
        <v>517</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518</v>
      </c>
      <c r="B42" s="256">
        <v>0</v>
      </c>
    </row>
    <row r="43" spans="1:2" ht="30" x14ac:dyDescent="0.25">
      <c r="A43" s="257" t="s">
        <v>522</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519</v>
      </c>
      <c r="B49" s="260" t="s">
        <v>458</v>
      </c>
    </row>
    <row r="50" spans="1:2" x14ac:dyDescent="0.25">
      <c r="A50" s="259" t="s">
        <v>520</v>
      </c>
      <c r="B50" s="260" t="s">
        <v>458</v>
      </c>
    </row>
    <row r="51" spans="1:2" ht="30" x14ac:dyDescent="0.25">
      <c r="A51" s="259" t="s">
        <v>521</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625</v>
      </c>
    </row>
    <row r="73" spans="1:2" ht="28.5" customHeight="1" x14ac:dyDescent="0.25">
      <c r="A73" s="48" t="s">
        <v>344</v>
      </c>
      <c r="B73" s="463" t="s">
        <v>481</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2024-04-16T10:37:37Z</dcterms:modified>
</cp:coreProperties>
</file>