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9\"/>
    </mc:Choice>
  </mc:AlternateContent>
  <bookViews>
    <workbookView xWindow="0" yWindow="0" windowWidth="19200" windowHeight="8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C49" i="7"/>
  <c r="C48" i="7"/>
  <c r="A5" i="14" l="1"/>
  <c r="H50" i="16" l="1"/>
  <c r="H47" i="16"/>
  <c r="H44" i="16" l="1"/>
  <c r="A11" i="27" l="1"/>
  <c r="A15" i="16" l="1"/>
  <c r="A12" i="16"/>
  <c r="G40" i="16"/>
  <c r="H40" i="16" s="1"/>
  <c r="G43" i="16" s="1"/>
  <c r="H43" i="16" s="1"/>
  <c r="G44" i="16" s="1"/>
  <c r="H39" i="16"/>
  <c r="G42" i="16" s="1"/>
  <c r="H42" i="16" s="1"/>
  <c r="H31" i="16"/>
  <c r="G30" i="16" s="1"/>
  <c r="G47" i="16" l="1"/>
  <c r="G49" i="16" s="1"/>
  <c r="H49" i="16" s="1"/>
  <c r="G32" i="16"/>
  <c r="G50" i="16" l="1"/>
  <c r="H30" i="16"/>
  <c r="H32" i="16"/>
  <c r="G37" i="16" s="1"/>
  <c r="H37" i="16" s="1"/>
  <c r="G35" i="16" s="1"/>
  <c r="H35" i="16" s="1"/>
  <c r="G52" i="16" l="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B86" i="30"/>
  <c r="B91" i="30" s="1"/>
  <c r="B90" i="30"/>
  <c r="C89" i="30"/>
  <c r="E81" i="30"/>
  <c r="C86" i="30"/>
  <c r="C90" i="30"/>
  <c r="B89" i="30"/>
  <c r="B92" i="30" s="1"/>
  <c r="D86" i="30" l="1"/>
  <c r="D91" i="30" s="1"/>
  <c r="D90" i="30"/>
  <c r="C91" i="30"/>
  <c r="F81" i="30"/>
  <c r="G81" i="30" s="1"/>
  <c r="G85" i="30" s="1"/>
  <c r="G88" i="30" s="1"/>
  <c r="C92" i="30"/>
  <c r="E85" i="30"/>
  <c r="D88" i="30"/>
  <c r="F85" i="30" l="1"/>
  <c r="G86" i="30" s="1"/>
  <c r="H81" i="30"/>
  <c r="D89" i="30"/>
  <c r="D92" i="30" s="1"/>
  <c r="E88" i="30"/>
  <c r="E89" i="30" s="1"/>
  <c r="F86" i="30"/>
  <c r="E90" i="30"/>
  <c r="G90" i="30"/>
  <c r="F90" i="30"/>
  <c r="E86" i="30"/>
  <c r="E91" i="30" s="1"/>
  <c r="F91" i="30" l="1"/>
  <c r="F88" i="30"/>
  <c r="F89" i="30" s="1"/>
  <c r="F92" i="30" s="1"/>
  <c r="G91" i="30"/>
  <c r="H85" i="30"/>
  <c r="I81" i="30"/>
  <c r="J81" i="30" s="1"/>
  <c r="J85" i="30" s="1"/>
  <c r="J88" i="30" s="1"/>
  <c r="E92" i="30"/>
  <c r="K81" i="30" l="1"/>
  <c r="K85" i="30" s="1"/>
  <c r="K88" i="30" s="1"/>
  <c r="I85" i="30"/>
  <c r="I86" i="30" s="1"/>
  <c r="H88" i="30"/>
  <c r="H90" i="30"/>
  <c r="H86" i="30"/>
  <c r="H91" i="30" s="1"/>
  <c r="I90" i="30"/>
  <c r="G89" i="30"/>
  <c r="G92" i="30" s="1"/>
  <c r="J86" i="30" l="1"/>
  <c r="J90" i="30"/>
  <c r="K90" i="30"/>
  <c r="K86" i="30"/>
  <c r="K91" i="30" s="1"/>
  <c r="J91" i="30"/>
  <c r="L81" i="30"/>
  <c r="M81" i="30" s="1"/>
  <c r="N81" i="30" s="1"/>
  <c r="N85" i="30" s="1"/>
  <c r="N88" i="30" s="1"/>
  <c r="I91" i="30"/>
  <c r="H89" i="30"/>
  <c r="H92" i="30" s="1"/>
  <c r="I88" i="30"/>
  <c r="K89" i="30" s="1"/>
  <c r="J89" i="30"/>
  <c r="K92" i="30" l="1"/>
  <c r="L85" i="30"/>
  <c r="L90" i="30" s="1"/>
  <c r="I89" i="30"/>
  <c r="I92" i="30" s="1"/>
  <c r="L88" i="30"/>
  <c r="L89" i="30" s="1"/>
  <c r="L92" i="30" s="1"/>
  <c r="M85" i="30"/>
  <c r="O81" i="30"/>
  <c r="N90" i="30" l="1"/>
  <c r="L86" i="30"/>
  <c r="L91" i="30" s="1"/>
  <c r="J92" i="30"/>
  <c r="P81" i="30"/>
  <c r="M88" i="30"/>
  <c r="M89" i="30" s="1"/>
  <c r="M92" i="30" s="1"/>
  <c r="N86" i="30"/>
  <c r="M86" i="30"/>
  <c r="M91" i="30" s="1"/>
  <c r="O85" i="30"/>
  <c r="M90" i="30"/>
  <c r="O88" i="30" l="1"/>
  <c r="O89" i="30" s="1"/>
  <c r="P85" i="30"/>
  <c r="Q81" i="30"/>
  <c r="N89" i="30"/>
  <c r="N92" i="30" s="1"/>
  <c r="O86" i="30"/>
  <c r="O91" i="30" s="1"/>
  <c r="N91" i="30"/>
  <c r="O90" i="30"/>
  <c r="P88" i="30" l="1"/>
  <c r="P89" i="30" s="1"/>
  <c r="P92" i="30" s="1"/>
  <c r="P90" i="30"/>
  <c r="P86" i="30"/>
  <c r="P91" i="30" s="1"/>
  <c r="Q85" i="30"/>
  <c r="R81" i="30"/>
  <c r="O92" i="30"/>
  <c r="R85" i="30" l="1"/>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89" i="30" l="1"/>
  <c r="F26" i="30" s="1"/>
  <c r="F27" i="30" s="1"/>
  <c r="AZ91" i="30"/>
  <c r="F24" i="30" s="1"/>
  <c r="AZ92" i="30"/>
  <c r="F25" i="30" s="1"/>
</calcChain>
</file>

<file path=xl/sharedStrings.xml><?xml version="1.0" encoding="utf-8"?>
<sst xmlns="http://schemas.openxmlformats.org/spreadsheetml/2006/main" count="1214" uniqueCount="576">
  <si>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</si>
  <si>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</si>
  <si>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</si>
  <si>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</si>
  <si>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</si>
  <si>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</si>
  <si>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</si>
  <si>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</si>
  <si>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</si>
  <si>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</si>
  <si>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</si>
  <si>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</si>
  <si>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</si>
  <si>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</si>
  <si>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</si>
  <si>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</si>
  <si>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</si>
  <si>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</si>
  <si>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</si>
  <si>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</si>
  <si>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</si>
  <si>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</si>
  <si>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</si>
  <si>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</si>
  <si>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</si>
  <si>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</si>
  <si>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</si>
  <si>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</si>
  <si>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</si>
  <si>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</si>
  <si>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</si>
  <si>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</si>
  <si>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</si>
  <si>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</si>
  <si>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</si>
  <si>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</si>
  <si>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</si>
  <si>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</si>
  <si>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</si>
  <si>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</si>
  <si>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</si>
  <si>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</si>
  <si>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</si>
  <si>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</si>
  <si>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</si>
  <si>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</si>
  <si>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</si>
  <si>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</si>
  <si>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</si>
  <si>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</si>
  <si>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</si>
  <si>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</si>
  <si>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</si>
  <si>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</si>
  <si>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</si>
  <si>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</si>
  <si>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</si>
  <si>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</si>
  <si>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</si>
  <si>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</si>
  <si>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</si>
  <si>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</si>
  <si>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</si>
  <si>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</si>
  <si>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</si>
  <si>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</si>
  <si>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</si>
  <si>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</si>
  <si>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</si>
  <si>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</si>
  <si>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</si>
  <si>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</si>
  <si>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</si>
  <si>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</si>
  <si>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</si>
  <si>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</si>
  <si>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</si>
  <si>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</si>
  <si>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</si>
  <si>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</si>
  <si>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</si>
  <si>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</si>
  <si>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</si>
  <si>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</si>
  <si>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</si>
  <si>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</si>
  <si>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</si>
  <si>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</si>
  <si>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</si>
  <si>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</si>
  <si>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</si>
  <si>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</si>
  <si>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</si>
  <si>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</si>
  <si>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</si>
  <si>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</si>
  <si>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</si>
  <si>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</si>
  <si>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</si>
  <si>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</si>
  <si>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</si>
  <si>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</si>
  <si>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</si>
  <si>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</si>
  <si>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</si>
  <si>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</si>
  <si>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</si>
  <si>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</si>
  <si>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</si>
  <si>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</si>
  <si>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</si>
  <si>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</si>
  <si>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</si>
  <si>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</si>
  <si>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</si>
  <si>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</si>
  <si>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</si>
  <si>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</si>
  <si>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</si>
  <si>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</si>
  <si>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</si>
  <si>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</si>
  <si>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</si>
  <si>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</si>
  <si>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</si>
  <si>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</si>
  <si>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</si>
  <si>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</si>
  <si>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</si>
  <si>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</si>
  <si>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</si>
  <si>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</si>
  <si>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</si>
  <si>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</si>
  <si>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</si>
  <si>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</si>
  <si>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</si>
  <si>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</si>
  <si>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</si>
  <si>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</si>
  <si>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</si>
  <si>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</si>
  <si>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</si>
  <si>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</si>
  <si>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</si>
  <si>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</si>
  <si>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</si>
  <si>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</si>
  <si>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</si>
  <si>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</si>
  <si>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</si>
  <si>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</si>
  <si>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</si>
  <si>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</si>
  <si>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</si>
  <si>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</si>
  <si>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</si>
  <si>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</si>
  <si>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</si>
  <si>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</si>
  <si>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</si>
  <si>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</si>
  <si>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</si>
  <si>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</si>
  <si>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</si>
  <si>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</si>
  <si>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</si>
  <si>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</si>
  <si>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</si>
  <si>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</si>
  <si>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</si>
  <si>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</si>
  <si>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</si>
  <si>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</si>
  <si>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</si>
  <si>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</si>
  <si>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</si>
  <si>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</si>
  <si>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</si>
  <si>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</si>
  <si>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</si>
  <si>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</si>
  <si>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</si>
  <si>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</si>
  <si>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</si>
  <si>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</si>
  <si>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</si>
  <si>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</si>
  <si>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</si>
  <si>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</si>
  <si>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</si>
  <si>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</si>
  <si>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</si>
  <si>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</si>
  <si>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</si>
  <si>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</si>
  <si>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</si>
  <si>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</si>
  <si>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</si>
  <si>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</si>
  <si>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</si>
  <si>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</si>
  <si>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</si>
  <si>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</si>
  <si>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</si>
  <si>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</si>
  <si>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</si>
  <si>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</si>
  <si>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</si>
  <si>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</si>
  <si>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</si>
  <si>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</si>
  <si>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</si>
  <si>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</si>
  <si>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</si>
  <si>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</si>
  <si>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</si>
  <si>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</si>
  <si>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</si>
  <si>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</si>
  <si>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</si>
  <si>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</si>
  <si>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</si>
  <si>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</si>
  <si>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</si>
  <si>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</si>
  <si>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</si>
  <si>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</si>
  <si>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</si>
  <si>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</si>
  <si>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</si>
  <si>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</si>
  <si>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</si>
  <si>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</si>
  <si>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</si>
  <si>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</si>
  <si>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</si>
  <si>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</si>
  <si>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</si>
  <si>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</si>
  <si>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</si>
  <si>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</si>
  <si>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</si>
  <si>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</si>
  <si>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</si>
  <si>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</si>
  <si>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</si>
  <si>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</si>
  <si>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</si>
  <si>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</si>
  <si>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</si>
  <si>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</si>
  <si>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</si>
  <si>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</si>
  <si>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</si>
  <si>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</si>
  <si>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</si>
  <si>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</si>
  <si>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</si>
  <si>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</si>
  <si>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</si>
  <si>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</si>
  <si>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</si>
  <si>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</si>
  <si>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</si>
  <si>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</si>
  <si>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</si>
  <si>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</si>
  <si>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</si>
  <si>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</si>
  <si>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</si>
  <si>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</si>
  <si>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</si>
  <si>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</si>
  <si>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</si>
  <si>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</si>
  <si>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</si>
  <si>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</si>
  <si>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</si>
  <si>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</si>
  <si>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</si>
  <si>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</si>
  <si>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</si>
  <si>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</si>
  <si>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</si>
  <si>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</si>
  <si>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</si>
  <si>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</si>
  <si>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</si>
  <si>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</si>
  <si>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</si>
  <si>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</si>
  <si>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</si>
  <si>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</si>
  <si>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</si>
  <si>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</si>
  <si>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</si>
  <si>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</si>
  <si>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</si>
  <si>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</si>
  <si>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</si>
  <si>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</si>
  <si>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</si>
  <si>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</si>
  <si>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</si>
  <si>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</si>
  <si>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</si>
  <si>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</si>
  <si>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</si>
  <si>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</si>
  <si>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</si>
  <si>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</si>
  <si>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</si>
  <si>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</si>
  <si>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</si>
  <si>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</si>
  <si>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</si>
  <si>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</si>
  <si>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</si>
  <si>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</si>
  <si>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</si>
  <si>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</si>
  <si>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</si>
  <si>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</si>
  <si>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</si>
  <si>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</si>
  <si>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</si>
  <si>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</si>
  <si>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</si>
  <si>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</si>
  <si>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</si>
  <si>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</si>
  <si>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</si>
  <si>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</si>
  <si>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</si>
  <si>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</si>
  <si>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</si>
  <si>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</si>
  <si>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</si>
  <si>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</si>
  <si>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</si>
  <si>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</si>
  <si>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</si>
  <si>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</si>
  <si>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</si>
  <si>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</si>
  <si>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</si>
  <si>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</si>
  <si>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</si>
  <si>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</si>
  <si>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</si>
  <si>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</si>
  <si>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</si>
  <si>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</si>
  <si>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</si>
  <si>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</si>
  <si>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</si>
  <si>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</si>
  <si>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</si>
  <si>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</si>
  <si>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</si>
  <si>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</si>
  <si>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</si>
  <si>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</si>
  <si>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</si>
  <si>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</si>
  <si>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</si>
  <si>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</si>
  <si>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</si>
  <si>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</si>
  <si>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</si>
  <si>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</si>
  <si>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</si>
  <si>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</si>
  <si>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</si>
  <si>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</si>
  <si>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</si>
  <si>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</si>
  <si>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</si>
  <si>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</si>
  <si>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</si>
  <si>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</si>
  <si>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</si>
  <si>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</si>
  <si>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</si>
  <si>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</si>
  <si>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</si>
  <si>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</si>
  <si>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</si>
  <si>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</si>
  <si>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</si>
  <si>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</si>
  <si>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</si>
  <si>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</si>
  <si>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</si>
  <si>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</si>
  <si>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</si>
  <si>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</si>
  <si>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</si>
  <si>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</si>
  <si>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</si>
  <si>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</si>
  <si>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</si>
  <si>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</si>
  <si>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</si>
  <si>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</si>
  <si>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</si>
  <si>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</si>
  <si>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</si>
  <si>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</si>
  <si>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</si>
  <si>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</si>
  <si>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</si>
  <si>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</si>
  <si>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</si>
  <si>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</si>
  <si>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</si>
  <si>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</si>
  <si>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</si>
  <si>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</si>
  <si>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</si>
  <si>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</si>
  <si>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</si>
  <si>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</si>
  <si>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</si>
  <si>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</si>
  <si>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</si>
  <si>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</si>
  <si>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</si>
  <si>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</si>
  <si>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</si>
  <si>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</si>
  <si>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</si>
  <si>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</si>
  <si>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</si>
  <si>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</si>
  <si>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</si>
  <si>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</si>
  <si>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</si>
  <si>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</si>
  <si>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</si>
  <si>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</si>
  <si>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</si>
  <si>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</si>
  <si>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</si>
  <si>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</si>
  <si>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</si>
  <si>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</si>
  <si>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</si>
  <si>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</si>
  <si>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</si>
  <si>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</si>
  <si>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</si>
  <si>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</si>
  <si>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</si>
  <si>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</si>
  <si>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</si>
  <si>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</si>
  <si>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</si>
  <si>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</si>
  <si>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</si>
  <si>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</si>
  <si>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</si>
  <si>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</si>
  <si>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</si>
  <si>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</si>
  <si>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</si>
  <si>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</si>
  <si>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</si>
  <si>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</si>
  <si>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</si>
  <si>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</si>
  <si>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</si>
  <si>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</si>
  <si>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</si>
  <si>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</si>
  <si>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</si>
  <si>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</si>
  <si>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</si>
  <si>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</si>
  <si>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</si>
  <si>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</si>
  <si>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</si>
  <si>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</si>
  <si>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</si>
  <si>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</si>
  <si>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</si>
  <si>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</si>
  <si>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</si>
  <si>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</si>
  <si>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</si>
  <si>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</si>
  <si>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</si>
  <si>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</si>
  <si>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</si>
  <si>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</si>
  <si>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</si>
  <si>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</si>
  <si>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</si>
  <si>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</si>
  <si>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</si>
  <si>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</si>
  <si>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</si>
  <si>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</si>
  <si>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</si>
  <si>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</si>
  <si>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</si>
  <si>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</si>
  <si>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</si>
  <si>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</si>
  <si>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</si>
  <si>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</si>
  <si>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</si>
  <si>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</si>
  <si>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</si>
  <si>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</si>
  <si>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</si>
  <si>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</si>
  <si>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</si>
  <si>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</si>
  <si>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</si>
  <si>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</si>
  <si>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</si>
  <si>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</si>
  <si>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</si>
  <si>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</si>
  <si>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</si>
  <si>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</si>
  <si>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</si>
  <si>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</si>
  <si>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</si>
  <si>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</si>
  <si>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</si>
  <si>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А-35</t>
  </si>
  <si>
    <t>П10-2</t>
  </si>
  <si>
    <t>Реконструкция ВЛ-10кВ Кавдык Ялуторовского РЭС Южного ТПО (реконструкция  ВЛЗ-10 кВ - 4.92км)</t>
  </si>
  <si>
    <t>4.92км</t>
  </si>
  <si>
    <t xml:space="preserve">ВЛ 10 кВ Кавдык </t>
  </si>
  <si>
    <t>ВЛ-10кВ Кавдык оп 1-36</t>
  </si>
  <si>
    <t>ВЛ-10кВ Кавдык 37-41</t>
  </si>
  <si>
    <t>ВЛ-10кВ Кавдык оп 42-52</t>
  </si>
  <si>
    <t>ВЛ 10кВ Кавдык отп от оп 41/1-41/7</t>
  </si>
  <si>
    <t>ВЛ 10кВ Кавдык отп на ТП 117</t>
  </si>
  <si>
    <t>ВЛ 10кВ Кавдык отп на ТП 129</t>
  </si>
  <si>
    <t>ВЛ 10кВ Кавдык отп на ТП 116</t>
  </si>
  <si>
    <t>ВЛ 10кВ Кавдык отп на ТП 115</t>
  </si>
  <si>
    <t>ВЛ 10кВ Кавдык отп на ТП 121</t>
  </si>
  <si>
    <t>ВЛ 10кВ Кавдык отп на ТП 120</t>
  </si>
  <si>
    <t>ВЛ 10кВ Кавдык отп на ТП 125 оп 7-9</t>
  </si>
  <si>
    <t>ВЛ 10кВ Кавдык отп на ТП 125 оп 1-6</t>
  </si>
  <si>
    <t>А50</t>
  </si>
  <si>
    <t>Год 2025</t>
  </si>
  <si>
    <t>Год 2026</t>
  </si>
  <si>
    <t>Год 2027</t>
  </si>
  <si>
    <t>Этапы не предусмотрены</t>
  </si>
  <si>
    <t>ВЛ-10кВ - 4.92км</t>
  </si>
  <si>
    <t>Год 2024</t>
  </si>
  <si>
    <t>Не подошел срок реализации</t>
  </si>
  <si>
    <t>M_TP3400.VL.0079</t>
  </si>
  <si>
    <t>Акт ТО от 22.08.2018 года</t>
  </si>
  <si>
    <t>ЛЭП, км</t>
  </si>
  <si>
    <t>АО "Россети Тюмень"</t>
  </si>
  <si>
    <t>2,067028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</si>
  <si>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</si>
  <si>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</si>
  <si>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</si>
  <si>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</si>
  <si>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</si>
  <si>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</si>
  <si>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</si>
  <si>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4.92км; финансирование 11,217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</si>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</sst>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62" fillId="24" borderId="0" xfId="95" applyFont="1" applyFill="1" applyAlignment="1">
      <alignment horizontal="left"/>
    </xf>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-10249517.74052231</c:v>
                </c:pt>
                <c:pt idx="1">
                  <c:v>-9358844.4653621241</c:v>
                </c:pt>
                <c:pt idx="2">
                  <c:v>-8435693.6103158966</c:v>
                </c:pt>
                <c:pt idx="3">
                  <c:v>-7479140.5556032667</c:v>
                </c:pt>
                <c:pt idx="4">
                  <c:v>-6488230.151545465</c:v>
                </c:pt>
                <c:pt idx="5">
                  <c:v>-5461982.9553874182</c:v>
                </c:pt>
                <c:pt idx="6">
                  <c:v>-4411543.8728652336</c:v>
                </c:pt>
                <c:pt idx="7">
                  <c:v>-3323716.8055281206</c:v>
                </c:pt>
                <c:pt idx="8">
                  <c:v>-2337129.6669973168</c:v>
                </c:pt>
                <c:pt idx="9">
                  <c:v>-1405869.7679309146</c:v>
                </c:pt>
                <c:pt idx="10">
                  <c:v>105718.50240565417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-9149031.7958395891</c:v>
                </c:pt>
                <c:pt idx="1">
                  <c:v>-8525321.9342053849</c:v>
                </c:pt>
                <c:pt idx="2">
                  <c:v>-7984357.1921519181</c:v>
                </c:pt>
                <c:pt idx="3">
                  <c:v>-7515287.425599155</c:v>
                </c:pt>
                <c:pt idx="4">
                  <c:v>-7108661.6900532879</c:v>
                </c:pt>
                <c:pt idx="5">
                  <c:v>-6756254.6693731751</c:v>
                </c:pt>
                <c:pt idx="6">
                  <c:v>-6454401.6428151606</c:v>
                </c:pt>
                <c:pt idx="7">
                  <c:v>-6192814.3649850115</c:v>
                </c:pt>
                <c:pt idx="8">
                  <c:v>-5994285.2063730713</c:v>
                </c:pt>
                <c:pt idx="9">
                  <c:v>-5837468.6728612883</c:v>
                </c:pt>
                <c:pt idx="10">
                  <c:v>-5624465.2633960741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25" sqref="C25:C38"/>
    </sheetView>
  </sheetViews>
  <sheetFormatPr defaultColWidth="9.140625" defaultRowHeight="15" x14ac:dyDescent="0.25"/>
  <cols>
    <col min="1" max="1" width="6.140625" style="297" customWidth="1"/>
    <col min="2" max="2" width="53.5703125" style="297" customWidth="1"/>
    <col min="3" max="3" width="91.42578125" style="297" customWidth="1"/>
    <col min="4" max="4" width="12" style="297" customWidth="1"/>
    <col min="5" max="5" width="14.42578125" style="297" customWidth="1"/>
    <col min="6" max="6" width="36.5703125" style="297" customWidth="1"/>
    <col min="7" max="7" width="20" style="297" customWidth="1"/>
    <col min="8" max="8" width="25.5703125" style="297" customWidth="1"/>
    <col min="9" max="9" width="16.42578125" style="297" customWidth="1"/>
    <col min="10" max="16384" width="9.140625" style="297"/>
  </cols>
  <sheetData>
    <row r="1" spans="1:22" s="274" customFormat="1" ht="18.75" customHeight="1" x14ac:dyDescent="0.2">
      <c r="A1" s="273"/>
      <c r="C1" s="275" t="s">
        <v>69</v>
      </c>
    </row>
    <row r="2" spans="1:22" s="274" customFormat="1" ht="18.75" customHeight="1" x14ac:dyDescent="0.3">
      <c r="A2" s="273"/>
      <c r="C2" s="276" t="s">
        <v>10</v>
      </c>
    </row>
    <row r="3" spans="1:22" s="274" customFormat="1" ht="18.75" x14ac:dyDescent="0.3">
      <c r="A3" s="277"/>
      <c r="C3" s="276" t="s">
        <v>68</v>
      </c>
    </row>
    <row r="4" spans="1:22" s="274" customFormat="1" ht="18.75" x14ac:dyDescent="0.3">
      <c r="A4" s="277"/>
      <c r="H4" s="276"/>
    </row>
    <row r="5" spans="1:22" s="274" customFormat="1" ht="15.75" x14ac:dyDescent="0.25">
      <c r="A5" s="328" t="s">
        <v>569</v>
      </c>
      <c r="B5" s="328"/>
      <c r="C5" s="328"/>
      <c r="D5" s="278"/>
      <c r="E5" s="278"/>
      <c r="F5" s="278"/>
      <c r="G5" s="278"/>
      <c r="H5" s="278"/>
      <c r="I5" s="278"/>
      <c r="J5" s="278"/>
    </row>
    <row r="6" spans="1:22" s="274" customFormat="1" ht="18.75" x14ac:dyDescent="0.3">
      <c r="A6" s="277"/>
      <c r="H6" s="276"/>
    </row>
    <row r="7" spans="1:22" s="274" customFormat="1" ht="18.75" x14ac:dyDescent="0.2">
      <c r="A7" s="332" t="s">
        <v>9</v>
      </c>
      <c r="B7" s="332"/>
      <c r="C7" s="332"/>
      <c r="D7" s="279"/>
      <c r="E7" s="279"/>
      <c r="F7" s="279"/>
      <c r="G7" s="279"/>
      <c r="H7" s="279"/>
      <c r="I7" s="279"/>
      <c r="J7" s="279"/>
      <c r="K7" s="279"/>
      <c r="L7" s="279"/>
      <c r="M7" s="279"/>
      <c r="N7" s="279"/>
      <c r="O7" s="279"/>
      <c r="P7" s="279"/>
      <c r="Q7" s="279"/>
      <c r="R7" s="279"/>
      <c r="S7" s="279"/>
      <c r="T7" s="279"/>
      <c r="U7" s="279"/>
      <c r="V7" s="279"/>
    </row>
    <row r="8" spans="1:22" s="274" customFormat="1" ht="18.75" x14ac:dyDescent="0.2">
      <c r="A8" s="280"/>
      <c r="B8" s="280"/>
      <c r="C8" s="280"/>
      <c r="D8" s="280"/>
      <c r="E8" s="280"/>
      <c r="F8" s="280"/>
      <c r="G8" s="280"/>
      <c r="H8" s="280"/>
      <c r="I8" s="279"/>
      <c r="J8" s="279"/>
      <c r="K8" s="279"/>
      <c r="L8" s="279"/>
      <c r="M8" s="279"/>
      <c r="N8" s="279"/>
      <c r="O8" s="279"/>
      <c r="P8" s="279"/>
      <c r="Q8" s="279"/>
      <c r="R8" s="279"/>
      <c r="S8" s="279"/>
      <c r="T8" s="279"/>
      <c r="U8" s="279"/>
      <c r="V8" s="279"/>
    </row>
    <row r="9" spans="1:22" s="274" customFormat="1" ht="18.75" x14ac:dyDescent="0.2">
      <c r="A9" s="333" t="s">
        <v>561</v>
      </c>
      <c r="B9" s="333"/>
      <c r="C9" s="333"/>
      <c r="D9" s="281"/>
      <c r="E9" s="281"/>
      <c r="F9" s="281"/>
      <c r="G9" s="281"/>
      <c r="H9" s="281"/>
      <c r="I9" s="279"/>
      <c r="J9" s="279"/>
      <c r="K9" s="279"/>
      <c r="L9" s="279"/>
      <c r="M9" s="279"/>
      <c r="N9" s="279"/>
      <c r="O9" s="279"/>
      <c r="P9" s="279"/>
      <c r="Q9" s="279"/>
      <c r="R9" s="279"/>
      <c r="S9" s="279"/>
      <c r="T9" s="279"/>
      <c r="U9" s="279"/>
      <c r="V9" s="279"/>
    </row>
    <row r="10" spans="1:22" s="274" customFormat="1" ht="18.75" x14ac:dyDescent="0.2">
      <c r="A10" s="334" t="s">
        <v>8</v>
      </c>
      <c r="B10" s="334"/>
      <c r="C10" s="334"/>
      <c r="D10" s="282"/>
      <c r="E10" s="282"/>
      <c r="F10" s="282"/>
      <c r="G10" s="282"/>
      <c r="H10" s="282"/>
      <c r="I10" s="279"/>
      <c r="J10" s="279"/>
      <c r="K10" s="279"/>
      <c r="L10" s="279"/>
      <c r="M10" s="279"/>
      <c r="N10" s="279"/>
      <c r="O10" s="279"/>
      <c r="P10" s="279"/>
      <c r="Q10" s="279"/>
      <c r="R10" s="279"/>
      <c r="S10" s="279"/>
      <c r="T10" s="279"/>
      <c r="U10" s="279"/>
      <c r="V10" s="279"/>
    </row>
    <row r="11" spans="1:22" s="274" customFormat="1" ht="18.75" x14ac:dyDescent="0.2">
      <c r="A11" s="280"/>
      <c r="B11" s="280"/>
      <c r="C11" s="280"/>
      <c r="D11" s="280"/>
      <c r="E11" s="280"/>
      <c r="F11" s="280"/>
      <c r="G11" s="280"/>
      <c r="H11" s="280"/>
      <c r="I11" s="279"/>
      <c r="J11" s="279"/>
      <c r="K11" s="279"/>
      <c r="L11" s="279"/>
      <c r="M11" s="279"/>
      <c r="N11" s="279"/>
      <c r="O11" s="279"/>
      <c r="P11" s="279"/>
      <c r="Q11" s="279"/>
      <c r="R11" s="279"/>
      <c r="S11" s="279"/>
      <c r="T11" s="279"/>
      <c r="U11" s="279"/>
      <c r="V11" s="279"/>
    </row>
    <row r="12" spans="1:22" s="274" customFormat="1" ht="18.75" x14ac:dyDescent="0.2">
      <c r="A12" s="333" t="s">
        <v>558</v>
      </c>
      <c r="B12" s="333"/>
      <c r="C12" s="333"/>
      <c r="D12" s="281"/>
      <c r="E12" s="281"/>
      <c r="F12" s="281"/>
      <c r="G12" s="281"/>
      <c r="H12" s="281"/>
      <c r="I12" s="279"/>
      <c r="J12" s="279"/>
      <c r="K12" s="279"/>
      <c r="L12" s="279"/>
      <c r="M12" s="279"/>
      <c r="N12" s="279"/>
      <c r="O12" s="279"/>
      <c r="P12" s="279"/>
      <c r="Q12" s="279"/>
      <c r="R12" s="279"/>
      <c r="S12" s="279"/>
      <c r="T12" s="279"/>
      <c r="U12" s="279"/>
      <c r="V12" s="279"/>
    </row>
    <row r="13" spans="1:22" s="274" customFormat="1" ht="18.75" x14ac:dyDescent="0.2">
      <c r="A13" s="334" t="s">
        <v>7</v>
      </c>
      <c r="B13" s="334"/>
      <c r="C13" s="334"/>
      <c r="D13" s="282"/>
      <c r="E13" s="282"/>
      <c r="F13" s="282"/>
      <c r="G13" s="282"/>
      <c r="H13" s="282"/>
      <c r="I13" s="279"/>
      <c r="J13" s="279"/>
      <c r="K13" s="279"/>
      <c r="L13" s="279"/>
      <c r="M13" s="279"/>
      <c r="N13" s="279"/>
      <c r="O13" s="279"/>
      <c r="P13" s="279"/>
      <c r="Q13" s="279"/>
      <c r="R13" s="279"/>
      <c r="S13" s="279"/>
      <c r="T13" s="279"/>
      <c r="U13" s="279"/>
      <c r="V13" s="279"/>
    </row>
    <row r="14" spans="1:22" s="283"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row>
    <row r="15" spans="1:22" s="284" customFormat="1" ht="44.25" customHeight="1" x14ac:dyDescent="0.2">
      <c r="A15" s="335" t="s">
        <v>535</v>
      </c>
      <c r="B15" s="335"/>
      <c r="C15" s="335"/>
      <c r="D15" s="281"/>
      <c r="E15" s="281"/>
      <c r="F15" s="281"/>
      <c r="G15" s="281"/>
      <c r="H15" s="281"/>
      <c r="I15" s="281"/>
      <c r="J15" s="281"/>
      <c r="K15" s="281"/>
      <c r="L15" s="281"/>
      <c r="M15" s="281"/>
      <c r="N15" s="281"/>
      <c r="O15" s="281"/>
      <c r="P15" s="281"/>
      <c r="Q15" s="281"/>
      <c r="R15" s="281"/>
      <c r="S15" s="281"/>
      <c r="T15" s="281"/>
      <c r="U15" s="281"/>
      <c r="V15" s="281"/>
    </row>
    <row r="16" spans="1:22" s="284" customFormat="1" ht="15" customHeight="1" x14ac:dyDescent="0.2">
      <c r="A16" s="329" t="s">
        <v>6</v>
      </c>
      <c r="B16" s="329"/>
      <c r="C16" s="329"/>
      <c r="D16" s="282"/>
      <c r="E16" s="282"/>
      <c r="F16" s="282"/>
      <c r="G16" s="282"/>
      <c r="H16" s="282"/>
      <c r="I16" s="282"/>
      <c r="J16" s="282"/>
      <c r="K16" s="282"/>
      <c r="L16" s="282"/>
      <c r="M16" s="282"/>
      <c r="N16" s="282"/>
      <c r="O16" s="282"/>
      <c r="P16" s="282"/>
      <c r="Q16" s="282"/>
      <c r="R16" s="282"/>
      <c r="S16" s="282"/>
      <c r="T16" s="282"/>
      <c r="U16" s="282"/>
      <c r="V16" s="282"/>
    </row>
    <row r="17" spans="1:22"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row>
    <row r="18" spans="1:22" s="284" customFormat="1" ht="15" customHeight="1" x14ac:dyDescent="0.2">
      <c r="A18" s="330" t="s">
        <v>432</v>
      </c>
      <c r="B18" s="331"/>
      <c r="C18" s="331"/>
      <c r="D18" s="286"/>
      <c r="E18" s="286"/>
      <c r="F18" s="286"/>
      <c r="G18" s="286"/>
      <c r="H18" s="286"/>
      <c r="I18" s="286"/>
      <c r="J18" s="286"/>
      <c r="K18" s="286"/>
      <c r="L18" s="286"/>
      <c r="M18" s="286"/>
      <c r="N18" s="286"/>
      <c r="O18" s="286"/>
      <c r="P18" s="286"/>
      <c r="Q18" s="286"/>
      <c r="R18" s="286"/>
      <c r="S18" s="286"/>
      <c r="T18" s="286"/>
      <c r="U18" s="286"/>
      <c r="V18" s="286"/>
    </row>
    <row r="19" spans="1:22" s="284" customFormat="1" ht="15" customHeight="1" x14ac:dyDescent="0.2">
      <c r="A19" s="282"/>
      <c r="B19" s="282"/>
      <c r="C19" s="282"/>
      <c r="D19" s="282"/>
      <c r="E19" s="282"/>
      <c r="F19" s="282"/>
      <c r="G19" s="282"/>
      <c r="H19" s="282"/>
      <c r="I19" s="285"/>
      <c r="J19" s="285"/>
      <c r="K19" s="285"/>
      <c r="L19" s="285"/>
      <c r="M19" s="285"/>
      <c r="N19" s="285"/>
      <c r="O19" s="285"/>
      <c r="P19" s="285"/>
      <c r="Q19" s="285"/>
      <c r="R19" s="285"/>
      <c r="S19" s="285"/>
    </row>
    <row r="20" spans="1:22" s="284" customFormat="1" ht="39.75" customHeight="1" x14ac:dyDescent="0.2">
      <c r="A20" s="287" t="s">
        <v>5</v>
      </c>
      <c r="B20" s="288" t="s">
        <v>67</v>
      </c>
      <c r="C20" s="289" t="s">
        <v>66</v>
      </c>
      <c r="D20" s="290"/>
      <c r="E20" s="290"/>
      <c r="F20" s="290"/>
      <c r="G20" s="290"/>
      <c r="H20" s="290"/>
      <c r="I20" s="272"/>
      <c r="J20" s="272"/>
      <c r="K20" s="272"/>
      <c r="L20" s="272"/>
      <c r="M20" s="272"/>
      <c r="N20" s="272"/>
      <c r="O20" s="272"/>
      <c r="P20" s="272"/>
      <c r="Q20" s="272"/>
      <c r="R20" s="272"/>
      <c r="S20" s="272"/>
      <c r="T20" s="291"/>
      <c r="U20" s="291"/>
      <c r="V20" s="291"/>
    </row>
    <row r="21" spans="1:22" s="284" customFormat="1" ht="16.5" customHeight="1" x14ac:dyDescent="0.2">
      <c r="A21" s="289">
        <v>1</v>
      </c>
      <c r="B21" s="288">
        <v>2</v>
      </c>
      <c r="C21" s="289">
        <v>3</v>
      </c>
      <c r="D21" s="290"/>
      <c r="E21" s="290"/>
      <c r="F21" s="290"/>
      <c r="G21" s="290"/>
      <c r="H21" s="290"/>
      <c r="I21" s="272"/>
      <c r="J21" s="272"/>
      <c r="K21" s="272"/>
      <c r="L21" s="272"/>
      <c r="M21" s="272"/>
      <c r="N21" s="272"/>
      <c r="O21" s="272"/>
      <c r="P21" s="272"/>
      <c r="Q21" s="272"/>
      <c r="R21" s="272"/>
      <c r="S21" s="272"/>
      <c r="T21" s="291"/>
      <c r="U21" s="291"/>
      <c r="V21" s="291"/>
    </row>
    <row r="22" spans="1:22" s="284" customFormat="1" ht="39" customHeight="1" x14ac:dyDescent="0.2">
      <c r="A22" s="292" t="s">
        <v>65</v>
      </c>
      <c r="B22" s="293" t="s">
        <v>295</v>
      </c>
      <c r="C22" s="289" t="s">
        <v>523</v>
      </c>
      <c r="D22" s="290"/>
      <c r="E22" s="290"/>
      <c r="F22" s="290"/>
      <c r="G22" s="290"/>
      <c r="H22" s="290"/>
      <c r="I22" s="272"/>
      <c r="J22" s="272"/>
      <c r="K22" s="272"/>
      <c r="L22" s="272"/>
      <c r="M22" s="272"/>
      <c r="N22" s="272"/>
      <c r="O22" s="272"/>
      <c r="P22" s="272"/>
      <c r="Q22" s="272"/>
      <c r="R22" s="272"/>
      <c r="S22" s="272"/>
      <c r="T22" s="291"/>
      <c r="U22" s="291"/>
      <c r="V22" s="291"/>
    </row>
    <row r="23" spans="1:22" s="284" customFormat="1" ht="58.5" customHeight="1" x14ac:dyDescent="0.2">
      <c r="A23" s="292" t="s">
        <v>63</v>
      </c>
      <c r="B23" s="294" t="s">
        <v>64</v>
      </c>
      <c r="C23" s="299" t="s">
        <v>524</v>
      </c>
      <c r="D23" s="290"/>
      <c r="E23" s="290"/>
      <c r="F23" s="290"/>
      <c r="G23" s="290"/>
      <c r="H23" s="290"/>
      <c r="I23" s="272"/>
      <c r="J23" s="272"/>
      <c r="K23" s="272"/>
      <c r="L23" s="272"/>
      <c r="M23" s="272"/>
      <c r="N23" s="272"/>
      <c r="O23" s="272"/>
      <c r="P23" s="272"/>
      <c r="Q23" s="272"/>
      <c r="R23" s="272"/>
      <c r="S23" s="272"/>
      <c r="T23" s="291"/>
      <c r="U23" s="291"/>
      <c r="V23" s="291"/>
    </row>
    <row r="24" spans="1:22" s="284" customFormat="1" ht="22.5" customHeight="1" x14ac:dyDescent="0.2">
      <c r="A24" s="325"/>
      <c r="B24" s="326"/>
      <c r="C24" s="327"/>
      <c r="D24" s="290"/>
      <c r="E24" s="290"/>
      <c r="F24" s="290"/>
      <c r="G24" s="290"/>
      <c r="H24" s="290"/>
      <c r="I24" s="272"/>
      <c r="J24" s="272"/>
      <c r="K24" s="272"/>
      <c r="L24" s="272"/>
      <c r="M24" s="272"/>
      <c r="N24" s="272"/>
      <c r="O24" s="272"/>
      <c r="P24" s="272"/>
      <c r="Q24" s="272"/>
      <c r="R24" s="272"/>
      <c r="S24" s="272"/>
      <c r="T24" s="291"/>
      <c r="U24" s="291"/>
      <c r="V24" s="291"/>
    </row>
    <row r="25" spans="1:22" s="284" customFormat="1" ht="58.5" customHeight="1" x14ac:dyDescent="0.2">
      <c r="A25" s="292" t="s">
        <v>62</v>
      </c>
      <c r="B25" s="295" t="s">
        <v>382</v>
      </c>
      <c r="C25" s="247" t="s">
        <v>479</v>
      </c>
      <c r="D25" s="290"/>
      <c r="E25" s="290"/>
      <c r="F25" s="290"/>
      <c r="G25" s="290"/>
      <c r="H25" s="272"/>
      <c r="I25" s="272"/>
      <c r="J25" s="272"/>
      <c r="K25" s="272"/>
      <c r="L25" s="272"/>
      <c r="M25" s="272"/>
      <c r="N25" s="272"/>
      <c r="O25" s="272"/>
      <c r="P25" s="272"/>
      <c r="Q25" s="272"/>
      <c r="R25" s="272"/>
      <c r="S25" s="291"/>
      <c r="T25" s="291"/>
      <c r="U25" s="291"/>
      <c r="V25" s="291"/>
    </row>
    <row r="26" spans="1:22" s="284" customFormat="1" ht="42.75" customHeight="1" x14ac:dyDescent="0.2">
      <c r="A26" s="292" t="s">
        <v>61</v>
      </c>
      <c r="B26" s="295" t="s">
        <v>75</v>
      </c>
      <c r="C26" s="247" t="s">
        <v>451</v>
      </c>
      <c r="D26" s="290"/>
      <c r="E26" s="290"/>
      <c r="F26" s="290"/>
      <c r="G26" s="290"/>
      <c r="H26" s="272"/>
      <c r="I26" s="272"/>
      <c r="J26" s="272"/>
      <c r="K26" s="272"/>
      <c r="L26" s="272"/>
      <c r="M26" s="272"/>
      <c r="N26" s="272"/>
      <c r="O26" s="272"/>
      <c r="P26" s="272"/>
      <c r="Q26" s="272"/>
      <c r="R26" s="272"/>
      <c r="S26" s="291"/>
      <c r="T26" s="291"/>
      <c r="U26" s="291"/>
      <c r="V26" s="291"/>
    </row>
    <row r="27" spans="1:22" s="284" customFormat="1" ht="51.75" customHeight="1" x14ac:dyDescent="0.2">
      <c r="A27" s="292" t="s">
        <v>59</v>
      </c>
      <c r="B27" s="295" t="s">
        <v>74</v>
      </c>
      <c r="C27" s="247" t="s">
        <v>565</v>
      </c>
      <c r="D27" s="290"/>
      <c r="E27" s="290"/>
      <c r="F27" s="290"/>
      <c r="G27" s="290"/>
      <c r="H27" s="272"/>
      <c r="I27" s="272"/>
      <c r="J27" s="272"/>
      <c r="K27" s="272"/>
      <c r="L27" s="272"/>
      <c r="M27" s="272"/>
      <c r="N27" s="272"/>
      <c r="O27" s="272"/>
      <c r="P27" s="272"/>
      <c r="Q27" s="272"/>
      <c r="R27" s="272"/>
      <c r="S27" s="291"/>
      <c r="T27" s="291"/>
      <c r="U27" s="291"/>
      <c r="V27" s="291"/>
    </row>
    <row r="28" spans="1:22" s="284" customFormat="1" ht="42.75" customHeight="1" x14ac:dyDescent="0.2">
      <c r="A28" s="292" t="s">
        <v>58</v>
      </c>
      <c r="B28" s="295" t="s">
        <v>383</v>
      </c>
      <c r="C28" s="247" t="s">
        <v>452</v>
      </c>
      <c r="D28" s="290"/>
      <c r="E28" s="290"/>
      <c r="F28" s="290"/>
      <c r="G28" s="290"/>
      <c r="H28" s="272"/>
      <c r="I28" s="272"/>
      <c r="J28" s="272"/>
      <c r="K28" s="272"/>
      <c r="L28" s="272"/>
      <c r="M28" s="272"/>
      <c r="N28" s="272"/>
      <c r="O28" s="272"/>
      <c r="P28" s="272"/>
      <c r="Q28" s="272"/>
      <c r="R28" s="272"/>
      <c r="S28" s="291"/>
      <c r="T28" s="291"/>
      <c r="U28" s="291"/>
      <c r="V28" s="291"/>
    </row>
    <row r="29" spans="1:22" s="284" customFormat="1" ht="51.75" customHeight="1" x14ac:dyDescent="0.2">
      <c r="A29" s="292" t="s">
        <v>56</v>
      </c>
      <c r="B29" s="295" t="s">
        <v>384</v>
      </c>
      <c r="C29" s="247" t="s">
        <v>452</v>
      </c>
      <c r="D29" s="290"/>
      <c r="E29" s="290"/>
      <c r="F29" s="290"/>
      <c r="G29" s="290"/>
      <c r="H29" s="272"/>
      <c r="I29" s="272"/>
      <c r="J29" s="272"/>
      <c r="K29" s="272"/>
      <c r="L29" s="272"/>
      <c r="M29" s="272"/>
      <c r="N29" s="272"/>
      <c r="O29" s="272"/>
      <c r="P29" s="272"/>
      <c r="Q29" s="272"/>
      <c r="R29" s="272"/>
      <c r="S29" s="291"/>
      <c r="T29" s="291"/>
      <c r="U29" s="291"/>
      <c r="V29" s="291"/>
    </row>
    <row r="30" spans="1:22" s="284" customFormat="1" ht="51.75" customHeight="1" x14ac:dyDescent="0.2">
      <c r="A30" s="292" t="s">
        <v>54</v>
      </c>
      <c r="B30" s="295" t="s">
        <v>385</v>
      </c>
      <c r="C30" s="247" t="s">
        <v>452</v>
      </c>
      <c r="D30" s="290"/>
      <c r="E30" s="290"/>
      <c r="F30" s="290"/>
      <c r="G30" s="290"/>
      <c r="H30" s="272"/>
      <c r="I30" s="272"/>
      <c r="J30" s="272"/>
      <c r="K30" s="272"/>
      <c r="L30" s="272"/>
      <c r="M30" s="272"/>
      <c r="N30" s="272"/>
      <c r="O30" s="272"/>
      <c r="P30" s="272"/>
      <c r="Q30" s="272"/>
      <c r="R30" s="272"/>
      <c r="S30" s="291"/>
      <c r="T30" s="291"/>
      <c r="U30" s="291"/>
      <c r="V30" s="291"/>
    </row>
    <row r="31" spans="1:22" s="284" customFormat="1" ht="51.75" customHeight="1" x14ac:dyDescent="0.2">
      <c r="A31" s="292" t="s">
        <v>73</v>
      </c>
      <c r="B31" s="295" t="s">
        <v>386</v>
      </c>
      <c r="C31" s="247" t="s">
        <v>476</v>
      </c>
      <c r="D31" s="290"/>
      <c r="E31" s="290"/>
      <c r="F31" s="290"/>
      <c r="G31" s="290"/>
      <c r="H31" s="272"/>
      <c r="I31" s="272"/>
      <c r="J31" s="272"/>
      <c r="K31" s="272"/>
      <c r="L31" s="272"/>
      <c r="M31" s="272"/>
      <c r="N31" s="272"/>
      <c r="O31" s="272"/>
      <c r="P31" s="272"/>
      <c r="Q31" s="272"/>
      <c r="R31" s="272"/>
      <c r="S31" s="291"/>
      <c r="T31" s="291"/>
      <c r="U31" s="291"/>
      <c r="V31" s="291"/>
    </row>
    <row r="32" spans="1:22" s="284" customFormat="1" ht="51.75" customHeight="1" x14ac:dyDescent="0.2">
      <c r="A32" s="292" t="s">
        <v>71</v>
      </c>
      <c r="B32" s="295" t="s">
        <v>387</v>
      </c>
      <c r="C32" s="247" t="s">
        <v>452</v>
      </c>
      <c r="D32" s="290"/>
      <c r="E32" s="290"/>
      <c r="F32" s="290"/>
      <c r="G32" s="290"/>
      <c r="H32" s="272"/>
      <c r="I32" s="272"/>
      <c r="J32" s="272"/>
      <c r="K32" s="272"/>
      <c r="L32" s="272"/>
      <c r="M32" s="272"/>
      <c r="N32" s="272"/>
      <c r="O32" s="272"/>
      <c r="P32" s="272"/>
      <c r="Q32" s="272"/>
      <c r="R32" s="272"/>
      <c r="S32" s="291"/>
      <c r="T32" s="291"/>
      <c r="U32" s="291"/>
      <c r="V32" s="291"/>
    </row>
    <row r="33" spans="1:22" s="284" customFormat="1" ht="101.25" customHeight="1" x14ac:dyDescent="0.2">
      <c r="A33" s="292" t="s">
        <v>70</v>
      </c>
      <c r="B33" s="295" t="s">
        <v>388</v>
      </c>
      <c r="C33" s="247" t="s">
        <v>478</v>
      </c>
      <c r="D33" s="290"/>
      <c r="E33" s="290"/>
      <c r="F33" s="290"/>
      <c r="G33" s="290"/>
      <c r="H33" s="272"/>
      <c r="I33" s="272"/>
      <c r="J33" s="272"/>
      <c r="K33" s="272"/>
      <c r="L33" s="272"/>
      <c r="M33" s="272"/>
      <c r="N33" s="272"/>
      <c r="O33" s="272"/>
      <c r="P33" s="272"/>
      <c r="Q33" s="272"/>
      <c r="R33" s="272"/>
      <c r="S33" s="291"/>
      <c r="T33" s="291"/>
      <c r="U33" s="291"/>
      <c r="V33" s="291"/>
    </row>
    <row r="34" spans="1:22" ht="111" customHeight="1" x14ac:dyDescent="0.25">
      <c r="A34" s="292" t="s">
        <v>402</v>
      </c>
      <c r="B34" s="295" t="s">
        <v>389</v>
      </c>
      <c r="C34" s="247" t="s">
        <v>452</v>
      </c>
      <c r="D34" s="296"/>
      <c r="E34" s="296"/>
      <c r="F34" s="296"/>
      <c r="G34" s="296"/>
      <c r="H34" s="296"/>
      <c r="I34" s="296"/>
      <c r="J34" s="296"/>
      <c r="K34" s="296"/>
      <c r="L34" s="296"/>
      <c r="M34" s="296"/>
      <c r="N34" s="296"/>
      <c r="O34" s="296"/>
      <c r="P34" s="296"/>
      <c r="Q34" s="296"/>
      <c r="R34" s="296"/>
      <c r="S34" s="296"/>
      <c r="T34" s="296"/>
      <c r="U34" s="296"/>
      <c r="V34" s="296"/>
    </row>
    <row r="35" spans="1:22" ht="58.5" customHeight="1" x14ac:dyDescent="0.25">
      <c r="A35" s="292" t="s">
        <v>392</v>
      </c>
      <c r="B35" s="295" t="s">
        <v>72</v>
      </c>
      <c r="C35" s="247" t="s">
        <v>452</v>
      </c>
      <c r="D35" s="296"/>
      <c r="E35" s="296"/>
      <c r="F35" s="296"/>
      <c r="G35" s="296"/>
      <c r="H35" s="296"/>
      <c r="I35" s="296"/>
      <c r="J35" s="296"/>
      <c r="K35" s="296"/>
      <c r="L35" s="296"/>
      <c r="M35" s="296"/>
      <c r="N35" s="296"/>
      <c r="O35" s="296"/>
      <c r="P35" s="296"/>
      <c r="Q35" s="296"/>
      <c r="R35" s="296"/>
      <c r="S35" s="296"/>
      <c r="T35" s="296"/>
      <c r="U35" s="296"/>
      <c r="V35" s="296"/>
    </row>
    <row r="36" spans="1:22" ht="51.75" customHeight="1" x14ac:dyDescent="0.25">
      <c r="A36" s="292" t="s">
        <v>403</v>
      </c>
      <c r="B36" s="295" t="s">
        <v>390</v>
      </c>
      <c r="C36" s="247" t="s">
        <v>452</v>
      </c>
      <c r="D36" s="296"/>
      <c r="E36" s="296"/>
      <c r="F36" s="296"/>
      <c r="G36" s="296"/>
      <c r="H36" s="296"/>
      <c r="I36" s="296"/>
      <c r="J36" s="296"/>
      <c r="K36" s="296"/>
      <c r="L36" s="296"/>
      <c r="M36" s="296"/>
      <c r="N36" s="296"/>
      <c r="O36" s="296"/>
      <c r="P36" s="296"/>
      <c r="Q36" s="296"/>
      <c r="R36" s="296"/>
      <c r="S36" s="296"/>
      <c r="T36" s="296"/>
      <c r="U36" s="296"/>
      <c r="V36" s="296"/>
    </row>
    <row r="37" spans="1:22" ht="43.5" customHeight="1" x14ac:dyDescent="0.25">
      <c r="A37" s="292" t="s">
        <v>393</v>
      </c>
      <c r="B37" s="295" t="s">
        <v>391</v>
      </c>
      <c r="C37" s="247" t="s">
        <v>476</v>
      </c>
      <c r="D37" s="296"/>
      <c r="E37" s="296"/>
      <c r="F37" s="296"/>
      <c r="G37" s="296"/>
      <c r="H37" s="296"/>
      <c r="I37" s="296"/>
      <c r="J37" s="296"/>
      <c r="K37" s="296"/>
      <c r="L37" s="296"/>
      <c r="M37" s="296"/>
      <c r="N37" s="296"/>
      <c r="O37" s="296"/>
      <c r="P37" s="296"/>
      <c r="Q37" s="296"/>
      <c r="R37" s="296"/>
      <c r="S37" s="296"/>
      <c r="T37" s="296"/>
      <c r="U37" s="296"/>
      <c r="V37" s="296"/>
    </row>
    <row r="38" spans="1:22" ht="43.5" customHeight="1" x14ac:dyDescent="0.25">
      <c r="A38" s="292" t="s">
        <v>404</v>
      </c>
      <c r="B38" s="295" t="s">
        <v>230</v>
      </c>
      <c r="C38" s="247" t="s">
        <v>452</v>
      </c>
      <c r="D38" s="296"/>
      <c r="E38" s="296"/>
      <c r="F38" s="296"/>
      <c r="G38" s="296"/>
      <c r="H38" s="296"/>
      <c r="I38" s="296"/>
      <c r="J38" s="296"/>
      <c r="K38" s="296"/>
      <c r="L38" s="296"/>
      <c r="M38" s="296"/>
      <c r="N38" s="296"/>
      <c r="O38" s="296"/>
      <c r="P38" s="296"/>
      <c r="Q38" s="296"/>
      <c r="R38" s="296"/>
      <c r="S38" s="296"/>
      <c r="T38" s="296"/>
      <c r="U38" s="296"/>
      <c r="V38" s="296"/>
    </row>
    <row r="39" spans="1:22" ht="23.25" customHeight="1" x14ac:dyDescent="0.25">
      <c r="A39" s="325"/>
      <c r="B39" s="326"/>
      <c r="C39" s="327"/>
      <c r="D39" s="296"/>
      <c r="E39" s="296"/>
      <c r="F39" s="296"/>
      <c r="G39" s="296"/>
      <c r="H39" s="296"/>
      <c r="I39" s="296"/>
      <c r="J39" s="296"/>
      <c r="K39" s="296"/>
      <c r="L39" s="296"/>
      <c r="M39" s="296"/>
      <c r="N39" s="296"/>
      <c r="O39" s="296"/>
      <c r="P39" s="296"/>
      <c r="Q39" s="296"/>
      <c r="R39" s="296"/>
      <c r="S39" s="296"/>
      <c r="T39" s="296"/>
      <c r="U39" s="296"/>
      <c r="V39" s="296"/>
    </row>
    <row r="40" spans="1:22" ht="63" x14ac:dyDescent="0.25">
      <c r="A40" s="292" t="s">
        <v>394</v>
      </c>
      <c r="B40" s="295" t="s">
        <v>445</v>
      </c>
      <c r="C40" s="289" t="s">
        <v>570</v>
      </c>
      <c r="D40" s="296"/>
      <c r="E40" s="296"/>
      <c r="F40" s="296"/>
      <c r="G40" s="296"/>
      <c r="H40" s="296"/>
      <c r="I40" s="296"/>
      <c r="J40" s="296"/>
      <c r="K40" s="296"/>
      <c r="L40" s="296"/>
      <c r="M40" s="296"/>
      <c r="N40" s="296"/>
      <c r="O40" s="296"/>
      <c r="P40" s="296"/>
      <c r="Q40" s="296"/>
      <c r="R40" s="296"/>
      <c r="S40" s="296"/>
      <c r="T40" s="296"/>
      <c r="U40" s="296"/>
      <c r="V40" s="296"/>
    </row>
    <row r="41" spans="1:22" ht="105.75" customHeight="1" x14ac:dyDescent="0.25">
      <c r="A41" s="292" t="s">
        <v>405</v>
      </c>
      <c r="B41" s="295" t="s">
        <v>427</v>
      </c>
      <c r="C41" s="289" t="s">
        <v>450</v>
      </c>
      <c r="D41" s="296"/>
      <c r="E41" s="296"/>
      <c r="F41" s="296"/>
      <c r="G41" s="296"/>
      <c r="H41" s="296"/>
      <c r="I41" s="296"/>
      <c r="J41" s="296"/>
      <c r="K41" s="296"/>
      <c r="L41" s="296"/>
      <c r="M41" s="296"/>
      <c r="N41" s="296"/>
      <c r="O41" s="296"/>
      <c r="P41" s="296"/>
      <c r="Q41" s="296"/>
      <c r="R41" s="296"/>
      <c r="S41" s="296"/>
      <c r="T41" s="296"/>
      <c r="U41" s="296"/>
      <c r="V41" s="296"/>
    </row>
    <row r="42" spans="1:22" ht="83.25" customHeight="1" x14ac:dyDescent="0.25">
      <c r="A42" s="292" t="s">
        <v>395</v>
      </c>
      <c r="B42" s="295" t="s">
        <v>442</v>
      </c>
      <c r="C42" s="289" t="s">
        <v>450</v>
      </c>
      <c r="D42" s="296"/>
      <c r="E42" s="296"/>
      <c r="F42" s="296"/>
      <c r="G42" s="296"/>
      <c r="H42" s="296"/>
      <c r="I42" s="296"/>
      <c r="J42" s="296"/>
      <c r="K42" s="296"/>
      <c r="L42" s="296"/>
      <c r="M42" s="296"/>
      <c r="N42" s="296"/>
      <c r="O42" s="296"/>
      <c r="P42" s="296"/>
      <c r="Q42" s="296"/>
      <c r="R42" s="296"/>
      <c r="S42" s="296"/>
      <c r="T42" s="296"/>
      <c r="U42" s="296"/>
      <c r="V42" s="296"/>
    </row>
    <row r="43" spans="1:22" ht="186" customHeight="1" x14ac:dyDescent="0.25">
      <c r="A43" s="292" t="s">
        <v>408</v>
      </c>
      <c r="B43" s="295" t="s">
        <v>409</v>
      </c>
      <c r="C43" s="289" t="s">
        <v>450</v>
      </c>
      <c r="D43" s="296"/>
      <c r="E43" s="296"/>
      <c r="F43" s="296"/>
      <c r="G43" s="296"/>
      <c r="H43" s="296"/>
      <c r="I43" s="296"/>
      <c r="J43" s="296"/>
      <c r="K43" s="296"/>
      <c r="L43" s="296"/>
      <c r="M43" s="296"/>
      <c r="N43" s="296"/>
      <c r="O43" s="296"/>
      <c r="P43" s="296"/>
      <c r="Q43" s="296"/>
      <c r="R43" s="296"/>
      <c r="S43" s="296"/>
      <c r="T43" s="296"/>
      <c r="U43" s="296"/>
      <c r="V43" s="296"/>
    </row>
    <row r="44" spans="1:22" ht="111" customHeight="1" x14ac:dyDescent="0.25">
      <c r="A44" s="292" t="s">
        <v>396</v>
      </c>
      <c r="B44" s="295" t="s">
        <v>433</v>
      </c>
      <c r="C44" s="289" t="s">
        <v>536</v>
      </c>
      <c r="D44" s="296"/>
      <c r="E44" s="296"/>
      <c r="F44" s="296"/>
      <c r="G44" s="296"/>
      <c r="H44" s="296"/>
      <c r="I44" s="296"/>
      <c r="J44" s="296"/>
      <c r="K44" s="296"/>
      <c r="L44" s="296"/>
      <c r="M44" s="296"/>
      <c r="N44" s="296"/>
      <c r="O44" s="296"/>
      <c r="P44" s="296"/>
      <c r="Q44" s="296"/>
      <c r="R44" s="296"/>
      <c r="S44" s="296"/>
      <c r="T44" s="296"/>
      <c r="U44" s="296"/>
      <c r="V44" s="296"/>
    </row>
    <row r="45" spans="1:22" ht="120" customHeight="1" x14ac:dyDescent="0.25">
      <c r="A45" s="292" t="s">
        <v>428</v>
      </c>
      <c r="B45" s="295" t="s">
        <v>434</v>
      </c>
      <c r="C45" s="289" t="s">
        <v>450</v>
      </c>
      <c r="D45" s="296"/>
      <c r="E45" s="296"/>
      <c r="F45" s="296"/>
      <c r="G45" s="296"/>
      <c r="H45" s="296"/>
      <c r="I45" s="296"/>
      <c r="J45" s="296"/>
      <c r="K45" s="296"/>
      <c r="L45" s="296"/>
      <c r="M45" s="296"/>
      <c r="N45" s="296"/>
      <c r="O45" s="296"/>
      <c r="P45" s="296"/>
      <c r="Q45" s="296"/>
      <c r="R45" s="296"/>
      <c r="S45" s="296"/>
      <c r="T45" s="296"/>
      <c r="U45" s="296"/>
      <c r="V45" s="296"/>
    </row>
    <row r="46" spans="1:22" ht="101.25" customHeight="1" x14ac:dyDescent="0.25">
      <c r="A46" s="292" t="s">
        <v>397</v>
      </c>
      <c r="B46" s="295" t="s">
        <v>435</v>
      </c>
      <c r="C46" s="289" t="s">
        <v>450</v>
      </c>
      <c r="D46" s="296"/>
      <c r="E46" s="296"/>
      <c r="F46" s="296"/>
      <c r="G46" s="296"/>
      <c r="H46" s="296"/>
      <c r="I46" s="296"/>
      <c r="J46" s="296"/>
      <c r="K46" s="296"/>
      <c r="L46" s="296"/>
      <c r="M46" s="296"/>
      <c r="N46" s="296"/>
      <c r="O46" s="296"/>
      <c r="P46" s="296"/>
      <c r="Q46" s="296"/>
      <c r="R46" s="296"/>
      <c r="S46" s="296"/>
      <c r="T46" s="296"/>
      <c r="U46" s="296"/>
      <c r="V46" s="296"/>
    </row>
    <row r="47" spans="1:22" ht="18.75" customHeight="1" x14ac:dyDescent="0.25">
      <c r="A47" s="325"/>
      <c r="B47" s="326"/>
      <c r="C47" s="327"/>
      <c r="D47" s="296"/>
      <c r="E47" s="296"/>
      <c r="F47" s="296"/>
      <c r="G47" s="296"/>
      <c r="H47" s="296"/>
      <c r="I47" s="296"/>
      <c r="J47" s="296"/>
      <c r="K47" s="296"/>
      <c r="L47" s="296"/>
      <c r="M47" s="296"/>
      <c r="N47" s="296"/>
      <c r="O47" s="296"/>
      <c r="P47" s="296"/>
      <c r="Q47" s="296"/>
      <c r="R47" s="296"/>
      <c r="S47" s="296"/>
      <c r="T47" s="296"/>
      <c r="U47" s="296"/>
      <c r="V47" s="296"/>
    </row>
    <row r="48" spans="1:22" ht="75.75" customHeight="1" x14ac:dyDescent="0.25">
      <c r="A48" s="292" t="s">
        <v>429</v>
      </c>
      <c r="B48" s="295" t="s">
        <v>443</v>
      </c>
      <c r="C48" s="298">
        <f>'6.2. Паспорт фин осв ввод '!AC24</f>
        <v>11.2168992</v>
      </c>
      <c r="D48" s="296"/>
      <c r="E48" s="296"/>
      <c r="F48" s="296"/>
      <c r="G48" s="296"/>
      <c r="H48" s="296"/>
      <c r="I48" s="296"/>
      <c r="J48" s="296"/>
      <c r="K48" s="296"/>
      <c r="L48" s="296"/>
      <c r="M48" s="296"/>
      <c r="N48" s="296"/>
      <c r="O48" s="296"/>
      <c r="P48" s="296"/>
      <c r="Q48" s="296"/>
      <c r="R48" s="296"/>
      <c r="S48" s="296"/>
      <c r="T48" s="296"/>
      <c r="U48" s="296"/>
      <c r="V48" s="296"/>
    </row>
    <row r="49" spans="1:22" ht="71.25" customHeight="1" x14ac:dyDescent="0.25">
      <c r="A49" s="292" t="s">
        <v>398</v>
      </c>
      <c r="B49" s="295" t="s">
        <v>444</v>
      </c>
      <c r="C49" s="298">
        <f>'6.2. Паспорт фин осв ввод '!AC30</f>
        <v>9.4060610000000011</v>
      </c>
      <c r="D49" s="296"/>
      <c r="E49" s="296"/>
      <c r="F49" s="296"/>
      <c r="G49" s="296"/>
      <c r="H49" s="296"/>
      <c r="I49" s="296"/>
      <c r="J49" s="296"/>
      <c r="K49" s="296"/>
      <c r="L49" s="296"/>
      <c r="M49" s="296"/>
      <c r="N49" s="296"/>
      <c r="O49" s="296"/>
      <c r="P49" s="296"/>
      <c r="Q49" s="296"/>
      <c r="R49" s="296"/>
      <c r="S49" s="296"/>
      <c r="T49" s="296"/>
      <c r="U49" s="296"/>
      <c r="V49" s="296"/>
    </row>
    <row r="50" spans="1:22"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26" sqref="G26"/>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38" t="str">
        <f>'1. паспорт местоположение'!A5:C5</f>
        <v>Год раскрытия информации: 2024 год</v>
      </c>
      <c r="B4" s="338"/>
      <c r="C4" s="338"/>
      <c r="D4" s="338"/>
      <c r="E4" s="338"/>
      <c r="F4" s="338"/>
      <c r="G4" s="338"/>
      <c r="H4" s="338"/>
      <c r="I4" s="338"/>
      <c r="J4" s="338"/>
      <c r="K4" s="338"/>
      <c r="L4" s="338"/>
      <c r="M4" s="338"/>
      <c r="N4" s="338"/>
      <c r="O4" s="338"/>
      <c r="P4" s="338"/>
      <c r="Q4" s="338"/>
      <c r="R4" s="338"/>
      <c r="S4" s="338"/>
    </row>
    <row r="5" spans="1:28" s="82" customFormat="1" ht="15.75" x14ac:dyDescent="0.2">
      <c r="A5" s="95"/>
      <c r="H5" s="129"/>
      <c r="J5" s="129"/>
      <c r="M5" s="129"/>
    </row>
    <row r="6" spans="1:28" s="82" customFormat="1" ht="18.75" x14ac:dyDescent="0.2">
      <c r="A6" s="339" t="s">
        <v>9</v>
      </c>
      <c r="B6" s="339"/>
      <c r="C6" s="339"/>
      <c r="D6" s="339"/>
      <c r="E6" s="339"/>
      <c r="F6" s="339"/>
      <c r="G6" s="339"/>
      <c r="H6" s="339"/>
      <c r="I6" s="339"/>
      <c r="J6" s="339"/>
      <c r="K6" s="339"/>
      <c r="L6" s="339"/>
      <c r="M6" s="339"/>
      <c r="N6" s="339"/>
      <c r="O6" s="339"/>
      <c r="P6" s="339"/>
      <c r="Q6" s="339"/>
      <c r="R6" s="339"/>
      <c r="S6" s="339"/>
      <c r="T6" s="81"/>
      <c r="U6" s="81"/>
      <c r="V6" s="81"/>
      <c r="W6" s="81"/>
      <c r="X6" s="81"/>
      <c r="Y6" s="81"/>
      <c r="Z6" s="81"/>
      <c r="AA6" s="81"/>
      <c r="AB6" s="81"/>
    </row>
    <row r="7" spans="1:28" s="82" customFormat="1" ht="18.75" x14ac:dyDescent="0.2">
      <c r="A7" s="339"/>
      <c r="B7" s="339"/>
      <c r="C7" s="339"/>
      <c r="D7" s="339"/>
      <c r="E7" s="339"/>
      <c r="F7" s="339"/>
      <c r="G7" s="339"/>
      <c r="H7" s="339"/>
      <c r="I7" s="339"/>
      <c r="J7" s="339"/>
      <c r="K7" s="339"/>
      <c r="L7" s="339"/>
      <c r="M7" s="339"/>
      <c r="N7" s="339"/>
      <c r="O7" s="339"/>
      <c r="P7" s="339"/>
      <c r="Q7" s="339"/>
      <c r="R7" s="339"/>
      <c r="S7" s="339"/>
      <c r="T7" s="81"/>
      <c r="U7" s="81"/>
      <c r="V7" s="81"/>
      <c r="W7" s="81"/>
      <c r="X7" s="81"/>
      <c r="Y7" s="81"/>
      <c r="Z7" s="81"/>
      <c r="AA7" s="81"/>
      <c r="AB7" s="81"/>
    </row>
    <row r="8" spans="1:28" s="82"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81"/>
      <c r="U8" s="81"/>
      <c r="V8" s="81"/>
      <c r="W8" s="81"/>
      <c r="X8" s="81"/>
      <c r="Y8" s="81"/>
      <c r="Z8" s="81"/>
      <c r="AA8" s="81"/>
      <c r="AB8" s="81"/>
    </row>
    <row r="9" spans="1:28" s="82" customFormat="1" ht="18.75" x14ac:dyDescent="0.2">
      <c r="A9" s="344" t="s">
        <v>8</v>
      </c>
      <c r="B9" s="344"/>
      <c r="C9" s="344"/>
      <c r="D9" s="344"/>
      <c r="E9" s="344"/>
      <c r="F9" s="344"/>
      <c r="G9" s="344"/>
      <c r="H9" s="344"/>
      <c r="I9" s="344"/>
      <c r="J9" s="344"/>
      <c r="K9" s="344"/>
      <c r="L9" s="344"/>
      <c r="M9" s="344"/>
      <c r="N9" s="344"/>
      <c r="O9" s="344"/>
      <c r="P9" s="344"/>
      <c r="Q9" s="344"/>
      <c r="R9" s="344"/>
      <c r="S9" s="344"/>
      <c r="T9" s="81"/>
      <c r="U9" s="81"/>
      <c r="V9" s="81"/>
      <c r="W9" s="81"/>
      <c r="X9" s="81"/>
      <c r="Y9" s="81"/>
      <c r="Z9" s="81"/>
      <c r="AA9" s="81"/>
      <c r="AB9" s="81"/>
    </row>
    <row r="10" spans="1:28" s="82" customFormat="1" ht="18.75" x14ac:dyDescent="0.2">
      <c r="A10" s="339"/>
      <c r="B10" s="339"/>
      <c r="C10" s="339"/>
      <c r="D10" s="339"/>
      <c r="E10" s="339"/>
      <c r="F10" s="339"/>
      <c r="G10" s="339"/>
      <c r="H10" s="339"/>
      <c r="I10" s="339"/>
      <c r="J10" s="339"/>
      <c r="K10" s="339"/>
      <c r="L10" s="339"/>
      <c r="M10" s="339"/>
      <c r="N10" s="339"/>
      <c r="O10" s="339"/>
      <c r="P10" s="339"/>
      <c r="Q10" s="339"/>
      <c r="R10" s="339"/>
      <c r="S10" s="339"/>
      <c r="T10" s="81"/>
      <c r="U10" s="81"/>
      <c r="V10" s="81"/>
      <c r="W10" s="81"/>
      <c r="X10" s="81"/>
      <c r="Y10" s="81"/>
      <c r="Z10" s="81"/>
      <c r="AA10" s="81"/>
      <c r="AB10" s="81"/>
    </row>
    <row r="11" spans="1:28" s="82" customFormat="1" ht="18.75" x14ac:dyDescent="0.2">
      <c r="A11" s="345" t="str">
        <f>'1. паспорт местоположение'!A12:C12</f>
        <v>M_TP3400.VL.0079</v>
      </c>
      <c r="B11" s="345"/>
      <c r="C11" s="345"/>
      <c r="D11" s="345"/>
      <c r="E11" s="345"/>
      <c r="F11" s="345"/>
      <c r="G11" s="345"/>
      <c r="H11" s="345"/>
      <c r="I11" s="345"/>
      <c r="J11" s="345"/>
      <c r="K11" s="345"/>
      <c r="L11" s="345"/>
      <c r="M11" s="345"/>
      <c r="N11" s="345"/>
      <c r="O11" s="345"/>
      <c r="P11" s="345"/>
      <c r="Q11" s="345"/>
      <c r="R11" s="345"/>
      <c r="S11" s="345"/>
      <c r="T11" s="81"/>
      <c r="U11" s="81"/>
      <c r="V11" s="81"/>
      <c r="W11" s="81"/>
      <c r="X11" s="81"/>
      <c r="Y11" s="81"/>
      <c r="Z11" s="81"/>
      <c r="AA11" s="81"/>
      <c r="AB11" s="81"/>
    </row>
    <row r="12" spans="1:28" s="82"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81"/>
      <c r="U12" s="81"/>
      <c r="V12" s="81"/>
      <c r="W12" s="81"/>
      <c r="X12" s="81"/>
      <c r="Y12" s="81"/>
      <c r="Z12" s="81"/>
      <c r="AA12" s="81"/>
      <c r="AB12" s="81"/>
    </row>
    <row r="13" spans="1:28" s="98" customFormat="1" ht="9.75" customHeight="1" x14ac:dyDescent="0.2">
      <c r="A13" s="346"/>
      <c r="B13" s="346"/>
      <c r="C13" s="346"/>
      <c r="D13" s="346"/>
      <c r="E13" s="346"/>
      <c r="F13" s="346"/>
      <c r="G13" s="346"/>
      <c r="H13" s="346"/>
      <c r="I13" s="346"/>
      <c r="J13" s="346"/>
      <c r="K13" s="346"/>
      <c r="L13" s="346"/>
      <c r="M13" s="346"/>
      <c r="N13" s="346"/>
      <c r="O13" s="346"/>
      <c r="P13" s="346"/>
      <c r="Q13" s="346"/>
      <c r="R13" s="346"/>
      <c r="S13" s="346"/>
      <c r="T13" s="97"/>
      <c r="U13" s="97"/>
      <c r="V13" s="97"/>
      <c r="W13" s="97"/>
      <c r="X13" s="97"/>
      <c r="Y13" s="97"/>
      <c r="Z13" s="97"/>
      <c r="AA13" s="97"/>
      <c r="AB13" s="97"/>
    </row>
    <row r="14" spans="1:28" s="99" customFormat="1" ht="18" customHeight="1" x14ac:dyDescent="0.2">
      <c r="A14" s="345" t="str">
        <f>'1. паспорт местоположение'!A15:C15</f>
        <v>Реконструкция ВЛ-10кВ Кавдык Ялуторовского РЭС Южного ТПО (реконструкция  ВЛЗ-10 кВ - 4.92км)</v>
      </c>
      <c r="B14" s="345"/>
      <c r="C14" s="345"/>
      <c r="D14" s="345"/>
      <c r="E14" s="345"/>
      <c r="F14" s="345"/>
      <c r="G14" s="345"/>
      <c r="H14" s="345"/>
      <c r="I14" s="345"/>
      <c r="J14" s="345"/>
      <c r="K14" s="345"/>
      <c r="L14" s="345"/>
      <c r="M14" s="345"/>
      <c r="N14" s="345"/>
      <c r="O14" s="345"/>
      <c r="P14" s="345"/>
      <c r="Q14" s="345"/>
      <c r="R14" s="345"/>
      <c r="S14" s="345"/>
      <c r="T14" s="80"/>
      <c r="U14" s="80"/>
      <c r="V14" s="80"/>
      <c r="W14" s="80"/>
      <c r="X14" s="80"/>
      <c r="Y14" s="80"/>
      <c r="Z14" s="80"/>
      <c r="AA14" s="80"/>
      <c r="AB14" s="80"/>
    </row>
    <row r="15" spans="1:28" s="99"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96"/>
      <c r="U15" s="96"/>
      <c r="V15" s="96"/>
      <c r="W15" s="96"/>
      <c r="X15" s="96"/>
      <c r="Y15" s="96"/>
      <c r="Z15" s="96"/>
      <c r="AA15" s="96"/>
      <c r="AB15" s="96"/>
    </row>
    <row r="16" spans="1:28" s="99"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00"/>
      <c r="U16" s="100"/>
      <c r="V16" s="100"/>
      <c r="W16" s="100"/>
      <c r="X16" s="100"/>
      <c r="Y16" s="100"/>
    </row>
    <row r="17" spans="1:28" s="99" customFormat="1" ht="45.75" customHeight="1" x14ac:dyDescent="0.2">
      <c r="A17" s="348" t="s">
        <v>407</v>
      </c>
      <c r="B17" s="348"/>
      <c r="C17" s="348"/>
      <c r="D17" s="348"/>
      <c r="E17" s="348"/>
      <c r="F17" s="348"/>
      <c r="G17" s="348"/>
      <c r="H17" s="348"/>
      <c r="I17" s="348"/>
      <c r="J17" s="348"/>
      <c r="K17" s="348"/>
      <c r="L17" s="348"/>
      <c r="M17" s="348"/>
      <c r="N17" s="348"/>
      <c r="O17" s="348"/>
      <c r="P17" s="348"/>
      <c r="Q17" s="348"/>
      <c r="R17" s="348"/>
      <c r="S17" s="348"/>
      <c r="T17" s="101"/>
      <c r="U17" s="101"/>
      <c r="V17" s="101"/>
      <c r="W17" s="101"/>
      <c r="X17" s="101"/>
      <c r="Y17" s="101"/>
      <c r="Z17" s="101"/>
      <c r="AA17" s="101"/>
      <c r="AB17" s="101"/>
    </row>
    <row r="18" spans="1:28" s="99"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100"/>
      <c r="U18" s="100"/>
      <c r="V18" s="100"/>
      <c r="W18" s="100"/>
      <c r="X18" s="100"/>
      <c r="Y18" s="100"/>
    </row>
    <row r="19" spans="1:28" s="99" customFormat="1" ht="30.75" customHeight="1" x14ac:dyDescent="0.2">
      <c r="A19" s="336" t="s">
        <v>5</v>
      </c>
      <c r="B19" s="336" t="s">
        <v>100</v>
      </c>
      <c r="C19" s="341" t="s">
        <v>310</v>
      </c>
      <c r="D19" s="336" t="s">
        <v>309</v>
      </c>
      <c r="E19" s="336" t="s">
        <v>99</v>
      </c>
      <c r="F19" s="336" t="s">
        <v>98</v>
      </c>
      <c r="G19" s="336" t="s">
        <v>305</v>
      </c>
      <c r="H19" s="337" t="s">
        <v>97</v>
      </c>
      <c r="I19" s="336" t="s">
        <v>96</v>
      </c>
      <c r="J19" s="337" t="s">
        <v>95</v>
      </c>
      <c r="K19" s="336" t="s">
        <v>94</v>
      </c>
      <c r="L19" s="336" t="s">
        <v>93</v>
      </c>
      <c r="M19" s="337" t="s">
        <v>92</v>
      </c>
      <c r="N19" s="336" t="s">
        <v>91</v>
      </c>
      <c r="O19" s="336" t="s">
        <v>90</v>
      </c>
      <c r="P19" s="336" t="s">
        <v>89</v>
      </c>
      <c r="Q19" s="336" t="s">
        <v>308</v>
      </c>
      <c r="R19" s="336"/>
      <c r="S19" s="343" t="s">
        <v>401</v>
      </c>
      <c r="T19" s="100"/>
      <c r="U19" s="100"/>
      <c r="V19" s="100"/>
      <c r="W19" s="100"/>
      <c r="X19" s="100"/>
      <c r="Y19" s="100"/>
    </row>
    <row r="20" spans="1:28" s="99" customFormat="1" ht="157.5" x14ac:dyDescent="0.2">
      <c r="A20" s="336"/>
      <c r="B20" s="336"/>
      <c r="C20" s="342"/>
      <c r="D20" s="336"/>
      <c r="E20" s="336"/>
      <c r="F20" s="336"/>
      <c r="G20" s="336"/>
      <c r="H20" s="337"/>
      <c r="I20" s="336"/>
      <c r="J20" s="337"/>
      <c r="K20" s="336"/>
      <c r="L20" s="336"/>
      <c r="M20" s="337"/>
      <c r="N20" s="336"/>
      <c r="O20" s="336"/>
      <c r="P20" s="336"/>
      <c r="Q20" s="130" t="s">
        <v>306</v>
      </c>
      <c r="R20" s="131" t="s">
        <v>307</v>
      </c>
      <c r="S20" s="343"/>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44"/>
      <c r="B22" s="102"/>
      <c r="C22" s="102"/>
      <c r="D22" s="102"/>
      <c r="E22" s="245"/>
      <c r="F22" s="245"/>
      <c r="G22" s="245"/>
      <c r="H22" s="103"/>
      <c r="I22" s="102"/>
      <c r="J22" s="103"/>
      <c r="K22" s="102"/>
      <c r="L22" s="102"/>
      <c r="M22" s="102"/>
      <c r="N22" s="102"/>
      <c r="O22" s="102"/>
      <c r="P22" s="102"/>
      <c r="Q22" s="245"/>
      <c r="R22" s="244"/>
      <c r="S22" s="246"/>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85" zoomScaleNormal="60" zoomScaleSheetLayoutView="85" workbookViewId="0">
      <selection activeCell="I41" sqref="I41"/>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38" t="str">
        <f>'1. паспорт местоположение'!A5:C5</f>
        <v>Год раскрытия информации: 2024 год</v>
      </c>
      <c r="B6" s="338"/>
      <c r="C6" s="338"/>
      <c r="D6" s="338"/>
      <c r="E6" s="338"/>
      <c r="F6" s="338"/>
      <c r="G6" s="338"/>
      <c r="H6" s="338"/>
      <c r="I6" s="338"/>
      <c r="J6" s="338"/>
      <c r="K6" s="338"/>
      <c r="L6" s="338"/>
      <c r="M6" s="338"/>
      <c r="N6" s="338"/>
      <c r="O6" s="338"/>
      <c r="P6" s="338"/>
      <c r="Q6" s="338"/>
      <c r="R6" s="338"/>
      <c r="S6" s="338"/>
      <c r="T6" s="338"/>
    </row>
    <row r="7" spans="1:20" s="82" customFormat="1" x14ac:dyDescent="0.2">
      <c r="A7" s="95"/>
    </row>
    <row r="8" spans="1:20" s="82" customFormat="1" ht="18.75" x14ac:dyDescent="0.2">
      <c r="A8" s="339" t="s">
        <v>9</v>
      </c>
      <c r="B8" s="339"/>
      <c r="C8" s="339"/>
      <c r="D8" s="339"/>
      <c r="E8" s="339"/>
      <c r="F8" s="339"/>
      <c r="G8" s="339"/>
      <c r="H8" s="339"/>
      <c r="I8" s="339"/>
      <c r="J8" s="339"/>
      <c r="K8" s="339"/>
      <c r="L8" s="339"/>
      <c r="M8" s="339"/>
      <c r="N8" s="339"/>
      <c r="O8" s="339"/>
      <c r="P8" s="339"/>
      <c r="Q8" s="339"/>
      <c r="R8" s="339"/>
      <c r="S8" s="339"/>
      <c r="T8" s="339"/>
    </row>
    <row r="9" spans="1:20" s="8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82"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82"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8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82" customFormat="1" ht="18.75" customHeight="1" x14ac:dyDescent="0.2">
      <c r="A13" s="364" t="str">
        <f>'2. паспорт  ТП'!A11:S11</f>
        <v>M_TP3400.VL.0079</v>
      </c>
      <c r="B13" s="364"/>
      <c r="C13" s="364"/>
      <c r="D13" s="364"/>
      <c r="E13" s="364"/>
      <c r="F13" s="364"/>
      <c r="G13" s="364"/>
      <c r="H13" s="364"/>
      <c r="I13" s="364"/>
      <c r="J13" s="364"/>
      <c r="K13" s="364"/>
      <c r="L13" s="364"/>
      <c r="M13" s="364"/>
      <c r="N13" s="364"/>
      <c r="O13" s="364"/>
      <c r="P13" s="364"/>
      <c r="Q13" s="364"/>
      <c r="R13" s="364"/>
      <c r="S13" s="364"/>
      <c r="T13" s="364"/>
    </row>
    <row r="14" spans="1:20" s="82"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98"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99" customFormat="1" ht="43.5" customHeight="1" x14ac:dyDescent="0.2">
      <c r="A16" s="365" t="str">
        <f>'1. паспорт местоположение'!A15:C15</f>
        <v>Реконструкция ВЛ-10кВ Кавдык Ялуторовского РЭС Южного ТПО (реконструкция  ВЛЗ-10 кВ - 4.92км)</v>
      </c>
      <c r="B16" s="365"/>
      <c r="C16" s="365"/>
      <c r="D16" s="365"/>
      <c r="E16" s="365"/>
      <c r="F16" s="365"/>
      <c r="G16" s="365"/>
      <c r="H16" s="365"/>
      <c r="I16" s="365"/>
      <c r="J16" s="365"/>
      <c r="K16" s="365"/>
      <c r="L16" s="365"/>
      <c r="M16" s="365"/>
      <c r="N16" s="365"/>
      <c r="O16" s="365"/>
      <c r="P16" s="365"/>
      <c r="Q16" s="365"/>
      <c r="R16" s="365"/>
      <c r="S16" s="365"/>
      <c r="T16" s="365"/>
    </row>
    <row r="17" spans="1:20" s="99"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20" s="99"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99" customFormat="1" ht="15" customHeight="1" x14ac:dyDescent="0.2">
      <c r="A19" s="366" t="s">
        <v>412</v>
      </c>
      <c r="B19" s="366"/>
      <c r="C19" s="366"/>
      <c r="D19" s="366"/>
      <c r="E19" s="366"/>
      <c r="F19" s="366"/>
      <c r="G19" s="366"/>
      <c r="H19" s="366"/>
      <c r="I19" s="366"/>
      <c r="J19" s="366"/>
      <c r="K19" s="366"/>
      <c r="L19" s="366"/>
      <c r="M19" s="366"/>
      <c r="N19" s="366"/>
      <c r="O19" s="366"/>
      <c r="P19" s="366"/>
      <c r="Q19" s="366"/>
      <c r="R19" s="366"/>
      <c r="S19" s="366"/>
      <c r="T19" s="366"/>
    </row>
    <row r="20" spans="1:20" s="140"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58" t="s">
        <v>5</v>
      </c>
      <c r="B21" s="351" t="s">
        <v>221</v>
      </c>
      <c r="C21" s="352"/>
      <c r="D21" s="355" t="s">
        <v>122</v>
      </c>
      <c r="E21" s="351" t="s">
        <v>440</v>
      </c>
      <c r="F21" s="352"/>
      <c r="G21" s="351" t="s">
        <v>240</v>
      </c>
      <c r="H21" s="352"/>
      <c r="I21" s="351" t="s">
        <v>121</v>
      </c>
      <c r="J21" s="352"/>
      <c r="K21" s="355" t="s">
        <v>120</v>
      </c>
      <c r="L21" s="351" t="s">
        <v>119</v>
      </c>
      <c r="M21" s="352"/>
      <c r="N21" s="351" t="s">
        <v>436</v>
      </c>
      <c r="O21" s="352"/>
      <c r="P21" s="355" t="s">
        <v>118</v>
      </c>
      <c r="Q21" s="361" t="s">
        <v>117</v>
      </c>
      <c r="R21" s="362"/>
      <c r="S21" s="361" t="s">
        <v>116</v>
      </c>
      <c r="T21" s="363"/>
    </row>
    <row r="22" spans="1:20" ht="204.75" customHeight="1" x14ac:dyDescent="0.25">
      <c r="A22" s="359"/>
      <c r="B22" s="353"/>
      <c r="C22" s="354"/>
      <c r="D22" s="357"/>
      <c r="E22" s="353"/>
      <c r="F22" s="354"/>
      <c r="G22" s="353"/>
      <c r="H22" s="354"/>
      <c r="I22" s="353"/>
      <c r="J22" s="354"/>
      <c r="K22" s="356"/>
      <c r="L22" s="353"/>
      <c r="M22" s="354"/>
      <c r="N22" s="353"/>
      <c r="O22" s="354"/>
      <c r="P22" s="356"/>
      <c r="Q22" s="84" t="s">
        <v>115</v>
      </c>
      <c r="R22" s="84" t="s">
        <v>411</v>
      </c>
      <c r="S22" s="84" t="s">
        <v>114</v>
      </c>
      <c r="T22" s="84" t="s">
        <v>113</v>
      </c>
    </row>
    <row r="23" spans="1:20" ht="51.75" customHeight="1" x14ac:dyDescent="0.25">
      <c r="A23" s="360"/>
      <c r="B23" s="84" t="s">
        <v>111</v>
      </c>
      <c r="C23" s="84" t="s">
        <v>112</v>
      </c>
      <c r="D23" s="356"/>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50" t="s">
        <v>446</v>
      </c>
      <c r="C67" s="350"/>
      <c r="D67" s="350"/>
      <c r="E67" s="350"/>
      <c r="F67" s="350"/>
      <c r="G67" s="350"/>
      <c r="H67" s="350"/>
      <c r="I67" s="350"/>
      <c r="J67" s="350"/>
      <c r="K67" s="350"/>
      <c r="L67" s="350"/>
      <c r="M67" s="350"/>
      <c r="N67" s="350"/>
      <c r="O67" s="350"/>
      <c r="P67" s="350"/>
      <c r="Q67" s="350"/>
      <c r="R67" s="350"/>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410</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
  <sheetViews>
    <sheetView view="pageBreakPreview" zoomScale="55" zoomScaleSheetLayoutView="55" workbookViewId="0">
      <selection activeCell="A6" sqref="A6"/>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39" t="s">
        <v>9</v>
      </c>
      <c r="F7" s="339"/>
      <c r="G7" s="339"/>
      <c r="H7" s="339"/>
      <c r="I7" s="339"/>
      <c r="J7" s="339"/>
      <c r="K7" s="339"/>
      <c r="L7" s="339"/>
      <c r="M7" s="339"/>
      <c r="N7" s="339"/>
      <c r="O7" s="339"/>
      <c r="P7" s="339"/>
      <c r="Q7" s="339"/>
      <c r="R7" s="339"/>
      <c r="S7" s="339"/>
      <c r="T7" s="339"/>
      <c r="U7" s="339"/>
      <c r="V7" s="339"/>
      <c r="W7" s="339"/>
      <c r="X7" s="339"/>
      <c r="Y7" s="339"/>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64" t="s">
        <v>481</v>
      </c>
      <c r="F9" s="364"/>
      <c r="G9" s="364"/>
      <c r="H9" s="364"/>
      <c r="I9" s="364"/>
      <c r="J9" s="364"/>
      <c r="K9" s="364"/>
      <c r="L9" s="364"/>
      <c r="M9" s="364"/>
      <c r="N9" s="364"/>
      <c r="O9" s="364"/>
      <c r="P9" s="364"/>
      <c r="Q9" s="364"/>
      <c r="R9" s="364"/>
      <c r="S9" s="364"/>
      <c r="T9" s="364"/>
      <c r="U9" s="364"/>
      <c r="V9" s="364"/>
      <c r="W9" s="364"/>
      <c r="X9" s="364"/>
      <c r="Y9" s="364"/>
    </row>
    <row r="10" spans="1:27" s="82"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33" t="s">
        <v>558</v>
      </c>
      <c r="F12" s="333"/>
      <c r="G12" s="333"/>
      <c r="H12" s="333"/>
      <c r="I12" s="333"/>
      <c r="J12" s="333"/>
      <c r="K12" s="333"/>
      <c r="L12" s="333"/>
      <c r="M12" s="333"/>
      <c r="N12" s="333"/>
      <c r="O12" s="333"/>
      <c r="P12" s="333"/>
      <c r="Q12" s="333"/>
      <c r="R12" s="333"/>
      <c r="S12" s="333"/>
      <c r="T12" s="333"/>
      <c r="U12" s="333"/>
      <c r="V12" s="333"/>
      <c r="W12" s="333"/>
      <c r="X12" s="333"/>
      <c r="Y12" s="333"/>
    </row>
    <row r="13" spans="1:27" s="82"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68" t="s">
        <v>535</v>
      </c>
      <c r="F15" s="368"/>
      <c r="G15" s="368"/>
      <c r="H15" s="368"/>
      <c r="I15" s="368"/>
      <c r="J15" s="368"/>
      <c r="K15" s="368"/>
      <c r="L15" s="368"/>
      <c r="M15" s="368"/>
      <c r="N15" s="368"/>
      <c r="O15" s="368"/>
      <c r="P15" s="368"/>
      <c r="Q15" s="368"/>
      <c r="R15" s="368"/>
      <c r="S15" s="368"/>
      <c r="T15" s="368"/>
      <c r="U15" s="368"/>
      <c r="V15" s="368"/>
      <c r="W15" s="368"/>
      <c r="X15" s="368"/>
      <c r="Y15" s="368"/>
    </row>
    <row r="16" spans="1:27" s="99"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8"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8" s="99"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8" ht="25.5" customHeight="1" x14ac:dyDescent="0.25">
      <c r="A19" s="366" t="s">
        <v>414</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8" s="140" customFormat="1" ht="21" customHeight="1" x14ac:dyDescent="0.25"/>
    <row r="21" spans="1:28" ht="15.75" customHeight="1" x14ac:dyDescent="0.25">
      <c r="A21" s="355" t="s">
        <v>5</v>
      </c>
      <c r="B21" s="351" t="s">
        <v>420</v>
      </c>
      <c r="C21" s="352"/>
      <c r="D21" s="351" t="s">
        <v>422</v>
      </c>
      <c r="E21" s="352"/>
      <c r="F21" s="361" t="s">
        <v>94</v>
      </c>
      <c r="G21" s="363"/>
      <c r="H21" s="363"/>
      <c r="I21" s="362"/>
      <c r="J21" s="355" t="s">
        <v>423</v>
      </c>
      <c r="K21" s="351" t="s">
        <v>424</v>
      </c>
      <c r="L21" s="352"/>
      <c r="M21" s="351" t="s">
        <v>425</v>
      </c>
      <c r="N21" s="352"/>
      <c r="O21" s="351" t="s">
        <v>413</v>
      </c>
      <c r="P21" s="352"/>
      <c r="Q21" s="351" t="s">
        <v>127</v>
      </c>
      <c r="R21" s="352"/>
      <c r="S21" s="355" t="s">
        <v>126</v>
      </c>
      <c r="T21" s="355" t="s">
        <v>426</v>
      </c>
      <c r="U21" s="355" t="s">
        <v>421</v>
      </c>
      <c r="V21" s="351" t="s">
        <v>125</v>
      </c>
      <c r="W21" s="352"/>
      <c r="X21" s="361" t="s">
        <v>117</v>
      </c>
      <c r="Y21" s="363"/>
      <c r="Z21" s="361" t="s">
        <v>116</v>
      </c>
      <c r="AA21" s="363"/>
    </row>
    <row r="22" spans="1:28" ht="216" customHeight="1" x14ac:dyDescent="0.25">
      <c r="A22" s="357"/>
      <c r="B22" s="353"/>
      <c r="C22" s="354"/>
      <c r="D22" s="353"/>
      <c r="E22" s="354"/>
      <c r="F22" s="361" t="s">
        <v>124</v>
      </c>
      <c r="G22" s="362"/>
      <c r="H22" s="361" t="s">
        <v>123</v>
      </c>
      <c r="I22" s="362"/>
      <c r="J22" s="356"/>
      <c r="K22" s="353"/>
      <c r="L22" s="354"/>
      <c r="M22" s="353"/>
      <c r="N22" s="354"/>
      <c r="O22" s="353"/>
      <c r="P22" s="354"/>
      <c r="Q22" s="353"/>
      <c r="R22" s="354"/>
      <c r="S22" s="356"/>
      <c r="T22" s="356"/>
      <c r="U22" s="356"/>
      <c r="V22" s="353"/>
      <c r="W22" s="354"/>
      <c r="X22" s="84" t="s">
        <v>115</v>
      </c>
      <c r="Y22" s="84" t="s">
        <v>411</v>
      </c>
      <c r="Z22" s="84" t="s">
        <v>114</v>
      </c>
      <c r="AA22" s="84" t="s">
        <v>113</v>
      </c>
    </row>
    <row r="23" spans="1:28" ht="60" customHeight="1" x14ac:dyDescent="0.25">
      <c r="A23" s="356"/>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28"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8" s="306" customFormat="1" ht="63" x14ac:dyDescent="0.25">
      <c r="A25" s="305">
        <v>1</v>
      </c>
      <c r="B25" s="307" t="s">
        <v>537</v>
      </c>
      <c r="C25" s="307" t="s">
        <v>537</v>
      </c>
      <c r="D25" s="307" t="s">
        <v>538</v>
      </c>
      <c r="E25" s="307" t="s">
        <v>538</v>
      </c>
      <c r="F25" s="300">
        <v>10</v>
      </c>
      <c r="G25" s="300">
        <v>10</v>
      </c>
      <c r="H25" s="300">
        <v>10</v>
      </c>
      <c r="I25" s="300">
        <v>10</v>
      </c>
      <c r="J25" s="302">
        <v>1987</v>
      </c>
      <c r="K25" s="305">
        <v>1</v>
      </c>
      <c r="L25" s="305">
        <v>1</v>
      </c>
      <c r="M25" s="302" t="s">
        <v>528</v>
      </c>
      <c r="N25" s="304" t="s">
        <v>529</v>
      </c>
      <c r="O25" s="305" t="s">
        <v>525</v>
      </c>
      <c r="P25" s="305" t="s">
        <v>530</v>
      </c>
      <c r="Q25" s="302">
        <v>2.2549999999999999</v>
      </c>
      <c r="R25" s="302">
        <v>2.2549999999999999</v>
      </c>
      <c r="S25" s="303">
        <v>2028</v>
      </c>
      <c r="T25" s="305">
        <v>2009</v>
      </c>
      <c r="U25" s="305">
        <v>2</v>
      </c>
      <c r="V25" s="301" t="s">
        <v>534</v>
      </c>
      <c r="W25" s="301" t="s">
        <v>532</v>
      </c>
      <c r="X25" s="302" t="s">
        <v>559</v>
      </c>
      <c r="Y25" s="301" t="s">
        <v>526</v>
      </c>
      <c r="Z25" s="305" t="s">
        <v>450</v>
      </c>
      <c r="AA25" s="305" t="s">
        <v>450</v>
      </c>
      <c r="AB25" s="305">
        <v>30593</v>
      </c>
    </row>
    <row r="26" spans="1:28" s="306" customFormat="1" ht="63" x14ac:dyDescent="0.25">
      <c r="A26" s="305">
        <v>2</v>
      </c>
      <c r="B26" s="307" t="s">
        <v>537</v>
      </c>
      <c r="C26" s="307" t="s">
        <v>537</v>
      </c>
      <c r="D26" s="307" t="s">
        <v>539</v>
      </c>
      <c r="E26" s="307" t="s">
        <v>539</v>
      </c>
      <c r="F26" s="300">
        <v>10</v>
      </c>
      <c r="G26" s="300">
        <v>10</v>
      </c>
      <c r="H26" s="300">
        <v>10</v>
      </c>
      <c r="I26" s="300">
        <v>10</v>
      </c>
      <c r="J26" s="302">
        <v>1968</v>
      </c>
      <c r="K26" s="305">
        <v>1</v>
      </c>
      <c r="L26" s="305">
        <v>1</v>
      </c>
      <c r="M26" s="302" t="s">
        <v>528</v>
      </c>
      <c r="N26" s="304" t="s">
        <v>529</v>
      </c>
      <c r="O26" s="305" t="s">
        <v>525</v>
      </c>
      <c r="P26" s="305" t="s">
        <v>530</v>
      </c>
      <c r="Q26" s="302">
        <v>0.25</v>
      </c>
      <c r="R26" s="302">
        <v>0.25</v>
      </c>
      <c r="S26" s="303">
        <v>2028</v>
      </c>
      <c r="T26" s="305">
        <v>2009</v>
      </c>
      <c r="U26" s="305">
        <v>2</v>
      </c>
      <c r="V26" s="301" t="s">
        <v>531</v>
      </c>
      <c r="W26" s="301" t="s">
        <v>532</v>
      </c>
      <c r="X26" s="302" t="s">
        <v>559</v>
      </c>
      <c r="Y26" s="301" t="s">
        <v>526</v>
      </c>
      <c r="Z26" s="305" t="s">
        <v>450</v>
      </c>
      <c r="AA26" s="305" t="s">
        <v>450</v>
      </c>
      <c r="AB26" s="305">
        <v>50006</v>
      </c>
    </row>
    <row r="27" spans="1:28" s="306" customFormat="1" ht="63" x14ac:dyDescent="0.25">
      <c r="A27" s="305">
        <v>3</v>
      </c>
      <c r="B27" s="307" t="s">
        <v>537</v>
      </c>
      <c r="C27" s="307" t="s">
        <v>537</v>
      </c>
      <c r="D27" s="307" t="s">
        <v>540</v>
      </c>
      <c r="E27" s="307" t="s">
        <v>540</v>
      </c>
      <c r="F27" s="300">
        <v>10</v>
      </c>
      <c r="G27" s="300">
        <v>10</v>
      </c>
      <c r="H27" s="300">
        <v>10</v>
      </c>
      <c r="I27" s="300">
        <v>10</v>
      </c>
      <c r="J27" s="302">
        <v>1966</v>
      </c>
      <c r="K27" s="305">
        <v>1</v>
      </c>
      <c r="L27" s="305">
        <v>1</v>
      </c>
      <c r="M27" s="302" t="s">
        <v>528</v>
      </c>
      <c r="N27" s="304" t="s">
        <v>529</v>
      </c>
      <c r="O27" s="305" t="s">
        <v>525</v>
      </c>
      <c r="P27" s="305" t="s">
        <v>530</v>
      </c>
      <c r="Q27" s="302">
        <v>0.7</v>
      </c>
      <c r="R27" s="302">
        <v>0.7</v>
      </c>
      <c r="S27" s="303">
        <v>2028</v>
      </c>
      <c r="T27" s="305">
        <v>2021</v>
      </c>
      <c r="U27" s="305">
        <v>2</v>
      </c>
      <c r="V27" s="301" t="s">
        <v>531</v>
      </c>
      <c r="W27" s="301" t="s">
        <v>532</v>
      </c>
      <c r="X27" s="302" t="s">
        <v>559</v>
      </c>
      <c r="Y27" s="301" t="s">
        <v>526</v>
      </c>
      <c r="Z27" s="305" t="s">
        <v>450</v>
      </c>
      <c r="AA27" s="305" t="s">
        <v>450</v>
      </c>
      <c r="AB27" s="305">
        <v>50009</v>
      </c>
    </row>
    <row r="28" spans="1:28" s="306" customFormat="1" ht="63" x14ac:dyDescent="0.25">
      <c r="A28" s="305">
        <v>4</v>
      </c>
      <c r="B28" s="307" t="s">
        <v>537</v>
      </c>
      <c r="C28" s="307" t="s">
        <v>537</v>
      </c>
      <c r="D28" s="307" t="s">
        <v>541</v>
      </c>
      <c r="E28" s="307" t="s">
        <v>541</v>
      </c>
      <c r="F28" s="300">
        <v>10</v>
      </c>
      <c r="G28" s="300">
        <v>10</v>
      </c>
      <c r="H28" s="300">
        <v>10</v>
      </c>
      <c r="I28" s="300">
        <v>10</v>
      </c>
      <c r="J28" s="302">
        <v>1968</v>
      </c>
      <c r="K28" s="305">
        <v>1</v>
      </c>
      <c r="L28" s="305">
        <v>1</v>
      </c>
      <c r="M28" s="302" t="s">
        <v>528</v>
      </c>
      <c r="N28" s="304" t="s">
        <v>529</v>
      </c>
      <c r="O28" s="305" t="s">
        <v>525</v>
      </c>
      <c r="P28" s="305" t="s">
        <v>530</v>
      </c>
      <c r="Q28" s="302">
        <v>0.44</v>
      </c>
      <c r="R28" s="302">
        <v>0.44</v>
      </c>
      <c r="S28" s="303">
        <v>2028</v>
      </c>
      <c r="T28" s="305">
        <v>2020</v>
      </c>
      <c r="U28" s="305">
        <v>2</v>
      </c>
      <c r="V28" s="301" t="s">
        <v>531</v>
      </c>
      <c r="W28" s="301" t="s">
        <v>532</v>
      </c>
      <c r="X28" s="302" t="s">
        <v>559</v>
      </c>
      <c r="Y28" s="301" t="s">
        <v>526</v>
      </c>
      <c r="Z28" s="305" t="s">
        <v>450</v>
      </c>
      <c r="AA28" s="305" t="s">
        <v>450</v>
      </c>
      <c r="AB28" s="305">
        <v>50006</v>
      </c>
    </row>
    <row r="29" spans="1:28" s="306" customFormat="1" ht="63" x14ac:dyDescent="0.25">
      <c r="A29" s="305">
        <v>5</v>
      </c>
      <c r="B29" s="307" t="s">
        <v>537</v>
      </c>
      <c r="C29" s="307" t="s">
        <v>537</v>
      </c>
      <c r="D29" s="307" t="s">
        <v>542</v>
      </c>
      <c r="E29" s="307" t="s">
        <v>542</v>
      </c>
      <c r="F29" s="300">
        <v>10</v>
      </c>
      <c r="G29" s="300">
        <v>10</v>
      </c>
      <c r="H29" s="300">
        <v>10</v>
      </c>
      <c r="I29" s="300">
        <v>10</v>
      </c>
      <c r="J29" s="302">
        <v>1981</v>
      </c>
      <c r="K29" s="305">
        <v>1</v>
      </c>
      <c r="L29" s="305">
        <v>1</v>
      </c>
      <c r="M29" s="302" t="s">
        <v>528</v>
      </c>
      <c r="N29" s="304" t="s">
        <v>529</v>
      </c>
      <c r="O29" s="305" t="s">
        <v>525</v>
      </c>
      <c r="P29" s="305" t="s">
        <v>530</v>
      </c>
      <c r="Q29" s="302">
        <v>0.14499999999999999</v>
      </c>
      <c r="R29" s="302">
        <v>0.14499999999999999</v>
      </c>
      <c r="S29" s="303">
        <v>2028</v>
      </c>
      <c r="T29" s="305">
        <v>2009</v>
      </c>
      <c r="U29" s="305">
        <v>2</v>
      </c>
      <c r="V29" s="301" t="s">
        <v>531</v>
      </c>
      <c r="W29" s="301" t="s">
        <v>532</v>
      </c>
      <c r="X29" s="302" t="s">
        <v>559</v>
      </c>
      <c r="Y29" s="301" t="s">
        <v>526</v>
      </c>
      <c r="Z29" s="305" t="s">
        <v>450</v>
      </c>
      <c r="AA29" s="305" t="s">
        <v>450</v>
      </c>
      <c r="AB29" s="305">
        <v>50010</v>
      </c>
    </row>
    <row r="30" spans="1:28" s="306" customFormat="1" ht="63" x14ac:dyDescent="0.25">
      <c r="A30" s="305">
        <v>6</v>
      </c>
      <c r="B30" s="307" t="s">
        <v>537</v>
      </c>
      <c r="C30" s="307" t="s">
        <v>537</v>
      </c>
      <c r="D30" s="307" t="s">
        <v>543</v>
      </c>
      <c r="E30" s="307" t="s">
        <v>543</v>
      </c>
      <c r="F30" s="300">
        <v>10</v>
      </c>
      <c r="G30" s="300">
        <v>10</v>
      </c>
      <c r="H30" s="300">
        <v>10</v>
      </c>
      <c r="I30" s="300">
        <v>10</v>
      </c>
      <c r="J30" s="302">
        <v>1981</v>
      </c>
      <c r="K30" s="305">
        <v>1</v>
      </c>
      <c r="L30" s="305">
        <v>1</v>
      </c>
      <c r="M30" s="302" t="s">
        <v>528</v>
      </c>
      <c r="N30" s="304" t="s">
        <v>529</v>
      </c>
      <c r="O30" s="305" t="s">
        <v>525</v>
      </c>
      <c r="P30" s="305" t="s">
        <v>530</v>
      </c>
      <c r="Q30" s="302">
        <v>0.105</v>
      </c>
      <c r="R30" s="302">
        <v>0.105</v>
      </c>
      <c r="S30" s="303">
        <v>2028</v>
      </c>
      <c r="T30" s="305">
        <v>2009</v>
      </c>
      <c r="U30" s="305">
        <v>2</v>
      </c>
      <c r="V30" s="301" t="s">
        <v>531</v>
      </c>
      <c r="W30" s="301" t="s">
        <v>532</v>
      </c>
      <c r="X30" s="302" t="s">
        <v>559</v>
      </c>
      <c r="Y30" s="301" t="s">
        <v>526</v>
      </c>
      <c r="Z30" s="305" t="s">
        <v>450</v>
      </c>
      <c r="AA30" s="305" t="s">
        <v>450</v>
      </c>
      <c r="AB30" s="305">
        <v>50010</v>
      </c>
    </row>
    <row r="31" spans="1:28" s="306" customFormat="1" ht="63" x14ac:dyDescent="0.25">
      <c r="A31" s="305">
        <v>7</v>
      </c>
      <c r="B31" s="307" t="s">
        <v>537</v>
      </c>
      <c r="C31" s="307" t="s">
        <v>537</v>
      </c>
      <c r="D31" s="307" t="s">
        <v>544</v>
      </c>
      <c r="E31" s="307" t="s">
        <v>544</v>
      </c>
      <c r="F31" s="300">
        <v>10</v>
      </c>
      <c r="G31" s="300">
        <v>10</v>
      </c>
      <c r="H31" s="300">
        <v>10</v>
      </c>
      <c r="I31" s="300">
        <v>10</v>
      </c>
      <c r="J31" s="302">
        <v>1981</v>
      </c>
      <c r="K31" s="305">
        <v>1</v>
      </c>
      <c r="L31" s="305">
        <v>1</v>
      </c>
      <c r="M31" s="302" t="s">
        <v>528</v>
      </c>
      <c r="N31" s="304" t="s">
        <v>529</v>
      </c>
      <c r="O31" s="305" t="s">
        <v>525</v>
      </c>
      <c r="P31" s="305" t="s">
        <v>530</v>
      </c>
      <c r="Q31" s="302">
        <v>0.19500000000000001</v>
      </c>
      <c r="R31" s="302">
        <v>0.19500000000000001</v>
      </c>
      <c r="S31" s="303">
        <v>2028</v>
      </c>
      <c r="T31" s="305">
        <v>2009</v>
      </c>
      <c r="U31" s="305">
        <v>2</v>
      </c>
      <c r="V31" s="301" t="s">
        <v>531</v>
      </c>
      <c r="W31" s="301" t="s">
        <v>532</v>
      </c>
      <c r="X31" s="302" t="s">
        <v>559</v>
      </c>
      <c r="Y31" s="301" t="s">
        <v>526</v>
      </c>
      <c r="Z31" s="305" t="s">
        <v>450</v>
      </c>
      <c r="AA31" s="305" t="s">
        <v>450</v>
      </c>
      <c r="AB31" s="305">
        <v>50010</v>
      </c>
    </row>
    <row r="32" spans="1:28" s="306" customFormat="1" ht="63" x14ac:dyDescent="0.25">
      <c r="A32" s="305">
        <v>8</v>
      </c>
      <c r="B32" s="307" t="s">
        <v>537</v>
      </c>
      <c r="C32" s="307" t="s">
        <v>537</v>
      </c>
      <c r="D32" s="307" t="s">
        <v>545</v>
      </c>
      <c r="E32" s="307" t="s">
        <v>545</v>
      </c>
      <c r="F32" s="300">
        <v>10</v>
      </c>
      <c r="G32" s="300">
        <v>10</v>
      </c>
      <c r="H32" s="300">
        <v>10</v>
      </c>
      <c r="I32" s="300">
        <v>10</v>
      </c>
      <c r="J32" s="302">
        <v>1981</v>
      </c>
      <c r="K32" s="305">
        <v>1</v>
      </c>
      <c r="L32" s="305">
        <v>1</v>
      </c>
      <c r="M32" s="302" t="s">
        <v>528</v>
      </c>
      <c r="N32" s="304" t="s">
        <v>529</v>
      </c>
      <c r="O32" s="305" t="s">
        <v>525</v>
      </c>
      <c r="P32" s="305" t="s">
        <v>530</v>
      </c>
      <c r="Q32" s="302">
        <v>0.2</v>
      </c>
      <c r="R32" s="302">
        <v>0.2</v>
      </c>
      <c r="S32" s="303">
        <v>2028</v>
      </c>
      <c r="T32" s="305">
        <v>2009</v>
      </c>
      <c r="U32" s="305">
        <v>2</v>
      </c>
      <c r="V32" s="301" t="s">
        <v>531</v>
      </c>
      <c r="W32" s="301" t="s">
        <v>532</v>
      </c>
      <c r="X32" s="302" t="s">
        <v>559</v>
      </c>
      <c r="Y32" s="301" t="s">
        <v>526</v>
      </c>
      <c r="Z32" s="305" t="s">
        <v>450</v>
      </c>
      <c r="AA32" s="305" t="s">
        <v>450</v>
      </c>
      <c r="AB32" s="305">
        <v>50010</v>
      </c>
    </row>
    <row r="33" spans="1:28" s="306" customFormat="1" ht="63" x14ac:dyDescent="0.25">
      <c r="A33" s="305">
        <v>9</v>
      </c>
      <c r="B33" s="307" t="s">
        <v>537</v>
      </c>
      <c r="C33" s="307" t="s">
        <v>537</v>
      </c>
      <c r="D33" s="307" t="s">
        <v>546</v>
      </c>
      <c r="E33" s="307" t="s">
        <v>546</v>
      </c>
      <c r="F33" s="300">
        <v>10</v>
      </c>
      <c r="G33" s="300">
        <v>10</v>
      </c>
      <c r="H33" s="300">
        <v>10</v>
      </c>
      <c r="I33" s="300">
        <v>10</v>
      </c>
      <c r="J33" s="302">
        <v>1981</v>
      </c>
      <c r="K33" s="305">
        <v>1</v>
      </c>
      <c r="L33" s="305">
        <v>1</v>
      </c>
      <c r="M33" s="302" t="s">
        <v>528</v>
      </c>
      <c r="N33" s="304" t="s">
        <v>529</v>
      </c>
      <c r="O33" s="305" t="s">
        <v>525</v>
      </c>
      <c r="P33" s="305" t="s">
        <v>530</v>
      </c>
      <c r="Q33" s="302">
        <v>0.105</v>
      </c>
      <c r="R33" s="302">
        <v>0.105</v>
      </c>
      <c r="S33" s="303">
        <v>2028</v>
      </c>
      <c r="T33" s="305">
        <v>2021</v>
      </c>
      <c r="U33" s="305">
        <v>2</v>
      </c>
      <c r="V33" s="301" t="s">
        <v>531</v>
      </c>
      <c r="W33" s="301" t="s">
        <v>532</v>
      </c>
      <c r="X33" s="302" t="s">
        <v>559</v>
      </c>
      <c r="Y33" s="301" t="s">
        <v>526</v>
      </c>
      <c r="Z33" s="305" t="s">
        <v>450</v>
      </c>
      <c r="AA33" s="305" t="s">
        <v>450</v>
      </c>
      <c r="AB33" s="305">
        <v>50010</v>
      </c>
    </row>
    <row r="34" spans="1:28" s="306" customFormat="1" ht="63" x14ac:dyDescent="0.25">
      <c r="A34" s="305">
        <v>10</v>
      </c>
      <c r="B34" s="307" t="s">
        <v>537</v>
      </c>
      <c r="C34" s="307" t="s">
        <v>537</v>
      </c>
      <c r="D34" s="307" t="s">
        <v>547</v>
      </c>
      <c r="E34" s="307" t="s">
        <v>547</v>
      </c>
      <c r="F34" s="300">
        <v>10</v>
      </c>
      <c r="G34" s="300">
        <v>10</v>
      </c>
      <c r="H34" s="300">
        <v>10</v>
      </c>
      <c r="I34" s="300">
        <v>10</v>
      </c>
      <c r="J34" s="302">
        <v>1981</v>
      </c>
      <c r="K34" s="305">
        <v>1</v>
      </c>
      <c r="L34" s="305">
        <v>1</v>
      </c>
      <c r="M34" s="302" t="s">
        <v>528</v>
      </c>
      <c r="N34" s="304" t="s">
        <v>529</v>
      </c>
      <c r="O34" s="305" t="s">
        <v>525</v>
      </c>
      <c r="P34" s="305" t="s">
        <v>530</v>
      </c>
      <c r="Q34" s="302">
        <v>0.105</v>
      </c>
      <c r="R34" s="302">
        <v>0.105</v>
      </c>
      <c r="S34" s="303">
        <v>2028</v>
      </c>
      <c r="T34" s="305">
        <v>2009</v>
      </c>
      <c r="U34" s="305">
        <v>2</v>
      </c>
      <c r="V34" s="301" t="s">
        <v>531</v>
      </c>
      <c r="W34" s="301" t="s">
        <v>532</v>
      </c>
      <c r="X34" s="302" t="s">
        <v>559</v>
      </c>
      <c r="Y34" s="301" t="s">
        <v>526</v>
      </c>
      <c r="Z34" s="305" t="s">
        <v>450</v>
      </c>
      <c r="AA34" s="305" t="s">
        <v>450</v>
      </c>
      <c r="AB34" s="305">
        <v>50010</v>
      </c>
    </row>
    <row r="35" spans="1:28" s="306" customFormat="1" ht="63" x14ac:dyDescent="0.25">
      <c r="A35" s="305">
        <v>11</v>
      </c>
      <c r="B35" s="307" t="s">
        <v>537</v>
      </c>
      <c r="C35" s="307" t="s">
        <v>537</v>
      </c>
      <c r="D35" s="307" t="s">
        <v>548</v>
      </c>
      <c r="E35" s="307" t="s">
        <v>548</v>
      </c>
      <c r="F35" s="300">
        <v>10</v>
      </c>
      <c r="G35" s="300">
        <v>10</v>
      </c>
      <c r="H35" s="300">
        <v>10</v>
      </c>
      <c r="I35" s="300">
        <v>10</v>
      </c>
      <c r="J35" s="302">
        <v>1985</v>
      </c>
      <c r="K35" s="305">
        <v>1</v>
      </c>
      <c r="L35" s="305">
        <v>1</v>
      </c>
      <c r="M35" s="302" t="s">
        <v>533</v>
      </c>
      <c r="N35" s="304" t="s">
        <v>529</v>
      </c>
      <c r="O35" s="305" t="s">
        <v>525</v>
      </c>
      <c r="P35" s="305" t="s">
        <v>530</v>
      </c>
      <c r="Q35" s="302">
        <v>0.15</v>
      </c>
      <c r="R35" s="302">
        <v>0.15</v>
      </c>
      <c r="S35" s="303">
        <v>2028</v>
      </c>
      <c r="T35" s="305">
        <v>2009</v>
      </c>
      <c r="U35" s="305">
        <v>2</v>
      </c>
      <c r="V35" s="301" t="s">
        <v>531</v>
      </c>
      <c r="W35" s="301" t="s">
        <v>532</v>
      </c>
      <c r="X35" s="302" t="s">
        <v>559</v>
      </c>
      <c r="Y35" s="301" t="s">
        <v>526</v>
      </c>
      <c r="Z35" s="305" t="s">
        <v>450</v>
      </c>
      <c r="AA35" s="305" t="s">
        <v>450</v>
      </c>
      <c r="AB35" s="305">
        <v>30460</v>
      </c>
    </row>
    <row r="36" spans="1:28" s="306" customFormat="1" ht="63" x14ac:dyDescent="0.25">
      <c r="A36" s="305">
        <v>12</v>
      </c>
      <c r="B36" s="307" t="s">
        <v>537</v>
      </c>
      <c r="C36" s="307" t="s">
        <v>537</v>
      </c>
      <c r="D36" s="307" t="s">
        <v>549</v>
      </c>
      <c r="E36" s="307" t="s">
        <v>549</v>
      </c>
      <c r="F36" s="300">
        <v>10</v>
      </c>
      <c r="G36" s="300">
        <v>10</v>
      </c>
      <c r="H36" s="300">
        <v>10</v>
      </c>
      <c r="I36" s="300">
        <v>10</v>
      </c>
      <c r="J36" s="302">
        <v>1964</v>
      </c>
      <c r="K36" s="305">
        <v>1</v>
      </c>
      <c r="L36" s="305">
        <v>1</v>
      </c>
      <c r="M36" s="302" t="s">
        <v>550</v>
      </c>
      <c r="N36" s="304" t="s">
        <v>529</v>
      </c>
      <c r="O36" s="305" t="s">
        <v>525</v>
      </c>
      <c r="P36" s="305" t="s">
        <v>530</v>
      </c>
      <c r="Q36" s="302">
        <v>0.27</v>
      </c>
      <c r="R36" s="302">
        <v>0.27</v>
      </c>
      <c r="S36" s="303">
        <v>2028</v>
      </c>
      <c r="T36" s="305">
        <v>2009</v>
      </c>
      <c r="U36" s="305">
        <v>2</v>
      </c>
      <c r="V36" s="301" t="s">
        <v>531</v>
      </c>
      <c r="W36" s="301" t="s">
        <v>532</v>
      </c>
      <c r="X36" s="302" t="s">
        <v>559</v>
      </c>
      <c r="Y36" s="301" t="s">
        <v>526</v>
      </c>
      <c r="Z36" s="305" t="s">
        <v>450</v>
      </c>
      <c r="AA36" s="305" t="s">
        <v>450</v>
      </c>
      <c r="AB36" s="305">
        <v>50008</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2" sqref="C22"/>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38" t="str">
        <f>'1. паспорт местоположение'!A5:C5</f>
        <v>Год раскрытия информации: 2024 год</v>
      </c>
      <c r="B5" s="338"/>
      <c r="C5" s="338"/>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39" t="s">
        <v>9</v>
      </c>
      <c r="B7" s="339"/>
      <c r="C7" s="339"/>
      <c r="D7" s="81"/>
      <c r="E7" s="81"/>
      <c r="F7" s="81"/>
      <c r="G7" s="81"/>
      <c r="H7" s="81"/>
      <c r="I7" s="81"/>
      <c r="J7" s="81"/>
      <c r="K7" s="81"/>
      <c r="L7" s="81"/>
      <c r="M7" s="81"/>
      <c r="N7" s="81"/>
      <c r="O7" s="81"/>
      <c r="P7" s="81"/>
      <c r="Q7" s="81"/>
      <c r="R7" s="81"/>
      <c r="S7" s="81"/>
      <c r="T7" s="81"/>
      <c r="U7" s="81"/>
    </row>
    <row r="8" spans="1:29" s="82" customFormat="1" ht="18.75" x14ac:dyDescent="0.2">
      <c r="A8" s="339"/>
      <c r="B8" s="339"/>
      <c r="C8" s="339"/>
      <c r="D8" s="109"/>
      <c r="E8" s="109"/>
      <c r="F8" s="109"/>
      <c r="G8" s="109"/>
      <c r="H8" s="81"/>
      <c r="I8" s="81"/>
      <c r="J8" s="81"/>
      <c r="K8" s="81"/>
      <c r="L8" s="81"/>
      <c r="M8" s="81"/>
      <c r="N8" s="81"/>
      <c r="O8" s="81"/>
      <c r="P8" s="81"/>
      <c r="Q8" s="81"/>
      <c r="R8" s="81"/>
      <c r="S8" s="81"/>
      <c r="T8" s="81"/>
      <c r="U8" s="81"/>
    </row>
    <row r="9" spans="1:29" s="82" customFormat="1" ht="18.75" x14ac:dyDescent="0.2">
      <c r="A9" s="364" t="str">
        <f>'1. паспорт местоположение'!A9:C9</f>
        <v>АО "Россети Тюмень"</v>
      </c>
      <c r="B9" s="364"/>
      <c r="C9" s="364"/>
      <c r="D9" s="80"/>
      <c r="E9" s="80"/>
      <c r="F9" s="80"/>
      <c r="G9" s="80"/>
      <c r="H9" s="81"/>
      <c r="I9" s="81"/>
      <c r="J9" s="81"/>
      <c r="K9" s="81"/>
      <c r="L9" s="81"/>
      <c r="M9" s="81"/>
      <c r="N9" s="81"/>
      <c r="O9" s="81"/>
      <c r="P9" s="81"/>
      <c r="Q9" s="81"/>
      <c r="R9" s="81"/>
      <c r="S9" s="81"/>
      <c r="T9" s="81"/>
      <c r="U9" s="81"/>
    </row>
    <row r="10" spans="1:29" s="82" customFormat="1" ht="18.75" x14ac:dyDescent="0.2">
      <c r="A10" s="344" t="s">
        <v>8</v>
      </c>
      <c r="B10" s="344"/>
      <c r="C10" s="344"/>
      <c r="D10" s="96"/>
      <c r="E10" s="96"/>
      <c r="F10" s="96"/>
      <c r="G10" s="96"/>
      <c r="H10" s="81"/>
      <c r="I10" s="81"/>
      <c r="J10" s="81"/>
      <c r="K10" s="81"/>
      <c r="L10" s="81"/>
      <c r="M10" s="81"/>
      <c r="N10" s="81"/>
      <c r="O10" s="81"/>
      <c r="P10" s="81"/>
      <c r="Q10" s="81"/>
      <c r="R10" s="81"/>
      <c r="S10" s="81"/>
      <c r="T10" s="81"/>
      <c r="U10" s="81"/>
    </row>
    <row r="11" spans="1:29" s="82" customFormat="1" ht="18.75" x14ac:dyDescent="0.2">
      <c r="A11" s="339"/>
      <c r="B11" s="339"/>
      <c r="C11" s="339"/>
      <c r="D11" s="109"/>
      <c r="E11" s="109"/>
      <c r="F11" s="109"/>
      <c r="G11" s="109"/>
      <c r="H11" s="81"/>
      <c r="I11" s="81"/>
      <c r="J11" s="81"/>
      <c r="K11" s="81"/>
      <c r="L11" s="81"/>
      <c r="M11" s="81"/>
      <c r="N11" s="81"/>
      <c r="O11" s="81"/>
      <c r="P11" s="81"/>
      <c r="Q11" s="81"/>
      <c r="R11" s="81"/>
      <c r="S11" s="81"/>
      <c r="T11" s="81"/>
      <c r="U11" s="81"/>
    </row>
    <row r="12" spans="1:29" s="82" customFormat="1" ht="18.75" x14ac:dyDescent="0.2">
      <c r="A12" s="364" t="str">
        <f>'1. паспорт местоположение'!A12:C12</f>
        <v>M_TP3400.VL.0079</v>
      </c>
      <c r="B12" s="364"/>
      <c r="C12" s="364"/>
      <c r="D12" s="80"/>
      <c r="E12" s="80"/>
      <c r="F12" s="80"/>
      <c r="G12" s="80"/>
      <c r="H12" s="81"/>
      <c r="I12" s="81"/>
      <c r="J12" s="81"/>
      <c r="K12" s="81"/>
      <c r="L12" s="81"/>
      <c r="M12" s="81"/>
      <c r="N12" s="81"/>
      <c r="O12" s="81"/>
      <c r="P12" s="81"/>
      <c r="Q12" s="81"/>
      <c r="R12" s="81"/>
      <c r="S12" s="81"/>
      <c r="T12" s="81"/>
      <c r="U12" s="81"/>
    </row>
    <row r="13" spans="1:29" s="82" customFormat="1" ht="18.75" x14ac:dyDescent="0.2">
      <c r="A13" s="344" t="s">
        <v>7</v>
      </c>
      <c r="B13" s="344"/>
      <c r="C13" s="344"/>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46"/>
      <c r="B14" s="346"/>
      <c r="C14" s="346"/>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65" t="str">
        <f>'1. паспорт местоположение'!A15:C15</f>
        <v>Реконструкция ВЛ-10кВ Кавдык Ялуторовского РЭС Южного ТПО (реконструкция  ВЛЗ-10 кВ - 4.92км)</v>
      </c>
      <c r="B15" s="365"/>
      <c r="C15" s="365"/>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44" t="s">
        <v>6</v>
      </c>
      <c r="B16" s="344"/>
      <c r="C16" s="344"/>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47"/>
      <c r="B17" s="347"/>
      <c r="C17" s="347"/>
      <c r="D17" s="100"/>
      <c r="E17" s="100"/>
      <c r="F17" s="100"/>
      <c r="G17" s="100"/>
      <c r="H17" s="100"/>
      <c r="I17" s="100"/>
      <c r="J17" s="100"/>
      <c r="K17" s="100"/>
      <c r="L17" s="100"/>
      <c r="M17" s="100"/>
      <c r="N17" s="100"/>
      <c r="O17" s="100"/>
      <c r="P17" s="100"/>
      <c r="Q17" s="100"/>
      <c r="R17" s="100"/>
    </row>
    <row r="18" spans="1:21" s="99" customFormat="1" ht="27.75" customHeight="1" x14ac:dyDescent="0.2">
      <c r="A18" s="348" t="s">
        <v>406</v>
      </c>
      <c r="B18" s="348"/>
      <c r="C18" s="348"/>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7" t="s">
        <v>5</v>
      </c>
      <c r="B20" s="288" t="s">
        <v>67</v>
      </c>
      <c r="C20" s="289"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9">
        <v>1</v>
      </c>
      <c r="B21" s="288">
        <v>2</v>
      </c>
      <c r="C21" s="289">
        <v>3</v>
      </c>
      <c r="D21" s="104"/>
      <c r="E21" s="104"/>
      <c r="F21" s="104"/>
      <c r="G21" s="104"/>
      <c r="H21" s="97"/>
      <c r="I21" s="97"/>
      <c r="J21" s="97"/>
      <c r="K21" s="97"/>
      <c r="L21" s="97"/>
      <c r="M21" s="97"/>
      <c r="N21" s="97"/>
      <c r="O21" s="97"/>
      <c r="P21" s="97"/>
      <c r="Q21" s="97"/>
      <c r="R21" s="97"/>
      <c r="S21" s="105"/>
      <c r="T21" s="105"/>
      <c r="U21" s="105"/>
    </row>
    <row r="22" spans="1:21" s="99" customFormat="1" ht="409.5" customHeight="1" x14ac:dyDescent="0.2">
      <c r="A22" s="292" t="s">
        <v>65</v>
      </c>
      <c r="B22" s="22" t="s">
        <v>418</v>
      </c>
      <c r="C22" s="324" t="s">
        <v>567</v>
      </c>
      <c r="D22" s="104"/>
      <c r="E22" s="104"/>
      <c r="F22" s="97"/>
      <c r="G22" s="97"/>
      <c r="H22" s="97"/>
      <c r="I22" s="97"/>
      <c r="J22" s="97"/>
      <c r="K22" s="97"/>
      <c r="L22" s="97"/>
      <c r="M22" s="97"/>
      <c r="N22" s="97"/>
      <c r="O22" s="97"/>
      <c r="P22" s="97"/>
      <c r="Q22" s="105"/>
      <c r="R22" s="105"/>
      <c r="S22" s="105"/>
      <c r="T22" s="105"/>
      <c r="U22" s="105"/>
    </row>
    <row r="23" spans="1:21" ht="42.75" customHeight="1" x14ac:dyDescent="0.25">
      <c r="A23" s="292" t="s">
        <v>63</v>
      </c>
      <c r="B23" s="294" t="s">
        <v>60</v>
      </c>
      <c r="C23" s="287" t="s">
        <v>555</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92" t="s">
        <v>62</v>
      </c>
      <c r="B24" s="294" t="s">
        <v>438</v>
      </c>
      <c r="C24" s="287" t="s">
        <v>555</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92" t="s">
        <v>61</v>
      </c>
      <c r="B25" s="294" t="s">
        <v>439</v>
      </c>
      <c r="C25" s="295" t="s">
        <v>562</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92" t="s">
        <v>59</v>
      </c>
      <c r="B26" s="294" t="s">
        <v>228</v>
      </c>
      <c r="C26" s="287" t="s">
        <v>554</v>
      </c>
      <c r="D26" s="106"/>
      <c r="E26" s="106"/>
      <c r="F26" s="106"/>
      <c r="G26" s="106"/>
      <c r="H26" s="106"/>
      <c r="I26" s="106"/>
      <c r="J26" s="106"/>
      <c r="K26" s="106"/>
      <c r="L26" s="106"/>
      <c r="M26" s="106"/>
      <c r="N26" s="106"/>
      <c r="O26" s="106"/>
      <c r="P26" s="106"/>
      <c r="Q26" s="106"/>
      <c r="R26" s="106"/>
      <c r="S26" s="106"/>
      <c r="T26" s="106"/>
      <c r="U26" s="106"/>
    </row>
    <row r="27" spans="1:21" ht="110.25" x14ac:dyDescent="0.25">
      <c r="A27" s="292" t="s">
        <v>58</v>
      </c>
      <c r="B27" s="294" t="s">
        <v>419</v>
      </c>
      <c r="C27" s="287" t="s">
        <v>568</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92" t="s">
        <v>56</v>
      </c>
      <c r="B28" s="294" t="s">
        <v>57</v>
      </c>
      <c r="C28" s="247">
        <v>2026</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92" t="s">
        <v>54</v>
      </c>
      <c r="B29" s="287" t="s">
        <v>55</v>
      </c>
      <c r="C29" s="247">
        <v>2027</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92" t="s">
        <v>73</v>
      </c>
      <c r="B30" s="287" t="s">
        <v>53</v>
      </c>
      <c r="C30" s="247" t="s">
        <v>527</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M31" sqref="M31"/>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38" t="str">
        <f>'1. паспорт местоположение'!A5:C5</f>
        <v>Год раскрытия информации: 2024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81"/>
      <c r="AB6" s="81"/>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81"/>
      <c r="AB7" s="81"/>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80"/>
      <c r="AB8" s="80"/>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96"/>
      <c r="AB9" s="96"/>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81"/>
      <c r="AB10" s="81"/>
    </row>
    <row r="11" spans="1:28" x14ac:dyDescent="0.25">
      <c r="A11" s="364" t="str">
        <f>'3.3 паспорт описание'!A12:C12</f>
        <v>M_TP3400.VL.0079</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80"/>
      <c r="AB11" s="80"/>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96"/>
      <c r="AB12" s="96"/>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52"/>
      <c r="AB13" s="152"/>
    </row>
    <row r="14" spans="1:28" x14ac:dyDescent="0.25">
      <c r="A14" s="364" t="str">
        <f>'3.3 паспорт описание'!A15:C15</f>
        <v>Реконструкция ВЛ-10кВ Кавдык Ялуторовского РЭС Южного ТПО (реконструкция  ВЛЗ-10 кВ - 4.92км)</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80"/>
      <c r="AB14" s="80"/>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96"/>
      <c r="AB15" s="96"/>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53"/>
      <c r="AB16" s="153"/>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53"/>
      <c r="AB17" s="153"/>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53"/>
      <c r="AB18" s="153"/>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53"/>
      <c r="AB19" s="153"/>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53"/>
      <c r="AB20" s="153"/>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53"/>
      <c r="AB21" s="153"/>
    </row>
    <row r="22" spans="1:28" x14ac:dyDescent="0.25">
      <c r="A22" s="370" t="s">
        <v>437</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54"/>
      <c r="AB22" s="154"/>
    </row>
    <row r="23" spans="1:28" ht="32.25" customHeight="1" x14ac:dyDescent="0.25">
      <c r="A23" s="372" t="s">
        <v>303</v>
      </c>
      <c r="B23" s="373"/>
      <c r="C23" s="373"/>
      <c r="D23" s="373"/>
      <c r="E23" s="373"/>
      <c r="F23" s="373"/>
      <c r="G23" s="373"/>
      <c r="H23" s="373"/>
      <c r="I23" s="373"/>
      <c r="J23" s="373"/>
      <c r="K23" s="373"/>
      <c r="L23" s="374"/>
      <c r="M23" s="371" t="s">
        <v>304</v>
      </c>
      <c r="N23" s="371"/>
      <c r="O23" s="371"/>
      <c r="P23" s="371"/>
      <c r="Q23" s="371"/>
      <c r="R23" s="371"/>
      <c r="S23" s="371"/>
      <c r="T23" s="371"/>
      <c r="U23" s="371"/>
      <c r="V23" s="371"/>
      <c r="W23" s="371"/>
      <c r="X23" s="371"/>
      <c r="Y23" s="371"/>
      <c r="Z23" s="371"/>
    </row>
    <row r="24" spans="1:28" ht="151.5" customHeight="1" x14ac:dyDescent="0.25">
      <c r="A24" s="155" t="s">
        <v>231</v>
      </c>
      <c r="B24" s="156" t="s">
        <v>238</v>
      </c>
      <c r="C24" s="155" t="s">
        <v>297</v>
      </c>
      <c r="D24" s="155" t="s">
        <v>232</v>
      </c>
      <c r="E24" s="155" t="s">
        <v>298</v>
      </c>
      <c r="F24" s="155" t="s">
        <v>300</v>
      </c>
      <c r="G24" s="155" t="s">
        <v>299</v>
      </c>
      <c r="H24" s="155" t="s">
        <v>233</v>
      </c>
      <c r="I24" s="155" t="s">
        <v>301</v>
      </c>
      <c r="J24" s="155" t="s">
        <v>239</v>
      </c>
      <c r="K24" s="156" t="s">
        <v>237</v>
      </c>
      <c r="L24" s="156" t="s">
        <v>234</v>
      </c>
      <c r="M24" s="157" t="s">
        <v>246</v>
      </c>
      <c r="N24" s="156" t="s">
        <v>448</v>
      </c>
      <c r="O24" s="155" t="s">
        <v>244</v>
      </c>
      <c r="P24" s="155" t="s">
        <v>245</v>
      </c>
      <c r="Q24" s="155" t="s">
        <v>243</v>
      </c>
      <c r="R24" s="155" t="s">
        <v>233</v>
      </c>
      <c r="S24" s="155" t="s">
        <v>242</v>
      </c>
      <c r="T24" s="155" t="s">
        <v>241</v>
      </c>
      <c r="U24" s="155" t="s">
        <v>296</v>
      </c>
      <c r="V24" s="155" t="s">
        <v>243</v>
      </c>
      <c r="W24" s="158" t="s">
        <v>236</v>
      </c>
      <c r="X24" s="158" t="s">
        <v>248</v>
      </c>
      <c r="Y24" s="158" t="s">
        <v>249</v>
      </c>
      <c r="Z24" s="159"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160"/>
      <c r="B26" s="160"/>
      <c r="C26" s="161"/>
      <c r="D26" s="161"/>
      <c r="E26" s="161"/>
      <c r="F26" s="161"/>
      <c r="G26" s="161"/>
      <c r="H26" s="161"/>
      <c r="I26" s="161"/>
      <c r="J26" s="161"/>
      <c r="K26" s="162"/>
      <c r="L26" s="161"/>
      <c r="M26" s="163"/>
      <c r="N26" s="162"/>
      <c r="O26" s="162"/>
      <c r="P26" s="162"/>
      <c r="Q26" s="162"/>
      <c r="R26" s="162"/>
      <c r="S26" s="162"/>
      <c r="T26" s="162"/>
      <c r="U26" s="162"/>
      <c r="V26" s="162"/>
      <c r="W26" s="162"/>
      <c r="X26" s="162"/>
      <c r="Y26" s="162"/>
      <c r="Z26" s="164"/>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5"/>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5"/>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5"/>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5"/>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85" zoomScaleSheetLayoutView="85" workbookViewId="0">
      <selection activeCell="E24" sqref="E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79" t="s">
        <v>9</v>
      </c>
      <c r="B7" s="379"/>
      <c r="C7" s="379"/>
      <c r="D7" s="379"/>
      <c r="E7" s="379"/>
      <c r="F7" s="379"/>
      <c r="G7" s="379"/>
      <c r="H7" s="379"/>
      <c r="I7" s="379"/>
      <c r="J7" s="379"/>
      <c r="K7" s="379"/>
      <c r="L7" s="379"/>
      <c r="M7" s="379"/>
      <c r="N7" s="379"/>
      <c r="O7" s="379"/>
      <c r="P7" s="12"/>
      <c r="Q7" s="12"/>
      <c r="R7" s="12"/>
      <c r="S7" s="12"/>
      <c r="T7" s="12"/>
      <c r="U7" s="12"/>
      <c r="V7" s="12"/>
      <c r="W7" s="12"/>
      <c r="X7" s="12"/>
      <c r="Y7" s="12"/>
      <c r="Z7" s="12"/>
    </row>
    <row r="8" spans="1:28" s="11" customFormat="1" ht="18.75" x14ac:dyDescent="0.2">
      <c r="A8" s="379"/>
      <c r="B8" s="379"/>
      <c r="C8" s="379"/>
      <c r="D8" s="379"/>
      <c r="E8" s="379"/>
      <c r="F8" s="379"/>
      <c r="G8" s="379"/>
      <c r="H8" s="379"/>
      <c r="I8" s="379"/>
      <c r="J8" s="379"/>
      <c r="K8" s="379"/>
      <c r="L8" s="379"/>
      <c r="M8" s="379"/>
      <c r="N8" s="379"/>
      <c r="O8" s="379"/>
      <c r="P8" s="12"/>
      <c r="Q8" s="12"/>
      <c r="R8" s="12"/>
      <c r="S8" s="12"/>
      <c r="T8" s="12"/>
      <c r="U8" s="12"/>
      <c r="V8" s="12"/>
      <c r="W8" s="12"/>
      <c r="X8" s="12"/>
      <c r="Y8" s="12"/>
      <c r="Z8" s="12"/>
    </row>
    <row r="9" spans="1:28" s="11" customFormat="1" ht="18.75"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12"/>
      <c r="Q9" s="12"/>
      <c r="R9" s="12"/>
      <c r="S9" s="12"/>
      <c r="T9" s="12"/>
      <c r="U9" s="12"/>
      <c r="V9" s="12"/>
      <c r="W9" s="12"/>
      <c r="X9" s="12"/>
      <c r="Y9" s="12"/>
      <c r="Z9" s="12"/>
    </row>
    <row r="10" spans="1:28" s="11" customFormat="1" ht="18.75" x14ac:dyDescent="0.2">
      <c r="A10" s="381" t="s">
        <v>8</v>
      </c>
      <c r="B10" s="381"/>
      <c r="C10" s="381"/>
      <c r="D10" s="381"/>
      <c r="E10" s="381"/>
      <c r="F10" s="381"/>
      <c r="G10" s="381"/>
      <c r="H10" s="381"/>
      <c r="I10" s="381"/>
      <c r="J10" s="381"/>
      <c r="K10" s="381"/>
      <c r="L10" s="381"/>
      <c r="M10" s="381"/>
      <c r="N10" s="381"/>
      <c r="O10" s="381"/>
      <c r="P10" s="12"/>
      <c r="Q10" s="12"/>
      <c r="R10" s="12"/>
      <c r="S10" s="12"/>
      <c r="T10" s="12"/>
      <c r="U10" s="12"/>
      <c r="V10" s="12"/>
      <c r="W10" s="12"/>
      <c r="X10" s="12"/>
      <c r="Y10" s="12"/>
      <c r="Z10" s="12"/>
    </row>
    <row r="11" spans="1:28" s="11" customFormat="1" ht="18.75" x14ac:dyDescent="0.2">
      <c r="A11" s="379"/>
      <c r="B11" s="379"/>
      <c r="C11" s="379"/>
      <c r="D11" s="379"/>
      <c r="E11" s="379"/>
      <c r="F11" s="379"/>
      <c r="G11" s="379"/>
      <c r="H11" s="379"/>
      <c r="I11" s="379"/>
      <c r="J11" s="379"/>
      <c r="K11" s="379"/>
      <c r="L11" s="379"/>
      <c r="M11" s="379"/>
      <c r="N11" s="379"/>
      <c r="O11" s="379"/>
      <c r="P11" s="12"/>
      <c r="Q11" s="12"/>
      <c r="R11" s="12"/>
      <c r="S11" s="12"/>
      <c r="T11" s="12"/>
      <c r="U11" s="12"/>
      <c r="V11" s="12"/>
      <c r="W11" s="12"/>
      <c r="X11" s="12"/>
      <c r="Y11" s="12"/>
      <c r="Z11" s="12"/>
    </row>
    <row r="12" spans="1:28" s="11" customFormat="1" ht="18.75" x14ac:dyDescent="0.2">
      <c r="A12" s="380" t="str">
        <f>'3.4. Паспорт надежность'!A11:Z11</f>
        <v>M_TP3400.VL.0079</v>
      </c>
      <c r="B12" s="380"/>
      <c r="C12" s="380"/>
      <c r="D12" s="380"/>
      <c r="E12" s="380"/>
      <c r="F12" s="380"/>
      <c r="G12" s="380"/>
      <c r="H12" s="380"/>
      <c r="I12" s="380"/>
      <c r="J12" s="380"/>
      <c r="K12" s="380"/>
      <c r="L12" s="380"/>
      <c r="M12" s="380"/>
      <c r="N12" s="380"/>
      <c r="O12" s="380"/>
      <c r="P12" s="12"/>
      <c r="Q12" s="12"/>
      <c r="R12" s="12"/>
      <c r="S12" s="12"/>
      <c r="T12" s="12"/>
      <c r="U12" s="12"/>
      <c r="V12" s="12"/>
      <c r="W12" s="12"/>
      <c r="X12" s="12"/>
      <c r="Y12" s="12"/>
      <c r="Z12" s="12"/>
    </row>
    <row r="13" spans="1:28" s="11" customFormat="1" ht="18.75" x14ac:dyDescent="0.2">
      <c r="A13" s="381" t="s">
        <v>7</v>
      </c>
      <c r="B13" s="381"/>
      <c r="C13" s="381"/>
      <c r="D13" s="381"/>
      <c r="E13" s="381"/>
      <c r="F13" s="381"/>
      <c r="G13" s="381"/>
      <c r="H13" s="381"/>
      <c r="I13" s="381"/>
      <c r="J13" s="381"/>
      <c r="K13" s="381"/>
      <c r="L13" s="381"/>
      <c r="M13" s="381"/>
      <c r="N13" s="381"/>
      <c r="O13" s="381"/>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12" x14ac:dyDescent="0.2">
      <c r="A15" s="380" t="str">
        <f>'3.4. Паспорт надежность'!A14:Z14</f>
        <v>Реконструкция ВЛ-10кВ Кавдык Ялуторовского РЭС Южного ТПО (реконструкция  ВЛЗ-10 кВ - 4.92км)</v>
      </c>
      <c r="B15" s="380"/>
      <c r="C15" s="380"/>
      <c r="D15" s="380"/>
      <c r="E15" s="380"/>
      <c r="F15" s="380"/>
      <c r="G15" s="380"/>
      <c r="H15" s="380"/>
      <c r="I15" s="380"/>
      <c r="J15" s="380"/>
      <c r="K15" s="380"/>
      <c r="L15" s="380"/>
      <c r="M15" s="380"/>
      <c r="N15" s="380"/>
      <c r="O15" s="380"/>
      <c r="P15" s="7"/>
      <c r="Q15" s="7"/>
      <c r="R15" s="7"/>
      <c r="S15" s="7"/>
      <c r="T15" s="7"/>
      <c r="U15" s="7"/>
      <c r="V15" s="7"/>
      <c r="W15" s="7"/>
      <c r="X15" s="7"/>
      <c r="Y15" s="7"/>
      <c r="Z15" s="7"/>
    </row>
    <row r="16" spans="1:28" s="2" customFormat="1" ht="15" customHeight="1" x14ac:dyDescent="0.2">
      <c r="A16" s="381" t="s">
        <v>6</v>
      </c>
      <c r="B16" s="381"/>
      <c r="C16" s="381"/>
      <c r="D16" s="381"/>
      <c r="E16" s="381"/>
      <c r="F16" s="381"/>
      <c r="G16" s="381"/>
      <c r="H16" s="381"/>
      <c r="I16" s="381"/>
      <c r="J16" s="381"/>
      <c r="K16" s="381"/>
      <c r="L16" s="381"/>
      <c r="M16" s="381"/>
      <c r="N16" s="381"/>
      <c r="O16" s="381"/>
      <c r="P16" s="5"/>
      <c r="Q16" s="5"/>
      <c r="R16" s="5"/>
      <c r="S16" s="5"/>
      <c r="T16" s="5"/>
      <c r="U16" s="5"/>
      <c r="V16" s="5"/>
      <c r="W16" s="5"/>
      <c r="X16" s="5"/>
      <c r="Y16" s="5"/>
      <c r="Z16" s="5"/>
    </row>
    <row r="17" spans="1:26" s="2" customFormat="1" ht="15" customHeight="1" x14ac:dyDescent="0.2">
      <c r="A17" s="383"/>
      <c r="B17" s="383"/>
      <c r="C17" s="383"/>
      <c r="D17" s="383"/>
      <c r="E17" s="383"/>
      <c r="F17" s="383"/>
      <c r="G17" s="383"/>
      <c r="H17" s="383"/>
      <c r="I17" s="383"/>
      <c r="J17" s="383"/>
      <c r="K17" s="383"/>
      <c r="L17" s="383"/>
      <c r="M17" s="383"/>
      <c r="N17" s="383"/>
      <c r="O17" s="383"/>
      <c r="P17" s="3"/>
      <c r="Q17" s="3"/>
      <c r="R17" s="3"/>
      <c r="S17" s="3"/>
      <c r="T17" s="3"/>
      <c r="U17" s="3"/>
      <c r="V17" s="3"/>
      <c r="W17" s="3"/>
    </row>
    <row r="18" spans="1:26" s="2" customFormat="1" ht="91.5" customHeight="1" x14ac:dyDescent="0.2">
      <c r="A18" s="384" t="s">
        <v>415</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75" t="s">
        <v>5</v>
      </c>
      <c r="B19" s="375" t="s">
        <v>88</v>
      </c>
      <c r="C19" s="375" t="s">
        <v>87</v>
      </c>
      <c r="D19" s="375" t="s">
        <v>76</v>
      </c>
      <c r="E19" s="376" t="s">
        <v>86</v>
      </c>
      <c r="F19" s="377"/>
      <c r="G19" s="377"/>
      <c r="H19" s="377"/>
      <c r="I19" s="378"/>
      <c r="J19" s="375" t="s">
        <v>85</v>
      </c>
      <c r="K19" s="375"/>
      <c r="L19" s="375"/>
      <c r="M19" s="375"/>
      <c r="N19" s="375"/>
      <c r="O19" s="375"/>
      <c r="P19" s="3"/>
      <c r="Q19" s="3"/>
      <c r="R19" s="3"/>
      <c r="S19" s="3"/>
      <c r="T19" s="3"/>
      <c r="U19" s="3"/>
      <c r="V19" s="3"/>
      <c r="W19" s="3"/>
    </row>
    <row r="20" spans="1:26" s="2" customFormat="1" ht="51" customHeight="1" x14ac:dyDescent="0.2">
      <c r="A20" s="375"/>
      <c r="B20" s="375"/>
      <c r="C20" s="375"/>
      <c r="D20" s="37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D46" sqref="D46"/>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52" s="241" customFormat="1" ht="27.75" x14ac:dyDescent="0.4">
      <c r="A1" s="70"/>
      <c r="B1" s="70"/>
      <c r="C1" s="70"/>
      <c r="D1" s="70"/>
      <c r="E1" s="70"/>
      <c r="F1" s="70"/>
      <c r="G1" s="70"/>
      <c r="H1" s="70"/>
      <c r="I1" s="70"/>
      <c r="J1" s="82"/>
      <c r="T1" s="167"/>
      <c r="U1" s="385"/>
      <c r="V1" s="385"/>
      <c r="W1" s="385"/>
      <c r="X1" s="385"/>
      <c r="Y1" s="385"/>
      <c r="AY1" s="82"/>
      <c r="AZ1" s="93" t="s">
        <v>69</v>
      </c>
    </row>
    <row r="2" spans="1:52" s="241" customFormat="1" ht="27.75" x14ac:dyDescent="0.4">
      <c r="A2" s="70"/>
      <c r="B2" s="70"/>
      <c r="C2" s="70"/>
      <c r="D2" s="70"/>
      <c r="E2" s="70"/>
      <c r="F2" s="70"/>
      <c r="G2" s="70"/>
      <c r="H2" s="70"/>
      <c r="I2" s="70"/>
      <c r="J2" s="82"/>
      <c r="T2" s="167"/>
      <c r="U2" s="385"/>
      <c r="V2" s="385"/>
      <c r="W2" s="385"/>
      <c r="X2" s="385"/>
      <c r="Y2" s="385"/>
      <c r="AY2" s="82"/>
      <c r="AZ2" s="94" t="s">
        <v>10</v>
      </c>
    </row>
    <row r="3" spans="1:52" s="241" customFormat="1" ht="27.75" x14ac:dyDescent="0.4">
      <c r="A3" s="70"/>
      <c r="B3" s="70"/>
      <c r="C3" s="70"/>
      <c r="D3" s="70"/>
      <c r="E3" s="70"/>
      <c r="F3" s="70"/>
      <c r="G3" s="70"/>
      <c r="H3" s="70"/>
      <c r="I3" s="70"/>
      <c r="J3" s="82"/>
      <c r="T3" s="167"/>
      <c r="U3" s="239"/>
      <c r="V3" s="239"/>
      <c r="W3" s="239"/>
      <c r="X3" s="239"/>
      <c r="Y3" s="239"/>
      <c r="AY3" s="82"/>
      <c r="AZ3" s="94" t="s">
        <v>293</v>
      </c>
    </row>
    <row r="4" spans="1:52" s="241" customFormat="1" ht="27.75" x14ac:dyDescent="0.4">
      <c r="A4" s="70"/>
      <c r="B4" s="70"/>
      <c r="C4" s="70"/>
      <c r="D4" s="70"/>
      <c r="E4" s="70"/>
      <c r="F4" s="70"/>
      <c r="G4" s="70"/>
      <c r="H4" s="70"/>
      <c r="I4" s="70"/>
      <c r="J4" s="82"/>
      <c r="K4" s="82"/>
      <c r="L4" s="94"/>
      <c r="T4" s="167"/>
      <c r="U4" s="322"/>
      <c r="V4" s="322"/>
      <c r="W4" s="322"/>
      <c r="X4" s="322"/>
      <c r="Y4" s="322"/>
    </row>
    <row r="5" spans="1:52" s="241" customFormat="1" ht="27.75" x14ac:dyDescent="0.4">
      <c r="A5" s="338" t="str">
        <f>'4. паспортбюджет'!A5:O5</f>
        <v>Год раскрытия информации: 2024 год</v>
      </c>
      <c r="B5" s="338"/>
      <c r="C5" s="338"/>
      <c r="D5" s="338"/>
      <c r="E5" s="338"/>
      <c r="F5" s="338"/>
      <c r="G5" s="338"/>
      <c r="H5" s="338"/>
      <c r="I5" s="338"/>
      <c r="J5" s="338"/>
      <c r="K5" s="338"/>
      <c r="L5" s="338"/>
      <c r="T5" s="167"/>
      <c r="U5" s="239"/>
      <c r="V5" s="239"/>
      <c r="W5" s="239"/>
      <c r="X5" s="239"/>
      <c r="Y5" s="239"/>
    </row>
    <row r="6" spans="1:52" s="241" customFormat="1" ht="27.75" x14ac:dyDescent="0.4">
      <c r="A6" s="95"/>
      <c r="B6" s="71"/>
      <c r="C6" s="71"/>
      <c r="D6" s="71"/>
      <c r="E6" s="71"/>
      <c r="F6" s="71"/>
      <c r="G6" s="71"/>
      <c r="H6" s="71"/>
      <c r="I6" s="71"/>
      <c r="J6" s="71"/>
      <c r="K6" s="168"/>
      <c r="L6" s="71"/>
      <c r="T6" s="167"/>
      <c r="U6" s="239"/>
      <c r="V6" s="239"/>
      <c r="W6" s="239"/>
      <c r="X6" s="239"/>
      <c r="Y6" s="239"/>
    </row>
    <row r="7" spans="1:52" s="241" customFormat="1" ht="27.75" x14ac:dyDescent="0.4">
      <c r="A7" s="339" t="s">
        <v>9</v>
      </c>
      <c r="B7" s="339"/>
      <c r="C7" s="339"/>
      <c r="D7" s="339"/>
      <c r="E7" s="339"/>
      <c r="F7" s="339"/>
      <c r="G7" s="339"/>
      <c r="H7" s="339"/>
      <c r="I7" s="339"/>
      <c r="J7" s="339"/>
      <c r="K7" s="339"/>
      <c r="L7" s="339"/>
      <c r="T7" s="167"/>
      <c r="U7" s="239"/>
      <c r="V7" s="239"/>
      <c r="W7" s="239"/>
      <c r="X7" s="239"/>
      <c r="Y7" s="239"/>
    </row>
    <row r="8" spans="1:52" s="241" customFormat="1" ht="27.75" x14ac:dyDescent="0.4">
      <c r="A8" s="72"/>
      <c r="B8" s="72"/>
      <c r="C8" s="72"/>
      <c r="D8" s="72"/>
      <c r="E8" s="72"/>
      <c r="F8" s="72"/>
      <c r="G8" s="72"/>
      <c r="H8" s="72"/>
      <c r="I8" s="72"/>
      <c r="J8" s="72"/>
      <c r="K8" s="72"/>
      <c r="L8" s="72"/>
      <c r="T8" s="167"/>
      <c r="U8" s="239"/>
      <c r="V8" s="239"/>
      <c r="W8" s="239"/>
      <c r="X8" s="239"/>
      <c r="Y8" s="239"/>
    </row>
    <row r="9" spans="1:52" s="241" customFormat="1" ht="27.75" x14ac:dyDescent="0.4">
      <c r="A9" s="345" t="str">
        <f>'1. паспорт местоположение'!A9:C9</f>
        <v>АО "Россети Тюмень"</v>
      </c>
      <c r="B9" s="345"/>
      <c r="C9" s="345"/>
      <c r="D9" s="345"/>
      <c r="E9" s="345"/>
      <c r="F9" s="345"/>
      <c r="G9" s="345"/>
      <c r="H9" s="345"/>
      <c r="I9" s="345"/>
      <c r="J9" s="345"/>
      <c r="K9" s="345"/>
      <c r="L9" s="345"/>
      <c r="T9" s="167"/>
      <c r="U9" s="385"/>
      <c r="V9" s="385"/>
      <c r="W9" s="385"/>
      <c r="X9" s="385"/>
      <c r="Y9" s="385"/>
    </row>
    <row r="10" spans="1:52" s="241" customFormat="1" ht="27.75" x14ac:dyDescent="0.4">
      <c r="A10" s="344" t="s">
        <v>8</v>
      </c>
      <c r="B10" s="344"/>
      <c r="C10" s="344"/>
      <c r="D10" s="344"/>
      <c r="E10" s="344"/>
      <c r="F10" s="344"/>
      <c r="G10" s="344"/>
      <c r="H10" s="344"/>
      <c r="I10" s="344"/>
      <c r="J10" s="344"/>
      <c r="K10" s="344"/>
      <c r="L10" s="344"/>
      <c r="T10" s="169"/>
      <c r="U10" s="169"/>
      <c r="W10" s="169"/>
      <c r="X10" s="169"/>
      <c r="Y10" s="170"/>
    </row>
    <row r="11" spans="1:52" s="241" customFormat="1" ht="24.75" customHeight="1" x14ac:dyDescent="0.25">
      <c r="A11" s="72"/>
      <c r="B11" s="72"/>
      <c r="C11" s="72"/>
      <c r="D11" s="72"/>
      <c r="E11" s="72"/>
      <c r="F11" s="72"/>
      <c r="G11" s="72"/>
      <c r="H11" s="72"/>
      <c r="I11" s="72"/>
      <c r="J11" s="72"/>
      <c r="K11" s="72"/>
      <c r="L11" s="72"/>
      <c r="T11" s="242"/>
      <c r="U11" s="242"/>
      <c r="V11" s="243"/>
      <c r="W11" s="242"/>
      <c r="X11" s="242"/>
      <c r="Y11" s="242"/>
    </row>
    <row r="12" spans="1:52" s="241" customFormat="1" ht="27.75" x14ac:dyDescent="0.25">
      <c r="A12" s="345" t="str">
        <f>'1. паспорт местоположение'!A12:C12</f>
        <v>M_TP3400.VL.0079</v>
      </c>
      <c r="B12" s="345"/>
      <c r="C12" s="345"/>
      <c r="D12" s="345"/>
      <c r="E12" s="345"/>
      <c r="F12" s="345"/>
      <c r="G12" s="345"/>
      <c r="H12" s="345"/>
      <c r="I12" s="345"/>
      <c r="J12" s="345"/>
      <c r="K12" s="345"/>
      <c r="L12" s="345"/>
      <c r="T12" s="242"/>
      <c r="U12" s="242"/>
      <c r="V12" s="243"/>
      <c r="W12" s="242"/>
      <c r="X12" s="242"/>
      <c r="Y12" s="242"/>
    </row>
    <row r="13" spans="1:52" s="241" customFormat="1" ht="27.75" customHeight="1" x14ac:dyDescent="0.4">
      <c r="A13" s="344" t="s">
        <v>7</v>
      </c>
      <c r="B13" s="344"/>
      <c r="C13" s="344"/>
      <c r="D13" s="344"/>
      <c r="E13" s="344"/>
      <c r="F13" s="344"/>
      <c r="G13" s="344"/>
      <c r="H13" s="344"/>
      <c r="I13" s="344"/>
      <c r="J13" s="344"/>
      <c r="K13" s="344"/>
      <c r="L13" s="344"/>
      <c r="T13" s="171"/>
      <c r="U13" s="387"/>
      <c r="V13" s="387"/>
      <c r="W13" s="387"/>
      <c r="X13" s="171"/>
      <c r="Y13" s="171"/>
    </row>
    <row r="14" spans="1:52" s="241" customFormat="1" ht="27.75" x14ac:dyDescent="0.4">
      <c r="A14" s="73"/>
      <c r="B14" s="73"/>
      <c r="C14" s="73"/>
      <c r="D14" s="73"/>
      <c r="E14" s="73"/>
      <c r="F14" s="73"/>
      <c r="G14" s="73"/>
      <c r="H14" s="73"/>
      <c r="I14" s="73"/>
      <c r="J14" s="73"/>
      <c r="K14" s="73"/>
      <c r="L14" s="73"/>
      <c r="T14" s="167"/>
      <c r="U14" s="167"/>
      <c r="V14" s="167"/>
      <c r="W14" s="167"/>
      <c r="X14" s="167"/>
      <c r="Y14" s="167"/>
    </row>
    <row r="15" spans="1:52" s="241" customFormat="1" ht="42" customHeight="1" x14ac:dyDescent="0.4">
      <c r="A15" s="388" t="str">
        <f>'1. паспорт местоположение'!A15:C15</f>
        <v>Реконструкция ВЛ-10кВ Кавдык Ялуторовского РЭС Южного ТПО (реконструкция  ВЛЗ-10 кВ - 4.92км)</v>
      </c>
      <c r="B15" s="388"/>
      <c r="C15" s="388"/>
      <c r="D15" s="388"/>
      <c r="E15" s="388"/>
      <c r="F15" s="388"/>
      <c r="G15" s="388"/>
      <c r="H15" s="388"/>
      <c r="I15" s="388"/>
      <c r="J15" s="388"/>
      <c r="K15" s="388"/>
      <c r="L15" s="388"/>
      <c r="T15" s="167"/>
      <c r="U15" s="242"/>
      <c r="V15" s="242"/>
      <c r="W15" s="242"/>
      <c r="X15" s="242"/>
      <c r="Y15" s="242"/>
    </row>
    <row r="16" spans="1:52" s="241" customFormat="1" ht="27.75" x14ac:dyDescent="0.4">
      <c r="A16" s="344" t="s">
        <v>6</v>
      </c>
      <c r="B16" s="344"/>
      <c r="C16" s="344"/>
      <c r="D16" s="344"/>
      <c r="E16" s="344"/>
      <c r="F16" s="344"/>
      <c r="G16" s="344"/>
      <c r="H16" s="344"/>
      <c r="I16" s="344"/>
      <c r="J16" s="344"/>
      <c r="K16" s="344"/>
      <c r="L16" s="344"/>
      <c r="T16" s="172"/>
      <c r="U16" s="385"/>
      <c r="V16" s="385"/>
      <c r="W16" s="385"/>
      <c r="X16" s="167"/>
      <c r="Y16" s="167"/>
    </row>
    <row r="17" spans="1:25" ht="27.75" x14ac:dyDescent="0.4">
      <c r="A17" s="173"/>
      <c r="B17" s="110"/>
      <c r="K17" s="174"/>
      <c r="T17" s="167"/>
      <c r="U17" s="385"/>
      <c r="V17" s="385"/>
      <c r="W17" s="385"/>
      <c r="X17" s="167"/>
      <c r="Y17" s="167"/>
    </row>
    <row r="18" spans="1:25" s="241" customFormat="1" ht="42" customHeight="1" x14ac:dyDescent="0.4">
      <c r="A18" s="388" t="s">
        <v>563</v>
      </c>
      <c r="B18" s="388"/>
      <c r="C18" s="388"/>
      <c r="D18" s="388"/>
      <c r="E18" s="388"/>
      <c r="F18" s="388"/>
      <c r="G18" s="388"/>
      <c r="H18" s="388"/>
      <c r="I18" s="388"/>
      <c r="J18" s="388"/>
      <c r="K18" s="388"/>
      <c r="L18" s="388"/>
      <c r="T18" s="167"/>
      <c r="U18" s="242"/>
      <c r="V18" s="242"/>
      <c r="W18" s="242"/>
      <c r="X18" s="242"/>
      <c r="Y18" s="242"/>
    </row>
    <row r="19" spans="1:25" ht="27.75" x14ac:dyDescent="0.4">
      <c r="D19" s="173"/>
      <c r="U19" s="167"/>
      <c r="V19" s="167"/>
      <c r="W19" s="167"/>
      <c r="X19" s="167"/>
      <c r="Y19" s="167"/>
    </row>
    <row r="20" spans="1:25" ht="16.5" thickBot="1" x14ac:dyDescent="0.3">
      <c r="A20" s="175" t="s">
        <v>292</v>
      </c>
      <c r="B20" s="175" t="s">
        <v>0</v>
      </c>
      <c r="D20" s="176"/>
      <c r="E20" s="177"/>
      <c r="F20" s="177"/>
      <c r="G20" s="177"/>
      <c r="H20" s="177"/>
    </row>
    <row r="21" spans="1:25" x14ac:dyDescent="0.25">
      <c r="A21" s="178" t="s">
        <v>453</v>
      </c>
      <c r="B21" s="179">
        <f>'6.2. Паспорт фин осв ввод '!D30*1000000</f>
        <v>9406061</v>
      </c>
    </row>
    <row r="22" spans="1:25" x14ac:dyDescent="0.25">
      <c r="A22" s="180" t="s">
        <v>290</v>
      </c>
      <c r="B22" s="181">
        <v>0</v>
      </c>
    </row>
    <row r="23" spans="1:25" x14ac:dyDescent="0.25">
      <c r="A23" s="180" t="s">
        <v>288</v>
      </c>
      <c r="B23" s="181">
        <v>50</v>
      </c>
      <c r="D23" s="173" t="s">
        <v>291</v>
      </c>
      <c r="E23" s="182"/>
      <c r="F23" s="182"/>
    </row>
    <row r="24" spans="1:25" ht="16.5" thickBot="1" x14ac:dyDescent="0.3">
      <c r="A24" s="183" t="s">
        <v>286</v>
      </c>
      <c r="B24" s="184">
        <v>1</v>
      </c>
      <c r="D24" s="389" t="s">
        <v>289</v>
      </c>
      <c r="E24" s="389"/>
      <c r="F24" s="185">
        <f>SUM(B91:AZ91)</f>
        <v>10.930061310688714</v>
      </c>
      <c r="K24" s="126"/>
      <c r="N24" s="186"/>
    </row>
    <row r="25" spans="1:25" x14ac:dyDescent="0.25">
      <c r="A25" s="178" t="s">
        <v>285</v>
      </c>
      <c r="B25" s="187">
        <f>-C62</f>
        <v>12403.413772484366</v>
      </c>
      <c r="D25" s="389" t="s">
        <v>287</v>
      </c>
      <c r="E25" s="389"/>
      <c r="F25" s="185" t="str">
        <f>IF(SUM(B92:AZ92)=0,"не окупается",SUM(B92:AZ92))</f>
        <v>не окупается</v>
      </c>
      <c r="K25" s="126"/>
    </row>
    <row r="26" spans="1:25" x14ac:dyDescent="0.25">
      <c r="A26" s="180" t="s">
        <v>454</v>
      </c>
      <c r="B26" s="188">
        <v>6</v>
      </c>
      <c r="D26" s="389" t="s">
        <v>455</v>
      </c>
      <c r="E26" s="389"/>
      <c r="F26" s="189">
        <f>AZ89</f>
        <v>-4217296.4484095927</v>
      </c>
      <c r="K26" s="126"/>
    </row>
    <row r="27" spans="1:25" x14ac:dyDescent="0.25">
      <c r="A27" s="180" t="s">
        <v>284</v>
      </c>
      <c r="B27" s="188">
        <v>6</v>
      </c>
      <c r="D27" s="389" t="s">
        <v>456</v>
      </c>
      <c r="E27" s="389"/>
      <c r="F27" s="240" t="str">
        <f>IF(F26&gt;0,"да","нет")</f>
        <v>нет</v>
      </c>
      <c r="K27" s="126"/>
    </row>
    <row r="28" spans="1:25" x14ac:dyDescent="0.25">
      <c r="A28" s="180" t="s">
        <v>263</v>
      </c>
      <c r="B28" s="188">
        <f>-C63</f>
        <v>230.2925918644068</v>
      </c>
    </row>
    <row r="29" spans="1:25" x14ac:dyDescent="0.25">
      <c r="A29" s="180" t="s">
        <v>283</v>
      </c>
      <c r="B29" s="188">
        <v>1</v>
      </c>
    </row>
    <row r="30" spans="1:25" x14ac:dyDescent="0.25">
      <c r="A30" s="180" t="s">
        <v>282</v>
      </c>
      <c r="B30" s="188">
        <v>1</v>
      </c>
    </row>
    <row r="31" spans="1:25" x14ac:dyDescent="0.25">
      <c r="A31" s="190" t="s">
        <v>457</v>
      </c>
      <c r="B31" s="191">
        <v>2.1999999999999999E-2</v>
      </c>
    </row>
    <row r="32" spans="1:25" ht="16.5" thickBot="1" x14ac:dyDescent="0.3">
      <c r="A32" s="183" t="s">
        <v>256</v>
      </c>
      <c r="B32" s="192">
        <v>0.2</v>
      </c>
    </row>
    <row r="33" spans="1:52" x14ac:dyDescent="0.25">
      <c r="A33" s="178" t="s">
        <v>458</v>
      </c>
      <c r="B33" s="187">
        <v>0</v>
      </c>
    </row>
    <row r="34" spans="1:52" x14ac:dyDescent="0.25">
      <c r="A34" s="180" t="s">
        <v>281</v>
      </c>
      <c r="B34" s="188"/>
    </row>
    <row r="35" spans="1:52" ht="16.5" thickBot="1" x14ac:dyDescent="0.3">
      <c r="A35" s="190" t="s">
        <v>280</v>
      </c>
      <c r="B35" s="193">
        <v>0</v>
      </c>
    </row>
    <row r="36" spans="1:52" x14ac:dyDescent="0.25">
      <c r="A36" s="194" t="s">
        <v>459</v>
      </c>
      <c r="B36" s="195">
        <v>0</v>
      </c>
    </row>
    <row r="37" spans="1:52" x14ac:dyDescent="0.25">
      <c r="A37" s="196" t="s">
        <v>279</v>
      </c>
      <c r="B37" s="197">
        <v>0</v>
      </c>
    </row>
    <row r="38" spans="1:52" x14ac:dyDescent="0.25">
      <c r="A38" s="196" t="s">
        <v>278</v>
      </c>
      <c r="B38" s="198">
        <v>0</v>
      </c>
    </row>
    <row r="39" spans="1:52" x14ac:dyDescent="0.25">
      <c r="A39" s="196" t="s">
        <v>277</v>
      </c>
      <c r="B39" s="198">
        <v>0</v>
      </c>
      <c r="Z39" s="199"/>
    </row>
    <row r="40" spans="1:52" x14ac:dyDescent="0.25">
      <c r="A40" s="196" t="s">
        <v>276</v>
      </c>
      <c r="B40" s="198">
        <v>0.19500000000000001</v>
      </c>
      <c r="U40" s="200"/>
      <c r="V40" s="200"/>
      <c r="W40" s="200"/>
      <c r="X40" s="200"/>
      <c r="Y40" s="200"/>
      <c r="Z40" s="200"/>
    </row>
    <row r="41" spans="1:52" x14ac:dyDescent="0.25">
      <c r="A41" s="196" t="s">
        <v>275</v>
      </c>
      <c r="B41" s="198">
        <f>1-B39</f>
        <v>1</v>
      </c>
    </row>
    <row r="42" spans="1:52" ht="16.5" thickBot="1" x14ac:dyDescent="0.3">
      <c r="A42" s="201" t="s">
        <v>460</v>
      </c>
      <c r="B42" s="202">
        <f>B41*B40+B39*B38*(1-B32)</f>
        <v>0.19500000000000001</v>
      </c>
    </row>
    <row r="43" spans="1:52" ht="31.5" x14ac:dyDescent="0.25">
      <c r="A43" s="203" t="s">
        <v>274</v>
      </c>
      <c r="B43" s="115" t="s">
        <v>477</v>
      </c>
      <c r="C43" s="204">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205"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205"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73" customFormat="1" ht="16.5" thickBot="1" x14ac:dyDescent="0.3">
      <c r="A46" s="206" t="s">
        <v>461</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462</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463</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464</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7"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205"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205"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205"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6"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8"/>
      <c r="C58" s="208"/>
      <c r="D58" s="208"/>
      <c r="E58" s="208"/>
      <c r="F58" s="208"/>
      <c r="G58" s="208"/>
      <c r="H58" s="208"/>
      <c r="I58" s="208"/>
      <c r="J58" s="208"/>
      <c r="K58" s="208"/>
      <c r="L58" s="118"/>
      <c r="M58" s="118"/>
      <c r="N58" s="118"/>
      <c r="O58" s="118"/>
      <c r="P58" s="118"/>
      <c r="Q58" s="118"/>
      <c r="R58" s="118"/>
      <c r="S58" s="118"/>
      <c r="T58" s="118"/>
      <c r="U58" s="118"/>
      <c r="V58" s="118"/>
    </row>
    <row r="59" spans="1:52" s="126" customFormat="1" ht="31.5" x14ac:dyDescent="0.25">
      <c r="A59" s="207" t="s">
        <v>465</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73" customFormat="1" ht="14.25" x14ac:dyDescent="0.25">
      <c r="A60" s="209"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205" t="s">
        <v>265</v>
      </c>
      <c r="B61" s="120">
        <f>SUM(B62:B67)</f>
        <v>0</v>
      </c>
      <c r="C61" s="120">
        <f>SUM(C62:C67)</f>
        <v>-217497.71494434876</v>
      </c>
      <c r="D61" s="120">
        <f t="shared" ref="D61:AZ61" si="6">SUM(D62:D67)</f>
        <v>-215437.56090197587</v>
      </c>
      <c r="E61" s="120">
        <f t="shared" si="6"/>
        <v>-213375.41138692503</v>
      </c>
      <c r="F61" s="120">
        <f t="shared" si="6"/>
        <v>-211313.47737885723</v>
      </c>
      <c r="G61" s="120">
        <f t="shared" si="6"/>
        <v>-209251.7659935691</v>
      </c>
      <c r="H61" s="120">
        <f t="shared" si="6"/>
        <v>-207190.28289320163</v>
      </c>
      <c r="I61" s="120">
        <f t="shared" si="6"/>
        <v>-217532.44907490752</v>
      </c>
      <c r="J61" s="120">
        <f t="shared" si="6"/>
        <v>-215471.44405900568</v>
      </c>
      <c r="K61" s="120">
        <f t="shared" si="6"/>
        <v>-213410.68889522678</v>
      </c>
      <c r="L61" s="120">
        <f t="shared" si="6"/>
        <v>-211350.19107913456</v>
      </c>
      <c r="M61" s="120">
        <f t="shared" si="6"/>
        <v>-209680.528838898</v>
      </c>
      <c r="N61" s="120">
        <f t="shared" si="6"/>
        <v>-207632.28622631589</v>
      </c>
      <c r="O61" s="120">
        <f t="shared" si="6"/>
        <v>-217988.09011044068</v>
      </c>
      <c r="P61" s="120">
        <f t="shared" si="6"/>
        <v>-215941.13192803029</v>
      </c>
      <c r="Q61" s="120">
        <f t="shared" si="6"/>
        <v>-213894.84500274761</v>
      </c>
      <c r="R61" s="120">
        <f t="shared" si="6"/>
        <v>-211849.24947230643</v>
      </c>
      <c r="S61" s="120">
        <f t="shared" si="6"/>
        <v>-209804.36607855206</v>
      </c>
      <c r="T61" s="120">
        <f t="shared" si="6"/>
        <v>-207760.21618558501</v>
      </c>
      <c r="U61" s="120">
        <f t="shared" si="6"/>
        <v>-218120.23557091333</v>
      </c>
      <c r="V61" s="120">
        <f t="shared" si="6"/>
        <v>-216077.61935474261</v>
      </c>
      <c r="W61" s="120">
        <f t="shared" si="6"/>
        <v>-214928.12462917223</v>
      </c>
      <c r="X61" s="120">
        <f t="shared" si="6"/>
        <v>-212913.90508994926</v>
      </c>
      <c r="Y61" s="120">
        <f t="shared" si="6"/>
        <v>-210901.33896714961</v>
      </c>
      <c r="Z61" s="120">
        <f t="shared" si="6"/>
        <v>-208890.47586326601</v>
      </c>
      <c r="AA61" s="120">
        <f t="shared" si="6"/>
        <v>-206881.36686886585</v>
      </c>
      <c r="AB61" s="120">
        <f t="shared" si="6"/>
        <v>-204874.06460723368</v>
      </c>
      <c r="AC61" s="120">
        <f t="shared" si="6"/>
        <v>-202868.62328035259</v>
      </c>
      <c r="AD61" s="120">
        <f t="shared" si="6"/>
        <v>-200865.09871626509</v>
      </c>
      <c r="AE61" s="120">
        <f t="shared" si="6"/>
        <v>-198863.54841785488</v>
      </c>
      <c r="AF61" s="120">
        <f t="shared" si="6"/>
        <v>-196864.0316130924</v>
      </c>
      <c r="AG61" s="120">
        <f t="shared" si="6"/>
        <v>-194866.60930678708</v>
      </c>
      <c r="AH61" s="120">
        <f t="shared" si="6"/>
        <v>-192871.34433389257</v>
      </c>
      <c r="AI61" s="120">
        <f t="shared" si="6"/>
        <v>-190878.30141441122</v>
      </c>
      <c r="AJ61" s="120">
        <f t="shared" si="6"/>
        <v>-188887.54720994545</v>
      </c>
      <c r="AK61" s="120">
        <f t="shared" si="6"/>
        <v>-186899.15038194568</v>
      </c>
      <c r="AL61" s="120">
        <f t="shared" si="6"/>
        <v>-184913.18165170596</v>
      </c>
      <c r="AM61" s="120">
        <f t="shared" si="6"/>
        <v>-182929.713862159</v>
      </c>
      <c r="AN61" s="120">
        <f t="shared" si="6"/>
        <v>-180948.82204152562</v>
      </c>
      <c r="AO61" s="120">
        <f t="shared" si="6"/>
        <v>-178970.58346887329</v>
      </c>
      <c r="AP61" s="120">
        <f t="shared" si="6"/>
        <v>-176995.07774164138</v>
      </c>
      <c r="AQ61" s="120">
        <f t="shared" si="6"/>
        <v>-175022.38684519249</v>
      </c>
      <c r="AR61" s="120">
        <f t="shared" si="6"/>
        <v>-173052.59522445011</v>
      </c>
      <c r="AS61" s="120">
        <f t="shared" si="6"/>
        <v>-171085.78985768554</v>
      </c>
      <c r="AT61" s="120">
        <f t="shared" si="6"/>
        <v>-169122.06033251795</v>
      </c>
      <c r="AU61" s="120">
        <f t="shared" si="6"/>
        <v>-167161.49892419539</v>
      </c>
      <c r="AV61" s="120">
        <f t="shared" si="6"/>
        <v>-165204.20067622312</v>
      </c>
      <c r="AW61" s="120">
        <f t="shared" si="6"/>
        <v>-163250.26348341169</v>
      </c>
      <c r="AX61" s="120">
        <f t="shared" si="6"/>
        <v>-161299.7881774159</v>
      </c>
      <c r="AY61" s="120">
        <f t="shared" si="6"/>
        <v>-159352.87861484024</v>
      </c>
      <c r="AZ61" s="120">
        <f t="shared" si="6"/>
        <v>-157409.64176798731</v>
      </c>
    </row>
    <row r="62" spans="1:52" x14ac:dyDescent="0.25">
      <c r="A62" s="210"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10"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10" t="s">
        <v>458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10" t="s">
        <v>458</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10" t="s">
        <v>458</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10" t="s">
        <v>262</v>
      </c>
      <c r="B67" s="120"/>
      <c r="C67" s="120">
        <f>-(($B$21+$B$22)*$B$24+($B$21+$B$22)*$B$24+SUM($B$69:C69))/2*$B31</f>
        <v>-204864.00857999999</v>
      </c>
      <c r="D67" s="120">
        <f>-(($B$21+$B$22)*$B$24+($B$21+$B$22)*$B$24+SUM($B$69:D69))/2*$B31</f>
        <v>-202794.67515999998</v>
      </c>
      <c r="E67" s="120">
        <f>-(($B$21+$B$22)*$B$24+($B$21+$B$22)*$B$24+SUM($B$69:E69))/2*$B31</f>
        <v>-200725.34173999997</v>
      </c>
      <c r="F67" s="120">
        <f>-(($B$21+$B$22)*$B$24+($B$21+$B$22)*$B$24+SUM($B$69:F69))/2*$B31</f>
        <v>-198656.00831999999</v>
      </c>
      <c r="G67" s="120">
        <f>-(($B$21+$B$22)*$B$24+($B$21+$B$22)*$B$24+SUM($B$69:G69))/2*$B31</f>
        <v>-196586.67489999998</v>
      </c>
      <c r="H67" s="120">
        <f>-(($B$21+$B$22)*$B$24+($B$21+$B$22)*$B$24+SUM($B$69:H69))/2*$B31</f>
        <v>-194517.34147999997</v>
      </c>
      <c r="I67" s="120">
        <f>-(($B$21+$B$22)*$B$24+($B$21+$B$22)*$B$24+SUM($B$69:I69))/2*$B31</f>
        <v>-192448.00805999999</v>
      </c>
      <c r="J67" s="120">
        <f>-(($B$21+$B$22)*$B$24+($B$21+$B$22)*$B$24+SUM($B$69:J69))/2*$B31</f>
        <v>-190378.67463999998</v>
      </c>
      <c r="K67" s="120">
        <f>-(($B$21+$B$22)*$B$24+($B$21+$B$22)*$B$24+SUM($B$69:K69))/2*$B31</f>
        <v>-188309.34121999997</v>
      </c>
      <c r="L67" s="120">
        <f>-(($B$21+$B$22)*$B$24+($B$21+$B$22)*$B$24+SUM($B$69:L69))/2*$B31</f>
        <v>-186240.00779999999</v>
      </c>
      <c r="M67" s="120">
        <f>-(($B$21+$B$22)*$B$24+($B$21+$B$22)*$B$24+SUM($B$69:M69))/2*$B31</f>
        <v>-184170.67437999998</v>
      </c>
      <c r="N67" s="120">
        <f>-(($B$21+$B$22)*$B$24+($B$21+$B$22)*$B$24+SUM($B$69:N69))/2*$B31</f>
        <v>-182101.34095999997</v>
      </c>
      <c r="O67" s="120">
        <f>-(($B$21+$B$22)*$B$24+($B$21+$B$22)*$B$24+SUM($B$69:O69))/2*$B31</f>
        <v>-180032.00753999999</v>
      </c>
      <c r="P67" s="120">
        <f>-(($B$21+$B$22)*$B$24+($B$21+$B$22)*$B$24+SUM($B$69:P69))/2*$B31</f>
        <v>-177962.67411999998</v>
      </c>
      <c r="Q67" s="120">
        <f>-(($B$21+$B$22)*$B$24+($B$21+$B$22)*$B$24+SUM($B$69:Q69))/2*$B31</f>
        <v>-175893.34069999997</v>
      </c>
      <c r="R67" s="120">
        <f>-(($B$21+$B$22)*$B$24+($B$21+$B$22)*$B$24+SUM($B$69:R69))/2*$B31</f>
        <v>-173824.00727999996</v>
      </c>
      <c r="S67" s="120">
        <f>-(($B$21+$B$22)*$B$24+($B$21+$B$22)*$B$24+SUM($B$69:S69))/2*$B31</f>
        <v>-171754.67385999998</v>
      </c>
      <c r="T67" s="120">
        <f>-(($B$21+$B$22)*$B$24+($B$21+$B$22)*$B$24+SUM($B$69:T69))/2*$B31</f>
        <v>-169685.34043999997</v>
      </c>
      <c r="U67" s="120">
        <f>-(($B$21+$B$22)*$B$24+($B$21+$B$22)*$B$24+SUM($B$69:U69))/2*$B31</f>
        <v>-167616.00701999996</v>
      </c>
      <c r="V67" s="120">
        <f>-(($B$21+$B$22)*$B$24+($B$21+$B$22)*$B$24+SUM($B$69:V69))/2*$B31</f>
        <v>-165546.67359999998</v>
      </c>
      <c r="W67" s="120">
        <f>-(($B$21+$B$22)*$B$24+($B$21+$B$22)*$B$24+SUM($B$69:W69))/2*$B31</f>
        <v>-163477.34017999997</v>
      </c>
      <c r="X67" s="120">
        <f>-(($B$21+$B$22)*$B$24+($B$21+$B$22)*$B$24+SUM($B$69:X69))/2*$B31</f>
        <v>-161408.00675999996</v>
      </c>
      <c r="Y67" s="120">
        <f>-(($B$21+$B$22)*$B$24+($B$21+$B$22)*$B$24+SUM($B$69:Y69))/2*$B31</f>
        <v>-159338.67333999995</v>
      </c>
      <c r="Z67" s="120">
        <f>-(($B$21+$B$22)*$B$24+($B$21+$B$22)*$B$24+SUM($B$69:Z69))/2*$B31</f>
        <v>-157269.33991999997</v>
      </c>
      <c r="AA67" s="120">
        <f>-(($B$21+$B$22)*$B$24+($B$21+$B$22)*$B$24+SUM($B$69:AA69))/2*$B31</f>
        <v>-155200.00649999996</v>
      </c>
      <c r="AB67" s="120">
        <f>-(($B$21+$B$22)*$B$24+($B$21+$B$22)*$B$24+SUM($B$69:AB69))/2*$B31</f>
        <v>-153130.67307999995</v>
      </c>
      <c r="AC67" s="120">
        <f>-(($B$21+$B$22)*$B$24+($B$21+$B$22)*$B$24+SUM($B$69:AC69))/2*$B31</f>
        <v>-151061.33965999997</v>
      </c>
      <c r="AD67" s="120">
        <f>-(($B$21+$B$22)*$B$24+($B$21+$B$22)*$B$24+SUM($B$69:AD69))/2*$B31</f>
        <v>-148992.00623999999</v>
      </c>
      <c r="AE67" s="120">
        <f>-(($B$21+$B$22)*$B$24+($B$21+$B$22)*$B$24+SUM($B$69:AE69))/2*$B31</f>
        <v>-146922.67281999998</v>
      </c>
      <c r="AF67" s="120">
        <f>-(($B$21+$B$22)*$B$24+($B$21+$B$22)*$B$24+SUM($B$69:AF69))/2*$B31</f>
        <v>-144853.33939999997</v>
      </c>
      <c r="AG67" s="120">
        <f>-(($B$21+$B$22)*$B$24+($B$21+$B$22)*$B$24+SUM($B$69:AG69))/2*$B31</f>
        <v>-142784.00597999999</v>
      </c>
      <c r="AH67" s="120">
        <f>-(($B$21+$B$22)*$B$24+($B$21+$B$22)*$B$24+SUM($B$69:AH69))/2*$B31</f>
        <v>-140714.67256000001</v>
      </c>
      <c r="AI67" s="120">
        <f>-(($B$21+$B$22)*$B$24+($B$21+$B$22)*$B$24+SUM($B$69:AI69))/2*$B31</f>
        <v>-138645.33914</v>
      </c>
      <c r="AJ67" s="120">
        <f>-(($B$21+$B$22)*$B$24+($B$21+$B$22)*$B$24+SUM($B$69:AJ69))/2*$B31</f>
        <v>-136576.00571999999</v>
      </c>
      <c r="AK67" s="120">
        <f>-(($B$21+$B$22)*$B$24+($B$21+$B$22)*$B$24+SUM($B$69:AK69))/2*$B31</f>
        <v>-134506.67230000001</v>
      </c>
      <c r="AL67" s="120">
        <f>-(($B$21+$B$22)*$B$24+($B$21+$B$22)*$B$24+SUM($B$69:AL69))/2*$B31</f>
        <v>-132437.33888000002</v>
      </c>
      <c r="AM67" s="120">
        <f>-(($B$21+$B$22)*$B$24+($B$21+$B$22)*$B$24+SUM($B$69:AM69))/2*$B31</f>
        <v>-130368.00546</v>
      </c>
      <c r="AN67" s="120">
        <f>-(($B$21+$B$22)*$B$24+($B$21+$B$22)*$B$24+SUM($B$69:AN69))/2*$B31</f>
        <v>-128298.67204</v>
      </c>
      <c r="AO67" s="120">
        <f>-(($B$21+$B$22)*$B$24+($B$21+$B$22)*$B$24+SUM($B$69:AO69))/2*$B31</f>
        <v>-126229.33862000001</v>
      </c>
      <c r="AP67" s="120">
        <f>-(($B$21+$B$22)*$B$24+($B$21+$B$22)*$B$24+SUM($B$69:AP69))/2*$B31</f>
        <v>-124160.00520000003</v>
      </c>
      <c r="AQ67" s="120">
        <f>-(($B$21+$B$22)*$B$24+($B$21+$B$22)*$B$24+SUM($B$69:AQ69))/2*$B31</f>
        <v>-122090.67178000002</v>
      </c>
      <c r="AR67" s="120">
        <f>-(($B$21+$B$22)*$B$24+($B$21+$B$22)*$B$24+SUM($B$69:AR69))/2*$B31</f>
        <v>-120021.33836000001</v>
      </c>
      <c r="AS67" s="120">
        <f>-(($B$21+$B$22)*$B$24+($B$21+$B$22)*$B$24+SUM($B$69:AS69))/2*$B31</f>
        <v>-117952.00494000003</v>
      </c>
      <c r="AT67" s="120">
        <f>-(($B$21+$B$22)*$B$24+($B$21+$B$22)*$B$24+SUM($B$69:AT69))/2*$B31</f>
        <v>-115882.67152000003</v>
      </c>
      <c r="AU67" s="120">
        <f>-(($B$21+$B$22)*$B$24+($B$21+$B$22)*$B$24+SUM($B$69:AU69))/2*$B31</f>
        <v>-113813.33810000004</v>
      </c>
      <c r="AV67" s="120">
        <f>-(($B$21+$B$22)*$B$24+($B$21+$B$22)*$B$24+SUM($B$69:AV69))/2*$B31</f>
        <v>-111744.00468000003</v>
      </c>
      <c r="AW67" s="120">
        <f>-(($B$21+$B$22)*$B$24+($B$21+$B$22)*$B$24+SUM($B$69:AW69))/2*$B31</f>
        <v>-109674.67126000002</v>
      </c>
      <c r="AX67" s="120">
        <f>-(($B$21+$B$22)*$B$24+($B$21+$B$22)*$B$24+SUM($B$69:AX69))/2*$B31</f>
        <v>-107605.33784000001</v>
      </c>
      <c r="AY67" s="120">
        <f>-(($B$21+$B$22)*$B$24+($B$21+$B$22)*$B$24+SUM($B$69:AY69))/2*$B31</f>
        <v>-105536.00442</v>
      </c>
      <c r="AZ67" s="120">
        <f>-(($B$21+$B$22)*$B$24+($B$21+$B$22)*$B$24+SUM($B$69:AZ69))/2*$B31</f>
        <v>-103466.67099999999</v>
      </c>
    </row>
    <row r="68" spans="1:52" s="173" customFormat="1" ht="14.25" x14ac:dyDescent="0.25">
      <c r="A68" s="211" t="s">
        <v>466</v>
      </c>
      <c r="B68" s="119">
        <f t="shared" ref="B68:AZ68" si="10">B60+B61</f>
        <v>0</v>
      </c>
      <c r="C68" s="119">
        <f t="shared" si="10"/>
        <v>790953.5448298885</v>
      </c>
      <c r="D68" s="119">
        <f t="shared" si="10"/>
        <v>833210.19350141392</v>
      </c>
      <c r="E68" s="119">
        <f t="shared" si="10"/>
        <v>866730.66278880369</v>
      </c>
      <c r="F68" s="119">
        <f t="shared" si="10"/>
        <v>901194.62164799019</v>
      </c>
      <c r="G68" s="119">
        <f t="shared" si="10"/>
        <v>936633.22303653276</v>
      </c>
      <c r="H68" s="119">
        <f t="shared" si="10"/>
        <v>973071.25580780325</v>
      </c>
      <c r="I68" s="119">
        <f t="shared" si="10"/>
        <v>998136.93578712759</v>
      </c>
      <c r="J68" s="119">
        <f t="shared" si="10"/>
        <v>1036668.0223488908</v>
      </c>
      <c r="K68" s="119">
        <f t="shared" si="10"/>
        <v>1076292.9615049064</v>
      </c>
      <c r="L68" s="119">
        <f t="shared" si="10"/>
        <v>1117044.5688330026</v>
      </c>
      <c r="M68" s="119">
        <f t="shared" si="10"/>
        <v>1842455.032920711</v>
      </c>
      <c r="N68" s="119">
        <f t="shared" si="10"/>
        <v>1906067.3423860813</v>
      </c>
      <c r="O68" s="119">
        <f t="shared" si="10"/>
        <v>1959122.5273603285</v>
      </c>
      <c r="P68" s="119">
        <f t="shared" si="10"/>
        <v>2026482.8040668624</v>
      </c>
      <c r="Q68" s="119">
        <f t="shared" si="10"/>
        <v>2095801.8090719916</v>
      </c>
      <c r="R68" s="119">
        <f t="shared" si="10"/>
        <v>2167138.3042246751</v>
      </c>
      <c r="S68" s="119">
        <f t="shared" si="10"/>
        <v>2240552.8142293389</v>
      </c>
      <c r="T68" s="119">
        <f t="shared" si="10"/>
        <v>2316107.6795315426</v>
      </c>
      <c r="U68" s="119">
        <f t="shared" si="10"/>
        <v>2381463.6970177288</v>
      </c>
      <c r="V68" s="119">
        <f t="shared" si="10"/>
        <v>2461493.8312115585</v>
      </c>
      <c r="W68" s="119">
        <f t="shared" si="10"/>
        <v>3001885.3833909719</v>
      </c>
      <c r="X68" s="119">
        <f t="shared" si="10"/>
        <v>3100404.0081707989</v>
      </c>
      <c r="Y68" s="119">
        <f t="shared" si="10"/>
        <v>3201816.1116914204</v>
      </c>
      <c r="Z68" s="119">
        <f t="shared" si="10"/>
        <v>3306208.4983150619</v>
      </c>
      <c r="AA68" s="119">
        <f t="shared" si="10"/>
        <v>3413670.5765348123</v>
      </c>
      <c r="AB68" s="119">
        <f t="shared" si="10"/>
        <v>3524294.4370985543</v>
      </c>
      <c r="AC68" s="119">
        <f t="shared" si="10"/>
        <v>3638174.9334766101</v>
      </c>
      <c r="AD68" s="119">
        <f t="shared" si="10"/>
        <v>3755409.7647434063</v>
      </c>
      <c r="AE68" s="119">
        <f t="shared" si="10"/>
        <v>3876099.5609456073</v>
      </c>
      <c r="AF68" s="119">
        <f t="shared" si="10"/>
        <v>4000347.9710312742</v>
      </c>
      <c r="AG68" s="119">
        <f t="shared" si="10"/>
        <v>4128261.7534169108</v>
      </c>
      <c r="AH68" s="119">
        <f t="shared" si="10"/>
        <v>4259950.8692715159</v>
      </c>
      <c r="AI68" s="119">
        <f t="shared" si="10"/>
        <v>4395528.5785991596</v>
      </c>
      <c r="AJ68" s="119">
        <f t="shared" si="10"/>
        <v>4535111.5392040322</v>
      </c>
      <c r="AK68" s="119">
        <f t="shared" si="10"/>
        <v>4678819.9086244516</v>
      </c>
      <c r="AL68" s="119">
        <f t="shared" si="10"/>
        <v>4826777.4491248839</v>
      </c>
      <c r="AM68" s="119">
        <f t="shared" si="10"/>
        <v>4979111.6358377282</v>
      </c>
      <c r="AN68" s="119">
        <f t="shared" si="10"/>
        <v>5135953.7681493582</v>
      </c>
      <c r="AO68" s="119">
        <f t="shared" si="10"/>
        <v>5297439.0844277376</v>
      </c>
      <c r="AP68" s="119">
        <f t="shared" si="10"/>
        <v>5463706.8801918663</v>
      </c>
      <c r="AQ68" s="119">
        <f t="shared" si="10"/>
        <v>5634900.6298263222</v>
      </c>
      <c r="AR68" s="119">
        <f t="shared" si="10"/>
        <v>5811168.1119472096</v>
      </c>
      <c r="AS68" s="119">
        <f t="shared" si="10"/>
        <v>5992661.5385291241</v>
      </c>
      <c r="AT68" s="119">
        <f t="shared" si="10"/>
        <v>6179537.6879058965</v>
      </c>
      <c r="AU68" s="119">
        <f t="shared" si="10"/>
        <v>6371958.0417613713</v>
      </c>
      <c r="AV68" s="119">
        <f t="shared" si="10"/>
        <v>6570088.9262299091</v>
      </c>
      <c r="AW68" s="119">
        <f t="shared" si="10"/>
        <v>6774101.6572299059</v>
      </c>
      <c r="AX68" s="119">
        <f t="shared" si="10"/>
        <v>6984172.6901573017</v>
      </c>
      <c r="AY68" s="119">
        <f t="shared" si="10"/>
        <v>7200483.7740699174</v>
      </c>
      <c r="AZ68" s="119">
        <f t="shared" si="10"/>
        <v>7423222.1104973154</v>
      </c>
    </row>
    <row r="69" spans="1:52" x14ac:dyDescent="0.25">
      <c r="A69" s="210" t="s">
        <v>258</v>
      </c>
      <c r="B69" s="120">
        <v>0</v>
      </c>
      <c r="C69" s="120">
        <f>IF($B$21-ABS(SUM($B$69:B69))&gt;0,-$B$21/$B$23,0)</f>
        <v>-188121.22</v>
      </c>
      <c r="D69" s="120">
        <f>IF($B$21-ABS(SUM($B$69:C69))&gt;0,-$B$21/$B$23,0)</f>
        <v>-188121.22</v>
      </c>
      <c r="E69" s="120">
        <f>IF($B$21-ABS(SUM($B$69:D69))&gt;0,-$B$21/$B$23,0)</f>
        <v>-188121.22</v>
      </c>
      <c r="F69" s="120">
        <f>IF($B$21-ABS(SUM($B$69:E69))&gt;0,-$B$21/$B$23,0)</f>
        <v>-188121.22</v>
      </c>
      <c r="G69" s="120">
        <f>IF($B$21-ABS(SUM($B$69:F69))&gt;0,-$B$21/$B$23,0)</f>
        <v>-188121.22</v>
      </c>
      <c r="H69" s="120">
        <f>IF($B$21-ABS(SUM($B$69:G69))&gt;0,-$B$21/$B$23,0)</f>
        <v>-188121.22</v>
      </c>
      <c r="I69" s="120">
        <f>IF($B$21-ABS(SUM($B$69:H69))&gt;0,-$B$21/$B$23,0)</f>
        <v>-188121.22</v>
      </c>
      <c r="J69" s="120">
        <f>IF($B$21-ABS(SUM($B$69:I69))&gt;0,-$B$21/$B$23,0)</f>
        <v>-188121.22</v>
      </c>
      <c r="K69" s="120">
        <f>IF($B$21-ABS(SUM($B$69:J69))&gt;0,-$B$21/$B$23,0)</f>
        <v>-188121.22</v>
      </c>
      <c r="L69" s="120">
        <f>IF($B$21-ABS(SUM($B$69:K69))&gt;0,-$B$21/$B$23,0)</f>
        <v>-188121.22</v>
      </c>
      <c r="M69" s="120">
        <f>IF($B$21-ABS(SUM($B$69:L69))&gt;0,-$B$21/$B$23,0)</f>
        <v>-188121.22</v>
      </c>
      <c r="N69" s="120">
        <f>IF($B$21-ABS(SUM($B$69:M69))&gt;0,-$B$21/$B$23,0)</f>
        <v>-188121.22</v>
      </c>
      <c r="O69" s="120">
        <f>IF($B$21-ABS(SUM($B$69:N69))&gt;0,-$B$21/$B$23,0)</f>
        <v>-188121.22</v>
      </c>
      <c r="P69" s="120">
        <f>IF($B$21-ABS(SUM($B$69:O69))&gt;0,-$B$21/$B$23,0)</f>
        <v>-188121.22</v>
      </c>
      <c r="Q69" s="120">
        <f>IF($B$21-ABS(SUM($B$69:P69))&gt;0,-$B$21/$B$23,0)</f>
        <v>-188121.22</v>
      </c>
      <c r="R69" s="120">
        <f>IF($B$21-ABS(SUM($B$69:Q69))&gt;0,-$B$21/$B$23,0)</f>
        <v>-188121.22</v>
      </c>
      <c r="S69" s="120">
        <f>IF($B$21-ABS(SUM($B$69:R69))&gt;0,-$B$21/$B$23,0)</f>
        <v>-188121.22</v>
      </c>
      <c r="T69" s="120">
        <f>IF($B$21-ABS(SUM($B$69:S69))&gt;0,-$B$21/$B$23,0)</f>
        <v>-188121.22</v>
      </c>
      <c r="U69" s="120">
        <f>IF($B$21-ABS(SUM($B$69:T69))&gt;0,-$B$21/$B$23,0)</f>
        <v>-188121.22</v>
      </c>
      <c r="V69" s="120">
        <f>IF($B$21-ABS(SUM($B$69:U69))&gt;0,-$B$21/$B$23,0)</f>
        <v>-188121.22</v>
      </c>
      <c r="W69" s="120">
        <f>IF($B$21-ABS(SUM($B$69:V69))&gt;0,-$B$21/$B$23,0)</f>
        <v>-188121.22</v>
      </c>
      <c r="X69" s="120">
        <f>IF($B$21-ABS(SUM($B$69:W69))&gt;0,-$B$21/$B$23,0)</f>
        <v>-188121.22</v>
      </c>
      <c r="Y69" s="120">
        <f>IF($B$21-ABS(SUM($B$69:X69))&gt;0,-$B$21/$B$23,0)</f>
        <v>-188121.22</v>
      </c>
      <c r="Z69" s="120">
        <f>IF($B$21-ABS(SUM($B$69:Y69))&gt;0,-$B$21/$B$23,0)</f>
        <v>-188121.22</v>
      </c>
      <c r="AA69" s="120">
        <f>IF($B$21-ABS(SUM($B$69:Z69))&gt;0,-$B$21/$B$23,0)</f>
        <v>-188121.22</v>
      </c>
      <c r="AB69" s="120">
        <f>IF($B$21-ABS(SUM($B$69:AA69))&gt;0,-$B$21/$B$23,0)</f>
        <v>-188121.22</v>
      </c>
      <c r="AC69" s="120">
        <f>IF($B$21-ABS(SUM($B$69:AB69))&gt;0,-$B$21/$B$23,0)</f>
        <v>-188121.22</v>
      </c>
      <c r="AD69" s="120">
        <f>IF($B$21-ABS(SUM($B$69:AC69))&gt;0,-$B$21/$B$23,0)</f>
        <v>-188121.22</v>
      </c>
      <c r="AE69" s="120">
        <f>IF($B$21-ABS(SUM($B$69:AD69))&gt;0,-$B$21/$B$23,0)</f>
        <v>-188121.22</v>
      </c>
      <c r="AF69" s="120">
        <f>IF($B$21-ABS(SUM($B$69:AE69))&gt;0,-$B$21/$B$23,0)</f>
        <v>-188121.22</v>
      </c>
      <c r="AG69" s="120">
        <f>IF($B$21-ABS(SUM($B$69:AF69))&gt;0,-$B$21/$B$23,0)</f>
        <v>-188121.22</v>
      </c>
      <c r="AH69" s="120">
        <f>IF($B$21-ABS(SUM($B$69:AG69))&gt;0,-$B$21/$B$23,0)</f>
        <v>-188121.22</v>
      </c>
      <c r="AI69" s="120">
        <f>IF($B$21-ABS(SUM($B$69:AH69))&gt;0,-$B$21/$B$23,0)</f>
        <v>-188121.22</v>
      </c>
      <c r="AJ69" s="120">
        <f>IF($B$21-ABS(SUM($B$69:AI69))&gt;0,-$B$21/$B$23,0)</f>
        <v>-188121.22</v>
      </c>
      <c r="AK69" s="120">
        <f>IF($B$21-ABS(SUM($B$69:AJ69))&gt;0,-$B$21/$B$23,0)</f>
        <v>-188121.22</v>
      </c>
      <c r="AL69" s="120">
        <f>IF($B$21-ABS(SUM($B$69:AK69))&gt;0,-$B$21/$B$23,0)</f>
        <v>-188121.22</v>
      </c>
      <c r="AM69" s="120">
        <f>IF($B$21-ABS(SUM($B$69:AL69))&gt;0,-$B$21/$B$23,0)</f>
        <v>-188121.22</v>
      </c>
      <c r="AN69" s="120">
        <f>IF($B$21-ABS(SUM($B$69:AM69))&gt;0,-$B$21/$B$23,0)</f>
        <v>-188121.22</v>
      </c>
      <c r="AO69" s="120">
        <f>IF($B$21-ABS(SUM($B$69:AN69))&gt;0,-$B$21/$B$23,0)</f>
        <v>-188121.22</v>
      </c>
      <c r="AP69" s="120">
        <f>IF($B$21-ABS(SUM($B$69:AO69))&gt;0,-$B$21/$B$23,0)</f>
        <v>-188121.22</v>
      </c>
      <c r="AQ69" s="120">
        <f>IF($B$21-ABS(SUM($B$69:AP69))&gt;0,-$B$21/$B$23,0)</f>
        <v>-188121.22</v>
      </c>
      <c r="AR69" s="120">
        <f>IF($B$21-ABS(SUM($B$69:AQ69))&gt;0,-$B$21/$B$23,0)</f>
        <v>-188121.22</v>
      </c>
      <c r="AS69" s="120">
        <f>IF($B$21-ABS(SUM($B$69:AR69))&gt;0,-$B$21/$B$23,0)</f>
        <v>-188121.22</v>
      </c>
      <c r="AT69" s="120">
        <f>IF($B$21-ABS(SUM($B$69:AS69))&gt;0,-$B$21/$B$23,0)</f>
        <v>-188121.22</v>
      </c>
      <c r="AU69" s="120">
        <f>IF($B$21-ABS(SUM($B$69:AT69))&gt;0,-$B$21/$B$23,0)</f>
        <v>-188121.22</v>
      </c>
      <c r="AV69" s="120">
        <f>IF($B$21-ABS(SUM($B$69:AU69))&gt;0,-$B$21/$B$23,0)</f>
        <v>-188121.22</v>
      </c>
      <c r="AW69" s="120">
        <f>IF($B$21-ABS(SUM($B$69:AV69))&gt;0,-$B$21/$B$23,0)</f>
        <v>-188121.22</v>
      </c>
      <c r="AX69" s="120">
        <f>IF($B$21-ABS(SUM($B$69:AW69))&gt;0,-$B$21/$B$23,0)</f>
        <v>-188121.22</v>
      </c>
      <c r="AY69" s="120">
        <f>IF($B$21-ABS(SUM($B$69:AX69))&gt;0,-$B$21/$B$23,0)</f>
        <v>-188121.22</v>
      </c>
      <c r="AZ69" s="120">
        <f>IF($B$21-ABS(SUM($B$69:AY69))&gt;0,-$B$21/$B$23,0)</f>
        <v>-188121.22</v>
      </c>
    </row>
    <row r="70" spans="1:52" s="173" customFormat="1" ht="14.25" x14ac:dyDescent="0.25">
      <c r="A70" s="211" t="s">
        <v>467</v>
      </c>
      <c r="B70" s="119">
        <f t="shared" ref="B70:AZ70" si="11">B68+B69</f>
        <v>0</v>
      </c>
      <c r="C70" s="119">
        <f t="shared" si="11"/>
        <v>602832.32482988853</v>
      </c>
      <c r="D70" s="119">
        <f t="shared" si="11"/>
        <v>645088.97350141394</v>
      </c>
      <c r="E70" s="119">
        <f t="shared" si="11"/>
        <v>678609.44278880372</v>
      </c>
      <c r="F70" s="119">
        <f t="shared" si="11"/>
        <v>713073.40164799022</v>
      </c>
      <c r="G70" s="119">
        <f t="shared" si="11"/>
        <v>748512.00303653278</v>
      </c>
      <c r="H70" s="119">
        <f t="shared" si="11"/>
        <v>784950.03580780327</v>
      </c>
      <c r="I70" s="119">
        <f t="shared" si="11"/>
        <v>810015.71578712761</v>
      </c>
      <c r="J70" s="119">
        <f t="shared" si="11"/>
        <v>848546.80234889081</v>
      </c>
      <c r="K70" s="119">
        <f t="shared" si="11"/>
        <v>888171.74150490644</v>
      </c>
      <c r="L70" s="119">
        <f t="shared" si="11"/>
        <v>928923.34883300262</v>
      </c>
      <c r="M70" s="119">
        <f t="shared" si="11"/>
        <v>1654333.812920711</v>
      </c>
      <c r="N70" s="119">
        <f t="shared" si="11"/>
        <v>1717946.1223860814</v>
      </c>
      <c r="O70" s="119">
        <f t="shared" si="11"/>
        <v>1771001.3073603285</v>
      </c>
      <c r="P70" s="119">
        <f t="shared" si="11"/>
        <v>1838361.5840668625</v>
      </c>
      <c r="Q70" s="119">
        <f t="shared" si="11"/>
        <v>1907680.5890719916</v>
      </c>
      <c r="R70" s="119">
        <f t="shared" si="11"/>
        <v>1979017.0842246751</v>
      </c>
      <c r="S70" s="119">
        <f t="shared" si="11"/>
        <v>2052431.5942293389</v>
      </c>
      <c r="T70" s="119">
        <f t="shared" si="11"/>
        <v>2127986.4595315424</v>
      </c>
      <c r="U70" s="119">
        <f t="shared" si="11"/>
        <v>2193342.4770177286</v>
      </c>
      <c r="V70" s="119">
        <f t="shared" si="11"/>
        <v>2273372.6112115583</v>
      </c>
      <c r="W70" s="119">
        <f t="shared" si="11"/>
        <v>2813764.1633909717</v>
      </c>
      <c r="X70" s="119">
        <f t="shared" si="11"/>
        <v>2912282.7881707987</v>
      </c>
      <c r="Y70" s="119">
        <f t="shared" si="11"/>
        <v>3013694.8916914202</v>
      </c>
      <c r="Z70" s="119">
        <f t="shared" si="11"/>
        <v>3118087.2783150617</v>
      </c>
      <c r="AA70" s="119">
        <f t="shared" si="11"/>
        <v>3225549.3565348121</v>
      </c>
      <c r="AB70" s="119">
        <f t="shared" si="11"/>
        <v>3336173.2170985541</v>
      </c>
      <c r="AC70" s="119">
        <f t="shared" si="11"/>
        <v>3450053.7134766099</v>
      </c>
      <c r="AD70" s="119">
        <f t="shared" si="11"/>
        <v>3567288.5447434061</v>
      </c>
      <c r="AE70" s="119">
        <f t="shared" si="11"/>
        <v>3687978.3409456071</v>
      </c>
      <c r="AF70" s="119">
        <f t="shared" si="11"/>
        <v>3812226.751031274</v>
      </c>
      <c r="AG70" s="119">
        <f t="shared" si="11"/>
        <v>3940140.5334169106</v>
      </c>
      <c r="AH70" s="119">
        <f t="shared" si="11"/>
        <v>4071829.6492715157</v>
      </c>
      <c r="AI70" s="119">
        <f t="shared" si="11"/>
        <v>4207407.3585991599</v>
      </c>
      <c r="AJ70" s="119">
        <f t="shared" si="11"/>
        <v>4346990.3192040324</v>
      </c>
      <c r="AK70" s="119">
        <f t="shared" si="11"/>
        <v>4490698.6886244519</v>
      </c>
      <c r="AL70" s="119">
        <f t="shared" si="11"/>
        <v>4638656.2291248841</v>
      </c>
      <c r="AM70" s="119">
        <f t="shared" si="11"/>
        <v>4790990.4158377284</v>
      </c>
      <c r="AN70" s="119">
        <f t="shared" si="11"/>
        <v>4947832.5481493585</v>
      </c>
      <c r="AO70" s="119">
        <f t="shared" si="11"/>
        <v>5109317.8644277379</v>
      </c>
      <c r="AP70" s="119">
        <f t="shared" si="11"/>
        <v>5275585.6601918666</v>
      </c>
      <c r="AQ70" s="119">
        <f t="shared" si="11"/>
        <v>5446779.4098263225</v>
      </c>
      <c r="AR70" s="119">
        <f t="shared" si="11"/>
        <v>5623046.8919472098</v>
      </c>
      <c r="AS70" s="119">
        <f t="shared" si="11"/>
        <v>5804540.3185291244</v>
      </c>
      <c r="AT70" s="119">
        <f t="shared" si="11"/>
        <v>5991416.4679058967</v>
      </c>
      <c r="AU70" s="119">
        <f t="shared" si="11"/>
        <v>6183836.8217613716</v>
      </c>
      <c r="AV70" s="119">
        <f t="shared" si="11"/>
        <v>6381967.7062299093</v>
      </c>
      <c r="AW70" s="119">
        <f t="shared" si="11"/>
        <v>6585980.4372299062</v>
      </c>
      <c r="AX70" s="119">
        <f t="shared" si="11"/>
        <v>6796051.470157302</v>
      </c>
      <c r="AY70" s="119">
        <f t="shared" si="11"/>
        <v>7012362.5540699176</v>
      </c>
      <c r="AZ70" s="119">
        <f t="shared" si="11"/>
        <v>7235100.8904973157</v>
      </c>
    </row>
    <row r="71" spans="1:52" x14ac:dyDescent="0.25">
      <c r="A71" s="210"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73" customFormat="1" ht="14.25" x14ac:dyDescent="0.25">
      <c r="A72" s="211" t="s">
        <v>261</v>
      </c>
      <c r="B72" s="119">
        <f t="shared" ref="B72:AZ72" si="13">B70+B71</f>
        <v>0</v>
      </c>
      <c r="C72" s="119">
        <f t="shared" si="13"/>
        <v>602832.32482988853</v>
      </c>
      <c r="D72" s="119">
        <f t="shared" si="13"/>
        <v>645088.97350141394</v>
      </c>
      <c r="E72" s="119">
        <f t="shared" si="13"/>
        <v>678609.44278880372</v>
      </c>
      <c r="F72" s="119">
        <f t="shared" si="13"/>
        <v>713073.40164799022</v>
      </c>
      <c r="G72" s="119">
        <f t="shared" si="13"/>
        <v>748512.00303653278</v>
      </c>
      <c r="H72" s="119">
        <f t="shared" si="13"/>
        <v>784950.03580780327</v>
      </c>
      <c r="I72" s="119">
        <f t="shared" si="13"/>
        <v>810015.71578712761</v>
      </c>
      <c r="J72" s="119">
        <f t="shared" si="13"/>
        <v>848546.80234889081</v>
      </c>
      <c r="K72" s="119">
        <f t="shared" si="13"/>
        <v>888171.74150490644</v>
      </c>
      <c r="L72" s="119">
        <f t="shared" si="13"/>
        <v>928923.34883300262</v>
      </c>
      <c r="M72" s="119">
        <f t="shared" si="13"/>
        <v>1654333.812920711</v>
      </c>
      <c r="N72" s="119">
        <f t="shared" si="13"/>
        <v>1717946.1223860814</v>
      </c>
      <c r="O72" s="119">
        <f t="shared" si="13"/>
        <v>1771001.3073603285</v>
      </c>
      <c r="P72" s="119">
        <f t="shared" si="13"/>
        <v>1838361.5840668625</v>
      </c>
      <c r="Q72" s="119">
        <f t="shared" si="13"/>
        <v>1907680.5890719916</v>
      </c>
      <c r="R72" s="119">
        <f t="shared" si="13"/>
        <v>1979017.0842246751</v>
      </c>
      <c r="S72" s="119">
        <f t="shared" si="13"/>
        <v>2052431.5942293389</v>
      </c>
      <c r="T72" s="119">
        <f t="shared" si="13"/>
        <v>2127986.4595315424</v>
      </c>
      <c r="U72" s="119">
        <f t="shared" si="13"/>
        <v>2193342.4770177286</v>
      </c>
      <c r="V72" s="119">
        <f t="shared" si="13"/>
        <v>2273372.6112115583</v>
      </c>
      <c r="W72" s="119">
        <f t="shared" si="13"/>
        <v>2813764.1633909717</v>
      </c>
      <c r="X72" s="119">
        <f t="shared" si="13"/>
        <v>2912282.7881707987</v>
      </c>
      <c r="Y72" s="119">
        <f t="shared" si="13"/>
        <v>3013694.8916914202</v>
      </c>
      <c r="Z72" s="119">
        <f t="shared" si="13"/>
        <v>3118087.2783150617</v>
      </c>
      <c r="AA72" s="119">
        <f t="shared" si="13"/>
        <v>3225549.3565348121</v>
      </c>
      <c r="AB72" s="119">
        <f t="shared" si="13"/>
        <v>3336173.2170985541</v>
      </c>
      <c r="AC72" s="119">
        <f t="shared" si="13"/>
        <v>3450053.7134766099</v>
      </c>
      <c r="AD72" s="119">
        <f t="shared" si="13"/>
        <v>3567288.5447434061</v>
      </c>
      <c r="AE72" s="119">
        <f t="shared" si="13"/>
        <v>3687978.3409456071</v>
      </c>
      <c r="AF72" s="119">
        <f t="shared" si="13"/>
        <v>3812226.751031274</v>
      </c>
      <c r="AG72" s="119">
        <f t="shared" si="13"/>
        <v>3940140.5334169106</v>
      </c>
      <c r="AH72" s="119">
        <f t="shared" si="13"/>
        <v>4071829.6492715157</v>
      </c>
      <c r="AI72" s="119">
        <f t="shared" si="13"/>
        <v>4207407.3585991599</v>
      </c>
      <c r="AJ72" s="119">
        <f t="shared" si="13"/>
        <v>4346990.3192040324</v>
      </c>
      <c r="AK72" s="119">
        <f t="shared" si="13"/>
        <v>4490698.6886244519</v>
      </c>
      <c r="AL72" s="119">
        <f t="shared" si="13"/>
        <v>4638656.2291248841</v>
      </c>
      <c r="AM72" s="119">
        <f t="shared" si="13"/>
        <v>4790990.4158377284</v>
      </c>
      <c r="AN72" s="119">
        <f t="shared" si="13"/>
        <v>4947832.5481493585</v>
      </c>
      <c r="AO72" s="119">
        <f t="shared" si="13"/>
        <v>5109317.8644277379</v>
      </c>
      <c r="AP72" s="119">
        <f t="shared" si="13"/>
        <v>5275585.6601918666</v>
      </c>
      <c r="AQ72" s="119">
        <f t="shared" si="13"/>
        <v>5446779.4098263225</v>
      </c>
      <c r="AR72" s="119">
        <f t="shared" si="13"/>
        <v>5623046.8919472098</v>
      </c>
      <c r="AS72" s="119">
        <f t="shared" si="13"/>
        <v>5804540.3185291244</v>
      </c>
      <c r="AT72" s="119">
        <f t="shared" si="13"/>
        <v>5991416.4679058967</v>
      </c>
      <c r="AU72" s="119">
        <f t="shared" si="13"/>
        <v>6183836.8217613716</v>
      </c>
      <c r="AV72" s="119">
        <f t="shared" si="13"/>
        <v>6381967.7062299093</v>
      </c>
      <c r="AW72" s="119">
        <f t="shared" si="13"/>
        <v>6585980.4372299062</v>
      </c>
      <c r="AX72" s="119">
        <f t="shared" si="13"/>
        <v>6796051.470157302</v>
      </c>
      <c r="AY72" s="119">
        <f t="shared" si="13"/>
        <v>7012362.5540699176</v>
      </c>
      <c r="AZ72" s="119">
        <f t="shared" si="13"/>
        <v>7235100.8904973157</v>
      </c>
    </row>
    <row r="73" spans="1:52" x14ac:dyDescent="0.25">
      <c r="A73" s="210" t="s">
        <v>256</v>
      </c>
      <c r="B73" s="120">
        <f t="shared" ref="B73:AZ73" si="14">-B72*$B$32</f>
        <v>0</v>
      </c>
      <c r="C73" s="120">
        <f t="shared" si="14"/>
        <v>-120566.46496597771</v>
      </c>
      <c r="D73" s="120">
        <f t="shared" si="14"/>
        <v>-129017.7947002828</v>
      </c>
      <c r="E73" s="120">
        <f t="shared" si="14"/>
        <v>-135721.88855776074</v>
      </c>
      <c r="F73" s="120">
        <f t="shared" si="14"/>
        <v>-142614.68032959805</v>
      </c>
      <c r="G73" s="120">
        <f t="shared" si="14"/>
        <v>-149702.40060730657</v>
      </c>
      <c r="H73" s="120">
        <f t="shared" si="14"/>
        <v>-156990.00716156067</v>
      </c>
      <c r="I73" s="120">
        <f t="shared" si="14"/>
        <v>-162003.14315742554</v>
      </c>
      <c r="J73" s="120">
        <f t="shared" si="14"/>
        <v>-169709.36046977818</v>
      </c>
      <c r="K73" s="120">
        <f t="shared" si="14"/>
        <v>-177634.34830098131</v>
      </c>
      <c r="L73" s="120">
        <f t="shared" si="14"/>
        <v>-185784.66976660053</v>
      </c>
      <c r="M73" s="120">
        <f t="shared" si="14"/>
        <v>-330866.76258414221</v>
      </c>
      <c r="N73" s="120">
        <f t="shared" si="14"/>
        <v>-343589.22447721631</v>
      </c>
      <c r="O73" s="120">
        <f t="shared" si="14"/>
        <v>-354200.2614720657</v>
      </c>
      <c r="P73" s="120">
        <f t="shared" si="14"/>
        <v>-367672.31681337254</v>
      </c>
      <c r="Q73" s="120">
        <f t="shared" si="14"/>
        <v>-381536.11781439837</v>
      </c>
      <c r="R73" s="120">
        <f t="shared" si="14"/>
        <v>-395803.41684493504</v>
      </c>
      <c r="S73" s="120">
        <f t="shared" si="14"/>
        <v>-410486.31884586782</v>
      </c>
      <c r="T73" s="120">
        <f t="shared" si="14"/>
        <v>-425597.2919063085</v>
      </c>
      <c r="U73" s="120">
        <f t="shared" si="14"/>
        <v>-438668.49540354573</v>
      </c>
      <c r="V73" s="120">
        <f t="shared" si="14"/>
        <v>-454674.52224231168</v>
      </c>
      <c r="W73" s="120">
        <f t="shared" si="14"/>
        <v>-562752.83267819439</v>
      </c>
      <c r="X73" s="120">
        <f t="shared" si="14"/>
        <v>-582456.55763415981</v>
      </c>
      <c r="Y73" s="120">
        <f t="shared" si="14"/>
        <v>-602738.97833828407</v>
      </c>
      <c r="Z73" s="120">
        <f t="shared" si="14"/>
        <v>-623617.45566301234</v>
      </c>
      <c r="AA73" s="120">
        <f t="shared" si="14"/>
        <v>-645109.87130696245</v>
      </c>
      <c r="AB73" s="120">
        <f t="shared" si="14"/>
        <v>-667234.64341971092</v>
      </c>
      <c r="AC73" s="120">
        <f t="shared" si="14"/>
        <v>-690010.74269532203</v>
      </c>
      <c r="AD73" s="120">
        <f t="shared" si="14"/>
        <v>-713457.70894868125</v>
      </c>
      <c r="AE73" s="120">
        <f t="shared" si="14"/>
        <v>-737595.66818912141</v>
      </c>
      <c r="AF73" s="120">
        <f t="shared" si="14"/>
        <v>-762445.35020625487</v>
      </c>
      <c r="AG73" s="120">
        <f t="shared" si="14"/>
        <v>-788028.10668338218</v>
      </c>
      <c r="AH73" s="120">
        <f t="shared" si="14"/>
        <v>-814365.92985430313</v>
      </c>
      <c r="AI73" s="120">
        <f t="shared" si="14"/>
        <v>-841481.47171983204</v>
      </c>
      <c r="AJ73" s="120">
        <f t="shared" si="14"/>
        <v>-869398.06384080648</v>
      </c>
      <c r="AK73" s="120">
        <f t="shared" si="14"/>
        <v>-898139.73772489047</v>
      </c>
      <c r="AL73" s="120">
        <f t="shared" si="14"/>
        <v>-927731.24582497682</v>
      </c>
      <c r="AM73" s="120">
        <f t="shared" si="14"/>
        <v>-958198.08316754573</v>
      </c>
      <c r="AN73" s="120">
        <f t="shared" si="14"/>
        <v>-989566.5096298717</v>
      </c>
      <c r="AO73" s="120">
        <f t="shared" si="14"/>
        <v>-1021863.5728855476</v>
      </c>
      <c r="AP73" s="120">
        <f t="shared" si="14"/>
        <v>-1055117.1320383733</v>
      </c>
      <c r="AQ73" s="120">
        <f t="shared" si="14"/>
        <v>-1089355.8819652644</v>
      </c>
      <c r="AR73" s="120">
        <f t="shared" si="14"/>
        <v>-1124609.3783894421</v>
      </c>
      <c r="AS73" s="120">
        <f t="shared" si="14"/>
        <v>-1160908.063705825</v>
      </c>
      <c r="AT73" s="120">
        <f t="shared" si="14"/>
        <v>-1198283.2935811793</v>
      </c>
      <c r="AU73" s="120">
        <f t="shared" si="14"/>
        <v>-1236767.3643522745</v>
      </c>
      <c r="AV73" s="120">
        <f t="shared" si="14"/>
        <v>-1276393.5412459821</v>
      </c>
      <c r="AW73" s="120">
        <f t="shared" si="14"/>
        <v>-1317196.0874459813</v>
      </c>
      <c r="AX73" s="120">
        <f t="shared" si="14"/>
        <v>-1359210.2940314605</v>
      </c>
      <c r="AY73" s="120">
        <f t="shared" si="14"/>
        <v>-1402472.5108139836</v>
      </c>
      <c r="AZ73" s="120">
        <f t="shared" si="14"/>
        <v>-1447020.1780994632</v>
      </c>
    </row>
    <row r="74" spans="1:52" ht="16.5" thickBot="1" x14ac:dyDescent="0.3">
      <c r="A74" s="212" t="s">
        <v>260</v>
      </c>
      <c r="B74" s="121">
        <f t="shared" ref="B74:AZ74" si="15">B72+B73</f>
        <v>0</v>
      </c>
      <c r="C74" s="121">
        <f t="shared" si="15"/>
        <v>482265.85986391082</v>
      </c>
      <c r="D74" s="121">
        <f t="shared" si="15"/>
        <v>516071.17880113114</v>
      </c>
      <c r="E74" s="121">
        <f t="shared" si="15"/>
        <v>542887.55423104297</v>
      </c>
      <c r="F74" s="121">
        <f t="shared" si="15"/>
        <v>570458.7213183922</v>
      </c>
      <c r="G74" s="121">
        <f t="shared" si="15"/>
        <v>598809.60242922627</v>
      </c>
      <c r="H74" s="121">
        <f t="shared" si="15"/>
        <v>627960.02864624257</v>
      </c>
      <c r="I74" s="121">
        <f t="shared" si="15"/>
        <v>648012.57262970204</v>
      </c>
      <c r="J74" s="121">
        <f t="shared" si="15"/>
        <v>678837.44187911262</v>
      </c>
      <c r="K74" s="121">
        <f t="shared" si="15"/>
        <v>710537.39320392511</v>
      </c>
      <c r="L74" s="121">
        <f t="shared" si="15"/>
        <v>743138.67906640214</v>
      </c>
      <c r="M74" s="121">
        <f t="shared" si="15"/>
        <v>1323467.0503365688</v>
      </c>
      <c r="N74" s="121">
        <f t="shared" si="15"/>
        <v>1374356.897908865</v>
      </c>
      <c r="O74" s="121">
        <f t="shared" si="15"/>
        <v>1416801.0458882628</v>
      </c>
      <c r="P74" s="121">
        <f t="shared" si="15"/>
        <v>1470689.2672534899</v>
      </c>
      <c r="Q74" s="121">
        <f t="shared" si="15"/>
        <v>1526144.4712575932</v>
      </c>
      <c r="R74" s="121">
        <f t="shared" si="15"/>
        <v>1583213.6673797402</v>
      </c>
      <c r="S74" s="121">
        <f t="shared" si="15"/>
        <v>1641945.275383471</v>
      </c>
      <c r="T74" s="121">
        <f t="shared" si="15"/>
        <v>1702389.167625234</v>
      </c>
      <c r="U74" s="121">
        <f t="shared" si="15"/>
        <v>1754673.9816141829</v>
      </c>
      <c r="V74" s="121">
        <f t="shared" si="15"/>
        <v>1818698.0889692467</v>
      </c>
      <c r="W74" s="121">
        <f t="shared" si="15"/>
        <v>2251011.3307127776</v>
      </c>
      <c r="X74" s="121">
        <f t="shared" si="15"/>
        <v>2329826.2305366388</v>
      </c>
      <c r="Y74" s="121">
        <f t="shared" si="15"/>
        <v>2410955.9133531363</v>
      </c>
      <c r="Z74" s="121">
        <f t="shared" si="15"/>
        <v>2494469.8226520494</v>
      </c>
      <c r="AA74" s="121">
        <f t="shared" si="15"/>
        <v>2580439.4852278498</v>
      </c>
      <c r="AB74" s="121">
        <f t="shared" si="15"/>
        <v>2668938.5736788432</v>
      </c>
      <c r="AC74" s="121">
        <f t="shared" si="15"/>
        <v>2760042.9707812881</v>
      </c>
      <c r="AD74" s="121">
        <f t="shared" si="15"/>
        <v>2853830.835794725</v>
      </c>
      <c r="AE74" s="121">
        <f t="shared" si="15"/>
        <v>2950382.6727564856</v>
      </c>
      <c r="AF74" s="121">
        <f t="shared" si="15"/>
        <v>3049781.400825019</v>
      </c>
      <c r="AG74" s="121">
        <f t="shared" si="15"/>
        <v>3152112.4267335283</v>
      </c>
      <c r="AH74" s="121">
        <f t="shared" si="15"/>
        <v>3257463.7194172125</v>
      </c>
      <c r="AI74" s="121">
        <f t="shared" si="15"/>
        <v>3365925.8868793277</v>
      </c>
      <c r="AJ74" s="121">
        <f t="shared" si="15"/>
        <v>3477592.2553632259</v>
      </c>
      <c r="AK74" s="121">
        <f t="shared" si="15"/>
        <v>3592558.9508995614</v>
      </c>
      <c r="AL74" s="121">
        <f t="shared" si="15"/>
        <v>3710924.9832999073</v>
      </c>
      <c r="AM74" s="121">
        <f t="shared" si="15"/>
        <v>3832792.3326701829</v>
      </c>
      <c r="AN74" s="121">
        <f t="shared" si="15"/>
        <v>3958266.0385194868</v>
      </c>
      <c r="AO74" s="121">
        <f t="shared" si="15"/>
        <v>4087454.2915421901</v>
      </c>
      <c r="AP74" s="121">
        <f t="shared" si="15"/>
        <v>4220468.5281534931</v>
      </c>
      <c r="AQ74" s="121">
        <f t="shared" si="15"/>
        <v>4357423.5278610578</v>
      </c>
      <c r="AR74" s="121">
        <f t="shared" si="15"/>
        <v>4498437.5135577675</v>
      </c>
      <c r="AS74" s="121">
        <f t="shared" si="15"/>
        <v>4643632.2548232991</v>
      </c>
      <c r="AT74" s="121">
        <f t="shared" si="15"/>
        <v>4793133.1743247174</v>
      </c>
      <c r="AU74" s="121">
        <f t="shared" si="15"/>
        <v>4947069.4574090969</v>
      </c>
      <c r="AV74" s="121">
        <f t="shared" si="15"/>
        <v>5105574.1649839273</v>
      </c>
      <c r="AW74" s="121">
        <f t="shared" si="15"/>
        <v>5268784.3497839253</v>
      </c>
      <c r="AX74" s="121">
        <f t="shared" si="15"/>
        <v>5436841.1761258412</v>
      </c>
      <c r="AY74" s="121">
        <f t="shared" si="15"/>
        <v>5609890.0432559345</v>
      </c>
      <c r="AZ74" s="121">
        <f t="shared" si="15"/>
        <v>5788080.7123978529</v>
      </c>
    </row>
    <row r="75" spans="1:52" s="214" customFormat="1" ht="16.5" thickBot="1" x14ac:dyDescent="0.3">
      <c r="A75" s="213"/>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7"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73" customFormat="1" ht="14.25" x14ac:dyDescent="0.25">
      <c r="A77" s="209" t="s">
        <v>467</v>
      </c>
      <c r="B77" s="119">
        <f t="shared" ref="B77:AZ77" si="18">B70</f>
        <v>0</v>
      </c>
      <c r="C77" s="119">
        <f t="shared" si="18"/>
        <v>602832.32482988853</v>
      </c>
      <c r="D77" s="119">
        <f t="shared" si="18"/>
        <v>645088.97350141394</v>
      </c>
      <c r="E77" s="119">
        <f t="shared" si="18"/>
        <v>678609.44278880372</v>
      </c>
      <c r="F77" s="119">
        <f t="shared" si="18"/>
        <v>713073.40164799022</v>
      </c>
      <c r="G77" s="119">
        <f t="shared" si="18"/>
        <v>748512.00303653278</v>
      </c>
      <c r="H77" s="119">
        <f t="shared" si="18"/>
        <v>784950.03580780327</v>
      </c>
      <c r="I77" s="119">
        <f t="shared" si="18"/>
        <v>810015.71578712761</v>
      </c>
      <c r="J77" s="119">
        <f t="shared" si="18"/>
        <v>848546.80234889081</v>
      </c>
      <c r="K77" s="119">
        <f t="shared" si="18"/>
        <v>888171.74150490644</v>
      </c>
      <c r="L77" s="119">
        <f t="shared" si="18"/>
        <v>928923.34883300262</v>
      </c>
      <c r="M77" s="119">
        <f t="shared" si="18"/>
        <v>1654333.812920711</v>
      </c>
      <c r="N77" s="119">
        <f t="shared" si="18"/>
        <v>1717946.1223860814</v>
      </c>
      <c r="O77" s="119">
        <f t="shared" si="18"/>
        <v>1771001.3073603285</v>
      </c>
      <c r="P77" s="119">
        <f t="shared" si="18"/>
        <v>1838361.5840668625</v>
      </c>
      <c r="Q77" s="119">
        <f t="shared" si="18"/>
        <v>1907680.5890719916</v>
      </c>
      <c r="R77" s="119">
        <f t="shared" si="18"/>
        <v>1979017.0842246751</v>
      </c>
      <c r="S77" s="119">
        <f t="shared" si="18"/>
        <v>2052431.5942293389</v>
      </c>
      <c r="T77" s="119">
        <f t="shared" si="18"/>
        <v>2127986.4595315424</v>
      </c>
      <c r="U77" s="119">
        <f t="shared" si="18"/>
        <v>2193342.4770177286</v>
      </c>
      <c r="V77" s="119">
        <f t="shared" si="18"/>
        <v>2273372.6112115583</v>
      </c>
      <c r="W77" s="119">
        <f t="shared" si="18"/>
        <v>2813764.1633909717</v>
      </c>
      <c r="X77" s="119">
        <f t="shared" si="18"/>
        <v>2912282.7881707987</v>
      </c>
      <c r="Y77" s="119">
        <f t="shared" si="18"/>
        <v>3013694.8916914202</v>
      </c>
      <c r="Z77" s="119">
        <f t="shared" si="18"/>
        <v>3118087.2783150617</v>
      </c>
      <c r="AA77" s="119">
        <f t="shared" si="18"/>
        <v>3225549.3565348121</v>
      </c>
      <c r="AB77" s="119">
        <f t="shared" si="18"/>
        <v>3336173.2170985541</v>
      </c>
      <c r="AC77" s="119">
        <f t="shared" si="18"/>
        <v>3450053.7134766099</v>
      </c>
      <c r="AD77" s="119">
        <f t="shared" si="18"/>
        <v>3567288.5447434061</v>
      </c>
      <c r="AE77" s="119">
        <f t="shared" si="18"/>
        <v>3687978.3409456071</v>
      </c>
      <c r="AF77" s="119">
        <f t="shared" si="18"/>
        <v>3812226.751031274</v>
      </c>
      <c r="AG77" s="119">
        <f t="shared" si="18"/>
        <v>3940140.5334169106</v>
      </c>
      <c r="AH77" s="119">
        <f t="shared" si="18"/>
        <v>4071829.6492715157</v>
      </c>
      <c r="AI77" s="119">
        <f t="shared" si="18"/>
        <v>4207407.3585991599</v>
      </c>
      <c r="AJ77" s="119">
        <f t="shared" si="18"/>
        <v>4346990.3192040324</v>
      </c>
      <c r="AK77" s="119">
        <f t="shared" si="18"/>
        <v>4490698.6886244519</v>
      </c>
      <c r="AL77" s="119">
        <f t="shared" si="18"/>
        <v>4638656.2291248841</v>
      </c>
      <c r="AM77" s="119">
        <f t="shared" si="18"/>
        <v>4790990.4158377284</v>
      </c>
      <c r="AN77" s="119">
        <f t="shared" si="18"/>
        <v>4947832.5481493585</v>
      </c>
      <c r="AO77" s="119">
        <f t="shared" si="18"/>
        <v>5109317.8644277379</v>
      </c>
      <c r="AP77" s="119">
        <f t="shared" si="18"/>
        <v>5275585.6601918666</v>
      </c>
      <c r="AQ77" s="119">
        <f t="shared" si="18"/>
        <v>5446779.4098263225</v>
      </c>
      <c r="AR77" s="119">
        <f t="shared" si="18"/>
        <v>5623046.8919472098</v>
      </c>
      <c r="AS77" s="119">
        <f t="shared" si="18"/>
        <v>5804540.3185291244</v>
      </c>
      <c r="AT77" s="119">
        <f t="shared" si="18"/>
        <v>5991416.4679058967</v>
      </c>
      <c r="AU77" s="119">
        <f t="shared" si="18"/>
        <v>6183836.8217613716</v>
      </c>
      <c r="AV77" s="119">
        <f t="shared" si="18"/>
        <v>6381967.7062299093</v>
      </c>
      <c r="AW77" s="119">
        <f t="shared" si="18"/>
        <v>6585980.4372299062</v>
      </c>
      <c r="AX77" s="119">
        <f t="shared" si="18"/>
        <v>6796051.470157302</v>
      </c>
      <c r="AY77" s="119">
        <f t="shared" si="18"/>
        <v>7012362.5540699176</v>
      </c>
      <c r="AZ77" s="119">
        <f t="shared" si="18"/>
        <v>7235100.8904973157</v>
      </c>
    </row>
    <row r="78" spans="1:52" x14ac:dyDescent="0.25">
      <c r="A78" s="210" t="s">
        <v>258</v>
      </c>
      <c r="B78" s="120">
        <f t="shared" ref="B78:AZ78" si="19">-B69</f>
        <v>0</v>
      </c>
      <c r="C78" s="120">
        <f t="shared" si="19"/>
        <v>188121.22</v>
      </c>
      <c r="D78" s="120">
        <f t="shared" si="19"/>
        <v>188121.22</v>
      </c>
      <c r="E78" s="120">
        <f t="shared" si="19"/>
        <v>188121.22</v>
      </c>
      <c r="F78" s="120">
        <f t="shared" si="19"/>
        <v>188121.22</v>
      </c>
      <c r="G78" s="120">
        <f t="shared" si="19"/>
        <v>188121.22</v>
      </c>
      <c r="H78" s="120">
        <f t="shared" si="19"/>
        <v>188121.22</v>
      </c>
      <c r="I78" s="120">
        <f t="shared" si="19"/>
        <v>188121.22</v>
      </c>
      <c r="J78" s="120">
        <f t="shared" si="19"/>
        <v>188121.22</v>
      </c>
      <c r="K78" s="120">
        <f t="shared" si="19"/>
        <v>188121.22</v>
      </c>
      <c r="L78" s="120">
        <f t="shared" si="19"/>
        <v>188121.22</v>
      </c>
      <c r="M78" s="120">
        <f t="shared" si="19"/>
        <v>188121.22</v>
      </c>
      <c r="N78" s="120">
        <f t="shared" si="19"/>
        <v>188121.22</v>
      </c>
      <c r="O78" s="120">
        <f t="shared" si="19"/>
        <v>188121.22</v>
      </c>
      <c r="P78" s="120">
        <f t="shared" si="19"/>
        <v>188121.22</v>
      </c>
      <c r="Q78" s="120">
        <f t="shared" si="19"/>
        <v>188121.22</v>
      </c>
      <c r="R78" s="120">
        <f t="shared" si="19"/>
        <v>188121.22</v>
      </c>
      <c r="S78" s="120">
        <f t="shared" si="19"/>
        <v>188121.22</v>
      </c>
      <c r="T78" s="120">
        <f t="shared" si="19"/>
        <v>188121.22</v>
      </c>
      <c r="U78" s="120">
        <f t="shared" si="19"/>
        <v>188121.22</v>
      </c>
      <c r="V78" s="120">
        <f t="shared" si="19"/>
        <v>188121.22</v>
      </c>
      <c r="W78" s="120">
        <f t="shared" si="19"/>
        <v>188121.22</v>
      </c>
      <c r="X78" s="120">
        <f t="shared" si="19"/>
        <v>188121.22</v>
      </c>
      <c r="Y78" s="120">
        <f t="shared" si="19"/>
        <v>188121.22</v>
      </c>
      <c r="Z78" s="120">
        <f t="shared" si="19"/>
        <v>188121.22</v>
      </c>
      <c r="AA78" s="120">
        <f t="shared" si="19"/>
        <v>188121.22</v>
      </c>
      <c r="AB78" s="120">
        <f t="shared" si="19"/>
        <v>188121.22</v>
      </c>
      <c r="AC78" s="120">
        <f t="shared" si="19"/>
        <v>188121.22</v>
      </c>
      <c r="AD78" s="120">
        <f t="shared" si="19"/>
        <v>188121.22</v>
      </c>
      <c r="AE78" s="120">
        <f t="shared" si="19"/>
        <v>188121.22</v>
      </c>
      <c r="AF78" s="120">
        <f t="shared" si="19"/>
        <v>188121.22</v>
      </c>
      <c r="AG78" s="120">
        <f t="shared" si="19"/>
        <v>188121.22</v>
      </c>
      <c r="AH78" s="120">
        <f t="shared" si="19"/>
        <v>188121.22</v>
      </c>
      <c r="AI78" s="120">
        <f t="shared" si="19"/>
        <v>188121.22</v>
      </c>
      <c r="AJ78" s="120">
        <f t="shared" si="19"/>
        <v>188121.22</v>
      </c>
      <c r="AK78" s="120">
        <f t="shared" si="19"/>
        <v>188121.22</v>
      </c>
      <c r="AL78" s="120">
        <f t="shared" si="19"/>
        <v>188121.22</v>
      </c>
      <c r="AM78" s="120">
        <f t="shared" si="19"/>
        <v>188121.22</v>
      </c>
      <c r="AN78" s="120">
        <f t="shared" si="19"/>
        <v>188121.22</v>
      </c>
      <c r="AO78" s="120">
        <f t="shared" si="19"/>
        <v>188121.22</v>
      </c>
      <c r="AP78" s="120">
        <f t="shared" si="19"/>
        <v>188121.22</v>
      </c>
      <c r="AQ78" s="120">
        <f t="shared" si="19"/>
        <v>188121.22</v>
      </c>
      <c r="AR78" s="120">
        <f t="shared" si="19"/>
        <v>188121.22</v>
      </c>
      <c r="AS78" s="120">
        <f t="shared" si="19"/>
        <v>188121.22</v>
      </c>
      <c r="AT78" s="120">
        <f t="shared" si="19"/>
        <v>188121.22</v>
      </c>
      <c r="AU78" s="120">
        <f t="shared" si="19"/>
        <v>188121.22</v>
      </c>
      <c r="AV78" s="120">
        <f t="shared" si="19"/>
        <v>188121.22</v>
      </c>
      <c r="AW78" s="120">
        <f t="shared" si="19"/>
        <v>188121.22</v>
      </c>
      <c r="AX78" s="120">
        <f t="shared" si="19"/>
        <v>188121.22</v>
      </c>
      <c r="AY78" s="120">
        <f t="shared" si="19"/>
        <v>188121.22</v>
      </c>
      <c r="AZ78" s="120">
        <f t="shared" si="19"/>
        <v>188121.22</v>
      </c>
    </row>
    <row r="79" spans="1:52" x14ac:dyDescent="0.25">
      <c r="A79" s="210"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10" t="s">
        <v>256</v>
      </c>
      <c r="B80" s="120">
        <f>IF(SUM($B$73:B73)+SUM($A$80:A80)&gt;0,0,SUM($B$73:B73)-SUM($A$80:A80))</f>
        <v>0</v>
      </c>
      <c r="C80" s="120">
        <f>IF(SUM($B$73:C73)+SUM($A$80:B80)&gt;0,0,SUM($B$73:C73)-SUM($A$80:B80))</f>
        <v>-120566.46496597771</v>
      </c>
      <c r="D80" s="120">
        <f>IF(SUM($B$73:D73)+SUM($A$80:C80)&gt;0,0,SUM($B$73:D73)-SUM($A$80:C80))</f>
        <v>-129017.7947002828</v>
      </c>
      <c r="E80" s="120">
        <f>IF(SUM($B$73:E73)+SUM($A$80:D80)&gt;0,0,SUM($B$73:E73)-SUM($A$80:D80))</f>
        <v>-135721.88855776074</v>
      </c>
      <c r="F80" s="120">
        <f>IF(SUM($B$73:F73)+SUM($A$80:E80)&gt;0,0,SUM($B$73:F73)-SUM($A$80:E80))</f>
        <v>-142614.68032959808</v>
      </c>
      <c r="G80" s="120">
        <f>IF(SUM($B$73:G73)+SUM($A$80:F80)&gt;0,0,SUM($B$73:G73)-SUM($A$80:F80))</f>
        <v>-149702.40060730651</v>
      </c>
      <c r="H80" s="120">
        <f>IF(SUM($B$73:H73)+SUM($A$80:G80)&gt;0,0,SUM($B$73:H73)-SUM($A$80:G80))</f>
        <v>-156990.0071615607</v>
      </c>
      <c r="I80" s="120">
        <f>IF(SUM($B$73:I73)+SUM($A$80:H80)&gt;0,0,SUM($B$73:I73)-SUM($A$80:H80))</f>
        <v>-162003.14315742557</v>
      </c>
      <c r="J80" s="120">
        <f>IF(SUM($B$73:J73)+SUM($A$80:I80)&gt;0,0,SUM($B$73:J73)-SUM($A$80:I80))</f>
        <v>-169709.36046977807</v>
      </c>
      <c r="K80" s="120">
        <f>IF(SUM($B$73:K73)+SUM($A$80:J80)&gt;0,0,SUM($B$73:K73)-SUM($A$80:J80))</f>
        <v>-177634.34830098134</v>
      </c>
      <c r="L80" s="120">
        <f>IF(SUM($B$73:L73)+SUM($A$80:K80)&gt;0,0,SUM($B$73:L73)-SUM($A$80:K80))</f>
        <v>-185784.66976660048</v>
      </c>
      <c r="M80" s="120">
        <f>IF(SUM($B$73:M73)+SUM($A$80:L80)&gt;0,0,SUM($B$73:M73)-SUM($A$80:L80))</f>
        <v>-330866.76258414215</v>
      </c>
      <c r="N80" s="120">
        <f>IF(SUM($B$73:N73)+SUM($A$80:M80)&gt;0,0,SUM($B$73:N73)-SUM($A$80:M80))</f>
        <v>-343589.22447721614</v>
      </c>
      <c r="O80" s="120">
        <f>IF(SUM($B$73:O73)+SUM($A$80:N80)&gt;0,0,SUM($B$73:O73)-SUM($A$80:N80))</f>
        <v>-354200.26147206547</v>
      </c>
      <c r="P80" s="120">
        <f>IF(SUM($B$73:P73)+SUM($A$80:O80)&gt;0,0,SUM($B$73:P73)-SUM($A$80:O80))</f>
        <v>-367672.31681337254</v>
      </c>
      <c r="Q80" s="120">
        <f>IF(SUM($B$73:Q73)+SUM($A$80:P80)&gt;0,0,SUM($B$73:Q73)-SUM($A$80:P80))</f>
        <v>-381536.11781439837</v>
      </c>
      <c r="R80" s="120">
        <f>IF(SUM($B$73:R73)+SUM($A$80:Q80)&gt;0,0,SUM($B$73:R73)-SUM($A$80:Q80))</f>
        <v>-395803.41684493516</v>
      </c>
      <c r="S80" s="120">
        <f>IF(SUM($B$73:S73)+SUM($A$80:R80)&gt;0,0,SUM($B$73:S73)-SUM($A$80:R80))</f>
        <v>-410486.31884586764</v>
      </c>
      <c r="T80" s="120">
        <f>IF(SUM($B$73:T73)+SUM($A$80:S80)&gt;0,0,SUM($B$73:T73)-SUM($A$80:S80))</f>
        <v>-425597.29190630838</v>
      </c>
      <c r="U80" s="120">
        <f>IF(SUM($B$73:U73)+SUM($A$80:T80)&gt;0,0,SUM($B$73:U73)-SUM($A$80:T80))</f>
        <v>-438668.49540354591</v>
      </c>
      <c r="V80" s="120">
        <f>IF(SUM($B$73:V73)+SUM($A$80:U80)&gt;0,0,SUM($B$73:V73)-SUM($A$80:U80))</f>
        <v>-454674.52224231139</v>
      </c>
      <c r="W80" s="120">
        <f>IF(SUM($B$73:W73)+SUM($A$80:V80)&gt;0,0,SUM($B$73:W73)-SUM($A$80:V80))</f>
        <v>-562752.83267819416</v>
      </c>
      <c r="X80" s="120">
        <f>IF(SUM($B$73:X73)+SUM($A$80:W80)&gt;0,0,SUM($B$73:X73)-SUM($A$80:W80))</f>
        <v>-582456.55763415992</v>
      </c>
      <c r="Y80" s="120">
        <f>IF(SUM($B$73:Y73)+SUM($A$80:X80)&gt;0,0,SUM($B$73:Y73)-SUM($A$80:X80))</f>
        <v>-602738.97833828442</v>
      </c>
      <c r="Z80" s="120">
        <f>IF(SUM($B$73:Z73)+SUM($A$80:Y80)&gt;0,0,SUM($B$73:Z73)-SUM($A$80:Y80))</f>
        <v>-623617.45566301234</v>
      </c>
      <c r="AA80" s="120">
        <f>IF(SUM($B$73:AA73)+SUM($A$80:Z80)&gt;0,0,SUM($B$73:AA73)-SUM($A$80:Z80))</f>
        <v>-645109.87130696326</v>
      </c>
      <c r="AB80" s="120">
        <f>IF(SUM($B$73:AB73)+SUM($A$80:AA80)&gt;0,0,SUM($B$73:AB73)-SUM($A$80:AA80))</f>
        <v>-667234.64341971092</v>
      </c>
      <c r="AC80" s="120">
        <f>IF(SUM($B$73:AC73)+SUM($A$80:AB80)&gt;0,0,SUM($B$73:AC73)-SUM($A$80:AB80))</f>
        <v>-690010.74269532226</v>
      </c>
      <c r="AD80" s="120">
        <f>IF(SUM($B$73:AD73)+SUM($A$80:AC80)&gt;0,0,SUM($B$73:AD73)-SUM($A$80:AC80))</f>
        <v>-713457.70894868113</v>
      </c>
      <c r="AE80" s="120">
        <f>IF(SUM($B$73:AE73)+SUM($A$80:AD80)&gt;0,0,SUM($B$73:AE73)-SUM($A$80:AD80))</f>
        <v>-737595.66818912141</v>
      </c>
      <c r="AF80" s="120">
        <f>IF(SUM($B$73:AF73)+SUM($A$80:AE80)&gt;0,0,SUM($B$73:AF73)-SUM($A$80:AE80))</f>
        <v>-762445.35020625405</v>
      </c>
      <c r="AG80" s="120">
        <f>IF(SUM($B$73:AG73)+SUM($A$80:AF80)&gt;0,0,SUM($B$73:AG73)-SUM($A$80:AF80))</f>
        <v>-788028.10668338276</v>
      </c>
      <c r="AH80" s="120">
        <f>IF(SUM($B$73:AH73)+SUM($A$80:AG80)&gt;0,0,SUM($B$73:AH73)-SUM($A$80:AG80))</f>
        <v>-814365.9298543036</v>
      </c>
      <c r="AI80" s="120">
        <f>IF(SUM($B$73:AI73)+SUM($A$80:AH80)&gt;0,0,SUM($B$73:AI73)-SUM($A$80:AH80))</f>
        <v>-841481.47171983123</v>
      </c>
      <c r="AJ80" s="120">
        <f>IF(SUM($B$73:AJ73)+SUM($A$80:AI80)&gt;0,0,SUM($B$73:AJ73)-SUM($A$80:AI80))</f>
        <v>-869398.06384080648</v>
      </c>
      <c r="AK80" s="120">
        <f>IF(SUM($B$73:AK73)+SUM($A$80:AJ80)&gt;0,0,SUM($B$73:AK73)-SUM($A$80:AJ80))</f>
        <v>-898139.73772489093</v>
      </c>
      <c r="AL80" s="120">
        <f>IF(SUM($B$73:AL73)+SUM($A$80:AK80)&gt;0,0,SUM($B$73:AL73)-SUM($A$80:AK80))</f>
        <v>-927731.24582497776</v>
      </c>
      <c r="AM80" s="120">
        <f>IF(SUM($B$73:AM73)+SUM($A$80:AL80)&gt;0,0,SUM($B$73:AM73)-SUM($A$80:AL80))</f>
        <v>-958198.0831675455</v>
      </c>
      <c r="AN80" s="120">
        <f>IF(SUM($B$73:AN73)+SUM($A$80:AM80)&gt;0,0,SUM($B$73:AN73)-SUM($A$80:AM80))</f>
        <v>-989566.5096298717</v>
      </c>
      <c r="AO80" s="120">
        <f>IF(SUM($B$73:AO73)+SUM($A$80:AN80)&gt;0,0,SUM($B$73:AO73)-SUM($A$80:AN80))</f>
        <v>-1021863.5728855468</v>
      </c>
      <c r="AP80" s="120">
        <f>IF(SUM($B$73:AP73)+SUM($A$80:AO80)&gt;0,0,SUM($B$73:AP73)-SUM($A$80:AO80))</f>
        <v>-1055117.1320383735</v>
      </c>
      <c r="AQ80" s="120">
        <f>IF(SUM($B$73:AQ73)+SUM($A$80:AP80)&gt;0,0,SUM($B$73:AQ73)-SUM($A$80:AP80))</f>
        <v>-1089355.8819652647</v>
      </c>
      <c r="AR80" s="120">
        <f>IF(SUM($B$73:AR73)+SUM($A$80:AQ80)&gt;0,0,SUM($B$73:AR73)-SUM($A$80:AQ80))</f>
        <v>-1124609.3783894405</v>
      </c>
      <c r="AS80" s="120">
        <f>IF(SUM($B$73:AS73)+SUM($A$80:AR80)&gt;0,0,SUM($B$73:AS73)-SUM($A$80:AR80))</f>
        <v>-1160908.0637058243</v>
      </c>
      <c r="AT80" s="120">
        <f>IF(SUM($B$73:AT73)+SUM($A$80:AS80)&gt;0,0,SUM($B$73:AT73)-SUM($A$80:AS80))</f>
        <v>-1198283.2935811803</v>
      </c>
      <c r="AU80" s="120">
        <f>IF(SUM($B$73:AU73)+SUM($A$80:AT80)&gt;0,0,SUM($B$73:AU73)-SUM($A$80:AT80))</f>
        <v>-1236767.3643522747</v>
      </c>
      <c r="AV80" s="120">
        <f>IF(SUM($B$73:AV73)+SUM($A$80:AU80)&gt;0,0,SUM($B$73:AV73)-SUM($A$80:AU80))</f>
        <v>-1276393.5412459821</v>
      </c>
      <c r="AW80" s="120">
        <f>IF(SUM($B$73:AW73)+SUM($A$80:AV80)&gt;0,0,SUM($B$73:AW73)-SUM($A$80:AV80))</f>
        <v>-1317196.0874459818</v>
      </c>
      <c r="AX80" s="120">
        <f>IF(SUM($B$73:AX73)+SUM($A$80:AW80)&gt;0,0,SUM($B$73:AX73)-SUM($A$80:AW80))</f>
        <v>-1359210.2940314598</v>
      </c>
      <c r="AY80" s="120">
        <f>IF(SUM($B$73:AY73)+SUM($A$80:AX80)&gt;0,0,SUM($B$73:AY73)-SUM($A$80:AX80))</f>
        <v>-1402472.510813985</v>
      </c>
      <c r="AZ80" s="120">
        <f>IF(SUM($B$73:AZ73)+SUM($A$80:AY80)&gt;0,0,SUM($B$73:AZ73)-SUM($A$80:AY80))</f>
        <v>-1447020.1780994646</v>
      </c>
    </row>
    <row r="81" spans="1:52" x14ac:dyDescent="0.25">
      <c r="A81" s="210" t="s">
        <v>255</v>
      </c>
      <c r="B81" s="120">
        <v>5900546.8691999996</v>
      </c>
      <c r="C81" s="120">
        <f>IF(((SUM($B$60:C60)+SUM($B$62:C66))+SUM($B$83:C83))&lt;0,((SUM($B$60:C60)+SUM($B$62:C66))+SUM($B$83:C83))*0.18-SUM($A$81:B81),IF(SUM($B$81:B81)&lt;0,0-SUM($B$81:B81),0))</f>
        <v>-7414390.6895862194</v>
      </c>
      <c r="D81" s="120">
        <f>IF(((SUM($B$60:D60)+SUM($B$62:D66))+SUM($B$83:D83))&lt;0,((SUM($B$60:D60)+SUM($B$62:D66))+SUM($B$83:D83))*0.18-SUM($A$81:C81),IF(SUM($B$81:C81)&lt;0,0-SUM($B$81:C81),0))</f>
        <v>186480.87635905412</v>
      </c>
      <c r="E81" s="120">
        <f>IF(((SUM($B$60:E60)+SUM($B$62:E66))+SUM($B$83:E83))&lt;0,((SUM($B$60:E60)+SUM($B$62:E66))+SUM($B$83:E83))*0.18-SUM($A$81:D81),IF(SUM($B$81:D81)&lt;0,0-SUM($B$81:D81),0))</f>
        <v>192142.08081518486</v>
      </c>
      <c r="F81" s="120">
        <f>IF(((SUM($B$60:F60)+SUM($B$62:F66))+SUM($B$83:F83))&lt;0,((SUM($B$60:F60)+SUM($B$62:F66))+SUM($B$83:F83))*0.18-SUM($A$81:E81),IF(SUM($B$81:E81)&lt;0,0-SUM($B$81:E81),0))</f>
        <v>197973.11339423817</v>
      </c>
      <c r="G81" s="120">
        <f>IF(((SUM($B$60:G60)+SUM($B$62:G66))+SUM($B$83:G83))&lt;0,((SUM($B$60:G60)+SUM($B$62:G66))+SUM($B$83:G83))*0.18-SUM($A$81:F81),IF(SUM($B$81:F81)&lt;0,0-SUM($B$81:F81),0))</f>
        <v>203979.5816285758</v>
      </c>
      <c r="H81" s="120">
        <f>IF(((SUM($B$60:H60)+SUM($B$62:H66))+SUM($B$83:H83))&lt;0,((SUM($B$60:H60)+SUM($B$62:H66))+SUM($B$83:H83))*0.18-SUM($A$81:G81),IF(SUM($B$81:G81)&lt;0,0-SUM($B$81:G81),0))</f>
        <v>210165.94751180452</v>
      </c>
      <c r="I81" s="120">
        <f>IF(((SUM($B$60:I60)+SUM($B$62:I66))+SUM($B$83:I83))&lt;0,((SUM($B$60:I60)+SUM($B$62:I66))+SUM($B$83:I83))*0.18-SUM($A$81:H81),IF(SUM($B$81:H81)&lt;0,0-SUM($B$81:H81),0))</f>
        <v>214305.2898924831</v>
      </c>
      <c r="J81" s="120">
        <f>IF(((SUM($B$60:J60)+SUM($B$62:J66))+SUM($B$83:J83))&lt;0,((SUM($B$60:J60)+SUM($B$62:J66))+SUM($B$83:J83))*0.18-SUM($A$81:I81),IF(SUM($B$81:I81)&lt;0,0-SUM($B$81:I81),0))</f>
        <v>220868.40545800031</v>
      </c>
      <c r="K81" s="120">
        <f>IF(((SUM($B$60:K60)+SUM($B$62:K66))+SUM($B$83:K83))&lt;0,((SUM($B$60:K60)+SUM($B$62:K66))+SUM($B$83:K83))*0.18-SUM($A$81:J81),IF(SUM($B$81:J81)&lt;0,0-SUM($B$81:J81),0))</f>
        <v>87928.52532687888</v>
      </c>
      <c r="L81" s="120">
        <f>IF(((SUM($B$60:L60)+SUM($B$62:L66))+SUM($B$83:L83))&lt;0,((SUM($B$60:L60)+SUM($B$62:L66))+SUM($B$83:L83))*0.18-SUM($A$81:K81),IF(SUM($B$81:K81)&lt;0,0-SUM($B$81:K81),0))</f>
        <v>0</v>
      </c>
      <c r="M81" s="120">
        <f>IF(((SUM($B$60:M60)+SUM($B$62:M66))+SUM($B$83:M83))&lt;0,((SUM($B$60:M60)+SUM($B$62:M66))+SUM($B$83:M83))*0.18-SUM($A$81:L81),IF(SUM($B$81:L81)&lt;0,0-SUM($B$81:L81),0))</f>
        <v>0</v>
      </c>
      <c r="N81" s="120">
        <f>IF(((SUM($B$60:N60)+SUM($B$62:N66))+SUM($B$83:N83))&lt;0,((SUM($B$60:N60)+SUM($B$62:N66))+SUM($B$83:N83))*0.18-SUM($A$81:M81),IF(SUM($B$81:M81)&lt;0,0-SUM($B$81:M81),0))</f>
        <v>0</v>
      </c>
      <c r="O81" s="120">
        <f>IF(((SUM($B$60:O60)+SUM($B$62:O66))+SUM($B$83:O83))&lt;0,((SUM($B$60:O60)+SUM($B$62:O66))+SUM($B$83:O83))*0.18-SUM($A$81:N81),IF(SUM($B$81:N81)&lt;0,0-SUM($B$81:N81),0))</f>
        <v>0</v>
      </c>
      <c r="P81" s="120">
        <f>IF(((SUM($B$60:P60)+SUM($B$62:P66))+SUM($B$83:P83))&lt;0,((SUM($B$60:P60)+SUM($B$62:P66))+SUM($B$83:P83))*0.18-SUM($A$81:O81),IF(SUM($B$81:O81)&lt;0,0-SUM($B$81:O81),0))</f>
        <v>0</v>
      </c>
      <c r="Q81" s="120">
        <f>IF(((SUM($B$60:Q60)+SUM($B$62:Q66))+SUM($B$83:Q83))&lt;0,((SUM($B$60:Q60)+SUM($B$62:Q66))+SUM($B$83:Q83))*0.18-SUM($A$81:P81),IF(SUM($B$81:P81)&lt;0,0-SUM($B$81:P81),0))</f>
        <v>0</v>
      </c>
      <c r="R81" s="120">
        <f>IF(((SUM($B$60:R60)+SUM($B$62:R66))+SUM($B$83:R83))&lt;0,((SUM($B$60:R60)+SUM($B$62:R66))+SUM($B$83:R83))*0.18-SUM($A$81:Q81),IF(SUM($B$81:Q81)&lt;0,0-SUM($B$81:Q81),0))</f>
        <v>0</v>
      </c>
      <c r="S81" s="120">
        <f>IF(((SUM($B$60:S60)+SUM($B$62:S66))+SUM($B$83:S83))&lt;0,((SUM($B$60:S60)+SUM($B$62:S66))+SUM($B$83:S83))*0.18-SUM($A$81:R81),IF(SUM($B$81:R81)&lt;0,0-SUM($B$81:R81),0))</f>
        <v>0</v>
      </c>
      <c r="T81" s="120">
        <f>IF(((SUM($B$60:T60)+SUM($B$62:T66))+SUM($B$83:T83))&lt;0,((SUM($B$60:T60)+SUM($B$62:T66))+SUM($B$83:T83))*0.18-SUM($A$81:S81),IF(SUM($B$81:S81)&lt;0,0-SUM($B$81:S81),0))</f>
        <v>0</v>
      </c>
      <c r="U81" s="120">
        <f>IF(((SUM($B$60:U60)+SUM($B$62:U66))+SUM($B$83:U83))&lt;0,((SUM($B$60:U60)+SUM($B$62:U66))+SUM($B$83:U83))*0.18-SUM($A$81:T81),IF(SUM($B$81:T81)&lt;0,0-SUM($B$81:T81),0))</f>
        <v>0</v>
      </c>
      <c r="V81" s="120">
        <f>IF(((SUM($B$60:V60)+SUM($B$62:V66))+SUM($B$83:V83))&lt;0,((SUM($B$60:V60)+SUM($B$62:V66))+SUM($B$83:V83))*0.18-SUM($A$81:U81),IF(SUM($B$81:U81)&lt;0,0-SUM($B$81:U81),0))</f>
        <v>0</v>
      </c>
      <c r="W81" s="120">
        <f>IF(((SUM($B$60:W60)+SUM($B$62:W66))+SUM($B$83:W83))&lt;0,((SUM($B$60:W60)+SUM($B$62:W66))+SUM($B$83:W83))*0.18-SUM($A$81:V81),IF(SUM($B$81:V81)&lt;0,0-SUM($B$81:V81),0))</f>
        <v>0</v>
      </c>
      <c r="X81" s="120">
        <f>IF(((SUM($B$60:X60)+SUM($B$62:X66))+SUM($B$83:X83))&lt;0,((SUM($B$60:X60)+SUM($B$62:X66))+SUM($B$83:X83))*0.18-SUM($A$81:W81),IF(SUM($B$81:W81)&lt;0,0-SUM($B$81:W81),0))</f>
        <v>0</v>
      </c>
      <c r="Y81" s="120">
        <f>IF(((SUM($B$60:Y60)+SUM($B$62:Y66))+SUM($B$83:Y83))&lt;0,((SUM($B$60:Y60)+SUM($B$62:Y66))+SUM($B$83:Y83))*0.18-SUM($A$81:X81),IF(SUM($B$81:X81)&lt;0,0-SUM($B$81:X81),0))</f>
        <v>0</v>
      </c>
      <c r="Z81" s="120">
        <f>IF(((SUM($B$60:Z60)+SUM($B$62:Z66))+SUM($B$83:Z83))&lt;0,((SUM($B$60:Z60)+SUM($B$62:Z66))+SUM($B$83:Z83))*0.18-SUM($A$81:Y81),IF(SUM($B$81:Y81)&lt;0,0-SUM($B$81:Y81),0))</f>
        <v>0</v>
      </c>
      <c r="AA81" s="120">
        <f>IF(((SUM($B$60:AA60)+SUM($B$62:AA66))+SUM($B$83:AA83))&lt;0,((SUM($B$60:AA60)+SUM($B$62:AA66))+SUM($B$83:AA83))*0.18-SUM($A$81:Z81),IF(SUM($B$81:Z81)&lt;0,0-SUM($B$81:Z81),0))</f>
        <v>0</v>
      </c>
      <c r="AB81" s="120">
        <f>IF(((SUM($B$60:AB60)+SUM($B$62:AB66))+SUM($B$83:AB83))&lt;0,((SUM($B$60:AB60)+SUM($B$62:AB66))+SUM($B$83:AB83))*0.18-SUM($A$81:AA81),IF(SUM($B$81:AA81)&lt;0,0-SUM($B$81:AA81),0))</f>
        <v>0</v>
      </c>
      <c r="AC81" s="120">
        <f>IF(((SUM($B$60:AC60)+SUM($B$62:AC66))+SUM($B$83:AC83))&lt;0,((SUM($B$60:AC60)+SUM($B$62:AC66))+SUM($B$83:AC83))*0.18-SUM($A$81:AB81),IF(SUM($B$81:AB81)&lt;0,0-SUM($B$81:AB81),0))</f>
        <v>0</v>
      </c>
      <c r="AD81" s="120">
        <f>IF(((SUM($B$60:AD60)+SUM($B$62:AD66))+SUM($B$83:AD83))&lt;0,((SUM($B$60:AD60)+SUM($B$62:AD66))+SUM($B$83:AD83))*0.18-SUM($A$81:AC81),IF(SUM($B$81:AC81)&lt;0,0-SUM($B$81:AC81),0))</f>
        <v>0</v>
      </c>
      <c r="AE81" s="120">
        <f>IF(((SUM($B$60:AE60)+SUM($B$62:AE66))+SUM($B$83:AE83))&lt;0,((SUM($B$60:AE60)+SUM($B$62:AE66))+SUM($B$83:AE83))*0.18-SUM($A$81:AD81),IF(SUM($B$81:AD81)&lt;0,0-SUM($B$81:AD81),0))</f>
        <v>0</v>
      </c>
      <c r="AF81" s="120">
        <f>IF(((SUM($B$60:AF60)+SUM($B$62:AF66))+SUM($B$83:AF83))&lt;0,((SUM($B$60:AF60)+SUM($B$62:AF66))+SUM($B$83:AF83))*0.18-SUM($A$81:AE81),IF(SUM($B$81:AE81)&lt;0,0-SUM($B$81:AE81),0))</f>
        <v>0</v>
      </c>
      <c r="AG81" s="120">
        <f>IF(((SUM($B$60:AG60)+SUM($B$62:AG66))+SUM($B$83:AG83))&lt;0,((SUM($B$60:AG60)+SUM($B$62:AG66))+SUM($B$83:AG83))*0.18-SUM($A$81:AF81),IF(SUM($B$81:AF81)&lt;0,0-SUM($B$81:AF81),0))</f>
        <v>0</v>
      </c>
      <c r="AH81" s="120">
        <f>IF(((SUM($B$60:AH60)+SUM($B$62:AH66))+SUM($B$83:AH83))&lt;0,((SUM($B$60:AH60)+SUM($B$62:AH66))+SUM($B$83:AH83))*0.18-SUM($A$81:AG81),IF(SUM($B$81:AG81)&lt;0,0-SUM($B$81:AG81),0))</f>
        <v>0</v>
      </c>
      <c r="AI81" s="120">
        <f>IF(((SUM($B$60:AI60)+SUM($B$62:AI66))+SUM($B$83:AI83))&lt;0,((SUM($B$60:AI60)+SUM($B$62:AI66))+SUM($B$83:AI83))*0.18-SUM($A$81:AH81),IF(SUM($B$81:AH81)&lt;0,0-SUM($B$81:AH81),0))</f>
        <v>0</v>
      </c>
      <c r="AJ81" s="120">
        <f>IF(((SUM($B$60:AJ60)+SUM($B$62:AJ66))+SUM($B$83:AJ83))&lt;0,((SUM($B$60:AJ60)+SUM($B$62:AJ66))+SUM($B$83:AJ83))*0.18-SUM($A$81:AI81),IF(SUM($B$81:AI81)&lt;0,0-SUM($B$81:AI81),0))</f>
        <v>0</v>
      </c>
      <c r="AK81" s="120">
        <f>IF(((SUM($B$60:AK60)+SUM($B$62:AK66))+SUM($B$83:AK83))&lt;0,((SUM($B$60:AK60)+SUM($B$62:AK66))+SUM($B$83:AK83))*0.18-SUM($A$81:AJ81),IF(SUM($B$81:AJ81)&lt;0,0-SUM($B$81:AJ81),0))</f>
        <v>0</v>
      </c>
      <c r="AL81" s="120">
        <f>IF(((SUM($B$60:AL60)+SUM($B$62:AL66))+SUM($B$83:AL83))&lt;0,((SUM($B$60:AL60)+SUM($B$62:AL66))+SUM($B$83:AL83))*0.18-SUM($A$81:AK81),IF(SUM($B$81:AK81)&lt;0,0-SUM($B$81:AK81),0))</f>
        <v>0</v>
      </c>
      <c r="AM81" s="120">
        <f>IF(((SUM($B$60:AM60)+SUM($B$62:AM66))+SUM($B$83:AM83))&lt;0,((SUM($B$60:AM60)+SUM($B$62:AM66))+SUM($B$83:AM83))*0.18-SUM($A$81:AL81),IF(SUM($B$81:AL81)&lt;0,0-SUM($B$81:AL81),0))</f>
        <v>0</v>
      </c>
      <c r="AN81" s="120">
        <f>IF(((SUM($B$60:AN60)+SUM($B$62:AN66))+SUM($B$83:AN83))&lt;0,((SUM($B$60:AN60)+SUM($B$62:AN66))+SUM($B$83:AN83))*0.18-SUM($A$81:AM81),IF(SUM($B$81:AM81)&lt;0,0-SUM($B$81:AM81),0))</f>
        <v>0</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10"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10" t="s">
        <v>253</v>
      </c>
      <c r="B83" s="120">
        <f>-($B$21+$B$22)*$B$24</f>
        <v>-9406061</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10"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73" customFormat="1" ht="14.25" x14ac:dyDescent="0.25">
      <c r="A85" s="211" t="s">
        <v>251</v>
      </c>
      <c r="B85" s="119">
        <f>SUM(B77:B84)</f>
        <v>-3505514.1308000004</v>
      </c>
      <c r="C85" s="119">
        <f t="shared" ref="C85:AZ85" si="23">SUM(C77:C84)</f>
        <v>-6744003.6097223088</v>
      </c>
      <c r="D85" s="119">
        <f>SUM(D77:D84)</f>
        <v>890673.27516018529</v>
      </c>
      <c r="E85" s="119">
        <f>SUM(E77:E84)</f>
        <v>923150.85504622781</v>
      </c>
      <c r="F85" s="119">
        <f t="shared" si="23"/>
        <v>956553.05471263023</v>
      </c>
      <c r="G85" s="119">
        <f t="shared" si="23"/>
        <v>990910.40405780205</v>
      </c>
      <c r="H85" s="119">
        <f t="shared" si="23"/>
        <v>1026247.1961580471</v>
      </c>
      <c r="I85" s="119">
        <f t="shared" si="23"/>
        <v>1050439.0825221851</v>
      </c>
      <c r="J85" s="119">
        <f t="shared" si="23"/>
        <v>1087827.067337113</v>
      </c>
      <c r="K85" s="119">
        <f t="shared" si="23"/>
        <v>986587.13853080396</v>
      </c>
      <c r="L85" s="119">
        <f t="shared" si="23"/>
        <v>931259.89906640211</v>
      </c>
      <c r="M85" s="119">
        <f t="shared" si="23"/>
        <v>1511588.2703365688</v>
      </c>
      <c r="N85" s="119">
        <f t="shared" si="23"/>
        <v>1562478.1179088652</v>
      </c>
      <c r="O85" s="119">
        <f t="shared" si="23"/>
        <v>1604922.265888263</v>
      </c>
      <c r="P85" s="119">
        <f t="shared" si="23"/>
        <v>1658810.4872534899</v>
      </c>
      <c r="Q85" s="119">
        <f t="shared" si="23"/>
        <v>1714265.6912575932</v>
      </c>
      <c r="R85" s="119">
        <f t="shared" si="23"/>
        <v>1771334.8873797399</v>
      </c>
      <c r="S85" s="119">
        <f t="shared" si="23"/>
        <v>1830066.4953834713</v>
      </c>
      <c r="T85" s="119">
        <f t="shared" si="23"/>
        <v>1890510.3876252342</v>
      </c>
      <c r="U85" s="119">
        <f t="shared" si="23"/>
        <v>1942795.2016141829</v>
      </c>
      <c r="V85" s="119">
        <f t="shared" si="23"/>
        <v>2006819.3089692472</v>
      </c>
      <c r="W85" s="119">
        <f t="shared" si="23"/>
        <v>2439132.5507127778</v>
      </c>
      <c r="X85" s="119">
        <f t="shared" si="23"/>
        <v>2517947.450536639</v>
      </c>
      <c r="Y85" s="119">
        <f t="shared" si="23"/>
        <v>2599077.133353136</v>
      </c>
      <c r="Z85" s="119">
        <f t="shared" si="23"/>
        <v>2682591.0426520496</v>
      </c>
      <c r="AA85" s="119">
        <f t="shared" si="23"/>
        <v>2768560.7052278491</v>
      </c>
      <c r="AB85" s="119">
        <f t="shared" si="23"/>
        <v>2857059.7936788434</v>
      </c>
      <c r="AC85" s="119">
        <f t="shared" si="23"/>
        <v>2948164.1907812878</v>
      </c>
      <c r="AD85" s="119">
        <f t="shared" si="23"/>
        <v>3041952.0557947252</v>
      </c>
      <c r="AE85" s="119">
        <f t="shared" si="23"/>
        <v>3138503.8927564858</v>
      </c>
      <c r="AF85" s="119">
        <f t="shared" si="23"/>
        <v>3237902.6208250201</v>
      </c>
      <c r="AG85" s="119">
        <f t="shared" si="23"/>
        <v>3340233.646733528</v>
      </c>
      <c r="AH85" s="119">
        <f t="shared" si="23"/>
        <v>3445584.9394172123</v>
      </c>
      <c r="AI85" s="119">
        <f t="shared" si="23"/>
        <v>3554047.1068793284</v>
      </c>
      <c r="AJ85" s="119">
        <f t="shared" si="23"/>
        <v>3665713.4753632257</v>
      </c>
      <c r="AK85" s="119">
        <f t="shared" si="23"/>
        <v>3780680.1708995607</v>
      </c>
      <c r="AL85" s="119">
        <f t="shared" si="23"/>
        <v>3899046.2032999061</v>
      </c>
      <c r="AM85" s="119">
        <f t="shared" si="23"/>
        <v>4020913.5526701827</v>
      </c>
      <c r="AN85" s="119">
        <f t="shared" si="23"/>
        <v>4146387.2585194865</v>
      </c>
      <c r="AO85" s="119">
        <f t="shared" si="23"/>
        <v>4275575.5115421908</v>
      </c>
      <c r="AP85" s="119">
        <f t="shared" si="23"/>
        <v>4408589.7481534928</v>
      </c>
      <c r="AQ85" s="119">
        <f t="shared" si="23"/>
        <v>4545544.7478610575</v>
      </c>
      <c r="AR85" s="119">
        <f t="shared" si="23"/>
        <v>4686558.7335577691</v>
      </c>
      <c r="AS85" s="119">
        <f t="shared" si="23"/>
        <v>4831753.4748232998</v>
      </c>
      <c r="AT85" s="119">
        <f t="shared" si="23"/>
        <v>4981254.3943247162</v>
      </c>
      <c r="AU85" s="119">
        <f t="shared" si="23"/>
        <v>5135190.6774090966</v>
      </c>
      <c r="AV85" s="119">
        <f t="shared" si="23"/>
        <v>5293695.384983927</v>
      </c>
      <c r="AW85" s="119">
        <f t="shared" si="23"/>
        <v>5456905.5697839241</v>
      </c>
      <c r="AX85" s="119">
        <f t="shared" si="23"/>
        <v>5624962.3961258419</v>
      </c>
      <c r="AY85" s="119">
        <f t="shared" si="23"/>
        <v>5798011.2632559324</v>
      </c>
      <c r="AZ85" s="119">
        <f t="shared" si="23"/>
        <v>5976201.9323978508</v>
      </c>
    </row>
    <row r="86" spans="1:52" s="173" customFormat="1" ht="14.25" x14ac:dyDescent="0.25">
      <c r="A86" s="211" t="s">
        <v>468</v>
      </c>
      <c r="B86" s="119">
        <f>SUM($B$85:B85)</f>
        <v>-3505514.1308000004</v>
      </c>
      <c r="C86" s="119">
        <f>SUM($B$85:C85)</f>
        <v>-10249517.74052231</v>
      </c>
      <c r="D86" s="119">
        <f>SUM($B$85:D85)</f>
        <v>-9358844.4653621241</v>
      </c>
      <c r="E86" s="119">
        <f>SUM($B$85:E85)</f>
        <v>-8435693.6103158966</v>
      </c>
      <c r="F86" s="119">
        <f>SUM($B$85:F85)</f>
        <v>-7479140.5556032667</v>
      </c>
      <c r="G86" s="119">
        <f>SUM($B$85:G85)</f>
        <v>-6488230.151545465</v>
      </c>
      <c r="H86" s="119">
        <f>SUM($B$85:H85)</f>
        <v>-5461982.9553874182</v>
      </c>
      <c r="I86" s="119">
        <f>SUM($B$85:I85)</f>
        <v>-4411543.8728652336</v>
      </c>
      <c r="J86" s="119">
        <f>SUM($B$85:J85)</f>
        <v>-3323716.8055281206</v>
      </c>
      <c r="K86" s="119">
        <f>SUM($B$85:K85)</f>
        <v>-2337129.6669973168</v>
      </c>
      <c r="L86" s="119">
        <f>SUM($B$85:L85)</f>
        <v>-1405869.7679309146</v>
      </c>
      <c r="M86" s="119">
        <f>SUM($B$85:M85)</f>
        <v>105718.50240565417</v>
      </c>
      <c r="N86" s="119">
        <f>SUM($B$85:N85)</f>
        <v>1668196.6203145194</v>
      </c>
      <c r="O86" s="119">
        <f>SUM($B$85:O85)</f>
        <v>3273118.8862027824</v>
      </c>
      <c r="P86" s="119">
        <f>SUM($B$85:P85)</f>
        <v>4931929.3734562723</v>
      </c>
      <c r="Q86" s="119">
        <f>SUM($B$85:Q85)</f>
        <v>6646195.0647138655</v>
      </c>
      <c r="R86" s="119">
        <f>SUM($B$85:R85)</f>
        <v>8417529.952093605</v>
      </c>
      <c r="S86" s="119">
        <f>SUM($B$85:S85)</f>
        <v>10247596.447477076</v>
      </c>
      <c r="T86" s="119">
        <f>SUM($B$85:T85)</f>
        <v>12138106.83510231</v>
      </c>
      <c r="U86" s="119">
        <f>SUM($B$85:U85)</f>
        <v>14080902.036716493</v>
      </c>
      <c r="V86" s="119">
        <f>SUM($B$85:V85)</f>
        <v>16087721.345685739</v>
      </c>
      <c r="W86" s="119">
        <f>SUM($B$85:W85)</f>
        <v>18526853.896398518</v>
      </c>
      <c r="X86" s="119">
        <f>SUM($B$85:X85)</f>
        <v>21044801.346935157</v>
      </c>
      <c r="Y86" s="119">
        <f>SUM($B$85:Y85)</f>
        <v>23643878.480288293</v>
      </c>
      <c r="Z86" s="119">
        <f>SUM($B$85:Z85)</f>
        <v>26326469.522940341</v>
      </c>
      <c r="AA86" s="119">
        <f>SUM($B$85:AA85)</f>
        <v>29095030.22816819</v>
      </c>
      <c r="AB86" s="119">
        <f>SUM($B$85:AB85)</f>
        <v>31952090.021847032</v>
      </c>
      <c r="AC86" s="119">
        <f>SUM($B$85:AC85)</f>
        <v>34900254.21262832</v>
      </c>
      <c r="AD86" s="119">
        <f>SUM($B$85:AD85)</f>
        <v>37942206.268423043</v>
      </c>
      <c r="AE86" s="119">
        <f>SUM($B$85:AE85)</f>
        <v>41080710.161179528</v>
      </c>
      <c r="AF86" s="119">
        <f>SUM($B$85:AF85)</f>
        <v>44318612.78200455</v>
      </c>
      <c r="AG86" s="119">
        <f>SUM($B$85:AG85)</f>
        <v>47658846.42873808</v>
      </c>
      <c r="AH86" s="119">
        <f>SUM($B$85:AH85)</f>
        <v>51104431.368155293</v>
      </c>
      <c r="AI86" s="119">
        <f>SUM($B$85:AI85)</f>
        <v>54658478.475034624</v>
      </c>
      <c r="AJ86" s="119">
        <f>SUM($B$85:AJ85)</f>
        <v>58324191.950397849</v>
      </c>
      <c r="AK86" s="119">
        <f>SUM($B$85:AK85)</f>
        <v>62104872.121297412</v>
      </c>
      <c r="AL86" s="119">
        <f>SUM($B$85:AL85)</f>
        <v>66003918.324597314</v>
      </c>
      <c r="AM86" s="119">
        <f>SUM($B$85:AM85)</f>
        <v>70024831.877267495</v>
      </c>
      <c r="AN86" s="119">
        <f>SUM($B$85:AN85)</f>
        <v>74171219.13578698</v>
      </c>
      <c r="AO86" s="119">
        <f>SUM($B$85:AO85)</f>
        <v>78446794.647329167</v>
      </c>
      <c r="AP86" s="119">
        <f>SUM($B$85:AP85)</f>
        <v>82855384.395482659</v>
      </c>
      <c r="AQ86" s="119">
        <f>SUM($B$85:AQ85)</f>
        <v>87400929.143343717</v>
      </c>
      <c r="AR86" s="119">
        <f>SUM($B$85:AR85)</f>
        <v>92087487.876901492</v>
      </c>
      <c r="AS86" s="119">
        <f>SUM($B$85:AS85)</f>
        <v>96919241.351724789</v>
      </c>
      <c r="AT86" s="119">
        <f>SUM($B$85:AT85)</f>
        <v>101900495.74604951</v>
      </c>
      <c r="AU86" s="119">
        <f>SUM($B$85:AU85)</f>
        <v>107035686.42345861</v>
      </c>
      <c r="AV86" s="119">
        <f>SUM($B$85:AV85)</f>
        <v>112329381.80844253</v>
      </c>
      <c r="AW86" s="119">
        <f>SUM($B$85:AW85)</f>
        <v>117786287.37822646</v>
      </c>
      <c r="AX86" s="119">
        <f>SUM($B$85:AX85)</f>
        <v>123411249.7743523</v>
      </c>
      <c r="AY86" s="119">
        <f>SUM($B$85:AY85)</f>
        <v>129209261.03760824</v>
      </c>
      <c r="AZ86" s="119">
        <f>SUM($B$85:AZ85)</f>
        <v>135185462.97000608</v>
      </c>
    </row>
    <row r="87" spans="1:52" x14ac:dyDescent="0.25">
      <c r="A87" s="210"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73" customFormat="1" ht="14.25" x14ac:dyDescent="0.25">
      <c r="A88" s="209" t="s">
        <v>469</v>
      </c>
      <c r="B88" s="119">
        <f t="shared" ref="B88:AY88" si="25">B85*B87</f>
        <v>-3505514.1308000004</v>
      </c>
      <c r="C88" s="119">
        <f t="shared" si="25"/>
        <v>-5643517.6650395887</v>
      </c>
      <c r="D88" s="119">
        <f t="shared" si="25"/>
        <v>623709.86163420475</v>
      </c>
      <c r="E88" s="119">
        <f t="shared" si="25"/>
        <v>540964.74205346673</v>
      </c>
      <c r="F88" s="119">
        <f t="shared" si="25"/>
        <v>469069.76655276312</v>
      </c>
      <c r="G88" s="119">
        <f t="shared" si="25"/>
        <v>406625.73554586712</v>
      </c>
      <c r="H88" s="119">
        <f t="shared" si="25"/>
        <v>352407.02068011294</v>
      </c>
      <c r="I88" s="119">
        <f t="shared" si="25"/>
        <v>301853.02655801451</v>
      </c>
      <c r="J88" s="119">
        <f t="shared" si="25"/>
        <v>261587.27783014928</v>
      </c>
      <c r="K88" s="119">
        <f t="shared" si="25"/>
        <v>198529.15861194042</v>
      </c>
      <c r="L88" s="119">
        <f t="shared" si="25"/>
        <v>156816.53351178303</v>
      </c>
      <c r="M88" s="119">
        <f t="shared" si="25"/>
        <v>213003.40946521392</v>
      </c>
      <c r="N88" s="119">
        <f t="shared" si="25"/>
        <v>184246.42950967944</v>
      </c>
      <c r="O88" s="119">
        <f t="shared" si="25"/>
        <v>158369.3862278111</v>
      </c>
      <c r="P88" s="119">
        <f t="shared" si="25"/>
        <v>136976.51053465495</v>
      </c>
      <c r="Q88" s="119">
        <f t="shared" si="25"/>
        <v>118456.67936941888</v>
      </c>
      <c r="R88" s="119">
        <f t="shared" si="25"/>
        <v>102426.9384538899</v>
      </c>
      <c r="S88" s="119">
        <f t="shared" si="25"/>
        <v>88554.87620221448</v>
      </c>
      <c r="T88" s="119">
        <f t="shared" si="25"/>
        <v>76552.040770135965</v>
      </c>
      <c r="U88" s="119">
        <f t="shared" si="25"/>
        <v>65831.965507271671</v>
      </c>
      <c r="V88" s="119">
        <f t="shared" si="25"/>
        <v>56904.965625468445</v>
      </c>
      <c r="W88" s="119">
        <f t="shared" si="25"/>
        <v>57877.450341371077</v>
      </c>
      <c r="X88" s="119">
        <f t="shared" si="25"/>
        <v>49998.013089338216</v>
      </c>
      <c r="Y88" s="119">
        <f t="shared" si="25"/>
        <v>43187.42860862727</v>
      </c>
      <c r="Z88" s="119">
        <f t="shared" si="25"/>
        <v>37301.366605822448</v>
      </c>
      <c r="AA88" s="119">
        <f t="shared" si="25"/>
        <v>32214.872620974747</v>
      </c>
      <c r="AB88" s="119">
        <f t="shared" si="25"/>
        <v>27819.786465076228</v>
      </c>
      <c r="AC88" s="119">
        <f t="shared" si="25"/>
        <v>24022.501222431161</v>
      </c>
      <c r="AD88" s="119">
        <f t="shared" si="25"/>
        <v>20742.018481938772</v>
      </c>
      <c r="AE88" s="119">
        <f t="shared" si="25"/>
        <v>17908.261128860471</v>
      </c>
      <c r="AF88" s="119">
        <f t="shared" si="25"/>
        <v>15460.609990304061</v>
      </c>
      <c r="AG88" s="119">
        <f t="shared" si="25"/>
        <v>13346.634967961258</v>
      </c>
      <c r="AH88" s="119">
        <f t="shared" si="25"/>
        <v>11520.995085630817</v>
      </c>
      <c r="AI88" s="119">
        <f t="shared" si="25"/>
        <v>9944.485193243725</v>
      </c>
      <c r="AJ88" s="119">
        <f t="shared" si="25"/>
        <v>8583.2099622987462</v>
      </c>
      <c r="AK88" s="119">
        <f t="shared" si="25"/>
        <v>7407.8683317665573</v>
      </c>
      <c r="AL88" s="119">
        <f t="shared" si="25"/>
        <v>6393.1337644474179</v>
      </c>
      <c r="AM88" s="119">
        <f t="shared" si="25"/>
        <v>5517.1175918294048</v>
      </c>
      <c r="AN88" s="119">
        <f t="shared" si="25"/>
        <v>4760.9043961971347</v>
      </c>
      <c r="AO88" s="119">
        <f t="shared" si="25"/>
        <v>4108.1498332873989</v>
      </c>
      <c r="AP88" s="119">
        <f t="shared" si="25"/>
        <v>3544.732564569912</v>
      </c>
      <c r="AQ88" s="119">
        <f t="shared" si="25"/>
        <v>3058.4530692726598</v>
      </c>
      <c r="AR88" s="119">
        <f t="shared" si="25"/>
        <v>2638.7730636227388</v>
      </c>
      <c r="AS88" s="119">
        <f t="shared" si="25"/>
        <v>2276.5900868662652</v>
      </c>
      <c r="AT88" s="119">
        <f t="shared" si="25"/>
        <v>1964.042536588202</v>
      </c>
      <c r="AU88" s="119">
        <f t="shared" si="25"/>
        <v>1694.341063770444</v>
      </c>
      <c r="AV88" s="119">
        <f t="shared" si="25"/>
        <v>1461.622783217663</v>
      </c>
      <c r="AW88" s="119">
        <f t="shared" si="25"/>
        <v>1260.8252281952798</v>
      </c>
      <c r="AX88" s="119">
        <f t="shared" si="25"/>
        <v>1087.5773887419214</v>
      </c>
      <c r="AY88" s="119">
        <f t="shared" si="25"/>
        <v>938.1055293186572</v>
      </c>
      <c r="AZ88" s="119">
        <f>AZ85*AZ87</f>
        <v>809.15179036707843</v>
      </c>
    </row>
    <row r="89" spans="1:52" s="173" customFormat="1" ht="14.25" x14ac:dyDescent="0.25">
      <c r="A89" s="209" t="s">
        <v>470</v>
      </c>
      <c r="B89" s="119">
        <f>SUM($B$88:B88)</f>
        <v>-3505514.1308000004</v>
      </c>
      <c r="C89" s="119">
        <f>SUM($B$88:C88)</f>
        <v>-9149031.7958395891</v>
      </c>
      <c r="D89" s="119">
        <f>SUM($B$88:D88)</f>
        <v>-8525321.9342053849</v>
      </c>
      <c r="E89" s="119">
        <f>SUM($B$88:E88)</f>
        <v>-7984357.1921519181</v>
      </c>
      <c r="F89" s="119">
        <f>SUM($B$88:F88)</f>
        <v>-7515287.425599155</v>
      </c>
      <c r="G89" s="119">
        <f>SUM($B$88:G88)</f>
        <v>-7108661.6900532879</v>
      </c>
      <c r="H89" s="119">
        <f>SUM($B$88:H88)</f>
        <v>-6756254.6693731751</v>
      </c>
      <c r="I89" s="119">
        <f>SUM($B$88:I88)</f>
        <v>-6454401.6428151606</v>
      </c>
      <c r="J89" s="119">
        <f>SUM($B$88:J88)</f>
        <v>-6192814.3649850115</v>
      </c>
      <c r="K89" s="119">
        <f>SUM($B$88:K88)</f>
        <v>-5994285.2063730713</v>
      </c>
      <c r="L89" s="119">
        <f>SUM($B$88:L88)</f>
        <v>-5837468.6728612883</v>
      </c>
      <c r="M89" s="119">
        <f>SUM($B$88:M88)</f>
        <v>-5624465.2633960741</v>
      </c>
      <c r="N89" s="119">
        <f>SUM($B$88:N88)</f>
        <v>-5440218.8338863943</v>
      </c>
      <c r="O89" s="119">
        <f>SUM($B$88:O88)</f>
        <v>-5281849.4476585835</v>
      </c>
      <c r="P89" s="119">
        <f>SUM($B$88:P88)</f>
        <v>-5144872.9371239282</v>
      </c>
      <c r="Q89" s="119">
        <f>SUM($B$88:Q88)</f>
        <v>-5026416.2577545093</v>
      </c>
      <c r="R89" s="119">
        <f>SUM($B$88:R88)</f>
        <v>-4923989.3193006199</v>
      </c>
      <c r="S89" s="119">
        <f>SUM($B$88:S88)</f>
        <v>-4835434.4430984054</v>
      </c>
      <c r="T89" s="119">
        <f>SUM($B$88:T88)</f>
        <v>-4758882.4023282696</v>
      </c>
      <c r="U89" s="119">
        <f>SUM($B$88:U88)</f>
        <v>-4693050.4368209979</v>
      </c>
      <c r="V89" s="119">
        <f>SUM($B$88:V88)</f>
        <v>-4636145.4711955292</v>
      </c>
      <c r="W89" s="119">
        <f>SUM($B$88:W88)</f>
        <v>-4578268.0208541583</v>
      </c>
      <c r="X89" s="119">
        <f>SUM($B$88:X88)</f>
        <v>-4528270.00776482</v>
      </c>
      <c r="Y89" s="119">
        <f>SUM($B$88:Y88)</f>
        <v>-4485082.579156193</v>
      </c>
      <c r="Z89" s="119">
        <f>SUM($B$88:Z88)</f>
        <v>-4447781.212550371</v>
      </c>
      <c r="AA89" s="119">
        <f>SUM($B$88:AA88)</f>
        <v>-4415566.3399293963</v>
      </c>
      <c r="AB89" s="119">
        <f>SUM($B$88:AB88)</f>
        <v>-4387746.5534643205</v>
      </c>
      <c r="AC89" s="119">
        <f>SUM($B$88:AC88)</f>
        <v>-4363724.0522418898</v>
      </c>
      <c r="AD89" s="119">
        <f>SUM($B$88:AD88)</f>
        <v>-4342982.0337599507</v>
      </c>
      <c r="AE89" s="119">
        <f>SUM($B$88:AE88)</f>
        <v>-4325073.7726310901</v>
      </c>
      <c r="AF89" s="119">
        <f>SUM($B$88:AF88)</f>
        <v>-4309613.1626407858</v>
      </c>
      <c r="AG89" s="119">
        <f>SUM($B$88:AG88)</f>
        <v>-4296266.5276728244</v>
      </c>
      <c r="AH89" s="119">
        <f>SUM($B$88:AH88)</f>
        <v>-4284745.5325871939</v>
      </c>
      <c r="AI89" s="119">
        <f>SUM($B$88:AI88)</f>
        <v>-4274801.0473939497</v>
      </c>
      <c r="AJ89" s="119">
        <f>SUM($B$88:AJ88)</f>
        <v>-4266217.8374316506</v>
      </c>
      <c r="AK89" s="119">
        <f>SUM($B$88:AK88)</f>
        <v>-4258809.9690998839</v>
      </c>
      <c r="AL89" s="119">
        <f>SUM($B$88:AL88)</f>
        <v>-4252416.8353354363</v>
      </c>
      <c r="AM89" s="119">
        <f>SUM($B$88:AM88)</f>
        <v>-4246899.7177436072</v>
      </c>
      <c r="AN89" s="119">
        <f>SUM($B$88:AN88)</f>
        <v>-4242138.8133474104</v>
      </c>
      <c r="AO89" s="119">
        <f>SUM($B$88:AO88)</f>
        <v>-4238030.6635141233</v>
      </c>
      <c r="AP89" s="119">
        <f>SUM($B$88:AP88)</f>
        <v>-4234485.9309495538</v>
      </c>
      <c r="AQ89" s="119">
        <f>SUM($B$88:AQ88)</f>
        <v>-4231427.4778802814</v>
      </c>
      <c r="AR89" s="119">
        <f>SUM($B$88:AR88)</f>
        <v>-4228788.704816659</v>
      </c>
      <c r="AS89" s="119">
        <f>SUM($B$88:AS88)</f>
        <v>-4226512.1147297928</v>
      </c>
      <c r="AT89" s="119">
        <f>SUM($B$88:AT88)</f>
        <v>-4224548.0721932044</v>
      </c>
      <c r="AU89" s="119">
        <f>SUM($B$88:AU88)</f>
        <v>-4222853.731129434</v>
      </c>
      <c r="AV89" s="119">
        <f>SUM($B$88:AV88)</f>
        <v>-4221392.1083462164</v>
      </c>
      <c r="AW89" s="119">
        <f>SUM($B$88:AW88)</f>
        <v>-4220131.2831180207</v>
      </c>
      <c r="AX89" s="119">
        <f>SUM($B$88:AX88)</f>
        <v>-4219043.7057292787</v>
      </c>
      <c r="AY89" s="119">
        <f>SUM($B$88:AY88)</f>
        <v>-4218105.6001999602</v>
      </c>
      <c r="AZ89" s="119">
        <f>SUM($B$88:AZ88)</f>
        <v>-4217296.4484095927</v>
      </c>
    </row>
    <row r="90" spans="1:52" s="173" customFormat="1" ht="14.25" x14ac:dyDescent="0.25">
      <c r="A90" s="209" t="s">
        <v>471</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1.6753710341133043E-3</v>
      </c>
      <c r="N90" s="124">
        <f>IF((ISERR(IRR($B$85:N85))),0,IF(IRR($B$85:N85)&lt;0,0,IRR($B$85:N85)))</f>
        <v>2.2747988388543305E-2</v>
      </c>
      <c r="O90" s="124">
        <f>IF((ISERR(IRR($B$85:O85))),0,IF(IRR($B$85:O85)&lt;0,0,IRR($B$85:O85)))</f>
        <v>3.9019836579012424E-2</v>
      </c>
      <c r="P90" s="124">
        <f>IF((ISERR(IRR($B$85:P85))),0,IF(IRR($B$85:P85)&lt;0,0,IRR($B$85:P85)))</f>
        <v>5.1980044674257542E-2</v>
      </c>
      <c r="Q90" s="124">
        <f>IF((ISERR(IRR($B$85:Q85))),0,IF(IRR($B$85:Q85)&lt;0,0,IRR($B$85:Q85)))</f>
        <v>6.2485107107015603E-2</v>
      </c>
      <c r="R90" s="124">
        <f>IF((ISERR(IRR($B$85:R85))),0,IF(IRR($B$85:R85)&lt;0,0,IRR($B$85:R85)))</f>
        <v>7.1118426941669366E-2</v>
      </c>
      <c r="S90" s="124">
        <f>IF((ISERR(IRR($B$85:S85))),0,IF(IRR($B$85:S85)&lt;0,0,IRR($B$85:S85)))</f>
        <v>7.8294030123124747E-2</v>
      </c>
      <c r="T90" s="124">
        <f>IF((ISERR(IRR($B$85:T85))),0,IF(IRR($B$85:T85)&lt;0,0,IRR($B$85:T85)))</f>
        <v>8.4314843049380306E-2</v>
      </c>
      <c r="U90" s="124">
        <f>IF((ISERR(IRR($B$85:U85))),0,IF(IRR($B$85:U85)&lt;0,0,IRR($B$85:U85)))</f>
        <v>8.9383370576616716E-2</v>
      </c>
      <c r="V90" s="124">
        <f>IF((ISERR(IRR($B$85:V85))),0,IF(IRR($B$85:V85)&lt;0,0,IRR($B$85:V85)))</f>
        <v>9.3703975808906215E-2</v>
      </c>
      <c r="W90" s="124">
        <f>IF((ISERR(IRR($B$85:W85))),0,IF(IRR($B$85:W85)&lt;0,0,IRR($B$85:W85)))</f>
        <v>9.8030789694403486E-2</v>
      </c>
      <c r="X90" s="124">
        <f>IF((ISERR(IRR($B$85:X85))),0,IF(IRR($B$85:X85)&lt;0,0,IRR($B$85:X85)))</f>
        <v>0.10170771657074451</v>
      </c>
      <c r="Y90" s="124">
        <f>IF((ISERR(IRR($B$85:Y85))),0,IF(IRR($B$85:Y85)&lt;0,0,IRR($B$85:Y85)))</f>
        <v>0.10485452281171725</v>
      </c>
      <c r="Z90" s="124">
        <f>IF((ISERR(IRR($B$85:Z85))),0,IF(IRR($B$85:Z85)&lt;0,0,IRR($B$85:Z85)))</f>
        <v>0.1075639747891477</v>
      </c>
      <c r="AA90" s="124">
        <f>IF((ISERR(IRR($B$85:AA85))),0,IF(IRR($B$85:AA85)&lt;0,0,IRR($B$85:AA85)))</f>
        <v>0.10990913952791392</v>
      </c>
      <c r="AB90" s="124">
        <f>IF((ISERR(IRR($B$85:AB85))),0,IF(IRR($B$85:AB85)&lt;0,0,IRR($B$85:AB85)))</f>
        <v>0.11194837614793207</v>
      </c>
      <c r="AC90" s="124">
        <f>IF((ISERR(IRR($B$85:AC85))),0,IF(IRR($B$85:AC85)&lt;0,0,IRR($B$85:AC85)))</f>
        <v>0.11372885171249325</v>
      </c>
      <c r="AD90" s="124">
        <f>IF((ISERR(IRR($B$85:AD85))),0,IF(IRR($B$85:AD85)&lt;0,0,IRR($B$85:AD85)))</f>
        <v>0.11528907922043241</v>
      </c>
      <c r="AE90" s="124">
        <f>IF((ISERR(IRR($B$85:AE85))),0,IF(IRR($B$85:AE85)&lt;0,0,IRR($B$85:AE85)))</f>
        <v>0.11666078777818201</v>
      </c>
      <c r="AF90" s="124">
        <f>IF((ISERR(IRR($B$85:AF85))),0,IF(IRR($B$85:AF85)&lt;0,0,IRR($B$85:AF85)))</f>
        <v>0.11787032501258343</v>
      </c>
      <c r="AG90" s="124">
        <f>IF((ISERR(IRR($B$85:AG85))),0,IF(IRR($B$85:AG85)&lt;0,0,IRR($B$85:AG85)))</f>
        <v>0.1189397247291708</v>
      </c>
      <c r="AH90" s="124">
        <f>IF((ISERR(IRR($B$85:AH85))),0,IF(IRR($B$85:AH85)&lt;0,0,IRR($B$85:AH85)))</f>
        <v>0.11988753052187273</v>
      </c>
      <c r="AI90" s="124">
        <f>IF((ISERR(IRR($B$85:AI85))),0,IF(IRR($B$85:AI85)&lt;0,0,IRR($B$85:AI85)))</f>
        <v>0.12072943856817964</v>
      </c>
      <c r="AJ90" s="124">
        <f>IF((ISERR(IRR($B$85:AJ85))),0,IF(IRR($B$85:AJ85)&lt;0,0,IRR($B$85:AJ85)))</f>
        <v>0.12147880454453763</v>
      </c>
      <c r="AK90" s="124">
        <f>IF((ISERR(IRR($B$85:AK85))),0,IF(IRR($B$85:AK85)&lt;0,0,IRR($B$85:AK85)))</f>
        <v>0.12214704713506097</v>
      </c>
      <c r="AL90" s="124">
        <f>IF((ISERR(IRR($B$85:AL85))),0,IF(IRR($B$85:AL85)&lt;0,0,IRR($B$85:AL85)))</f>
        <v>0.12274397195360631</v>
      </c>
      <c r="AM90" s="124">
        <f>IF((ISERR(IRR($B$85:AM85))),0,IF(IRR($B$85:AM85)&lt;0,0,IRR($B$85:AM85)))</f>
        <v>0.12327803358626088</v>
      </c>
      <c r="AN90" s="124">
        <f>IF((ISERR(IRR($B$85:AN85))),0,IF(IRR($B$85:AN85)&lt;0,0,IRR($B$85:AN85)))</f>
        <v>0.12375654907568578</v>
      </c>
      <c r="AO90" s="124">
        <f>IF((ISERR(IRR($B$85:AO85))),0,IF(IRR($B$85:AO85)&lt;0,0,IRR($B$85:AO85)))</f>
        <v>0.12418587297858275</v>
      </c>
      <c r="AP90" s="124">
        <f>IF((ISERR(IRR($B$85:AP85))),0,IF(IRR($B$85:AP85)&lt;0,0,IRR($B$85:AP85)))</f>
        <v>0.12457154177774088</v>
      </c>
      <c r="AQ90" s="124">
        <f>IF((ISERR(IRR($B$85:AQ85))),0,IF(IRR($B$85:AQ85)&lt;0,0,IRR($B$85:AQ85)))</f>
        <v>0.12491839367952129</v>
      </c>
      <c r="AR90" s="124">
        <f>IF((ISERR(IRR($B$85:AR85))),0,IF(IRR($B$85:AR85)&lt;0,0,IRR($B$85:AR85)))</f>
        <v>0.12523066850985765</v>
      </c>
      <c r="AS90" s="124">
        <f>IF((ISERR(IRR($B$85:AS85))),0,IF(IRR($B$85:AS85)&lt;0,0,IRR($B$85:AS85)))</f>
        <v>0.12551209142031561</v>
      </c>
      <c r="AT90" s="124">
        <f>IF((ISERR(IRR($B$85:AT85))),0,IF(IRR($B$85:AT85)&lt;0,0,IRR($B$85:AT85)))</f>
        <v>0.12576594334796209</v>
      </c>
      <c r="AU90" s="124">
        <f>IF((ISERR(IRR($B$85:AU85))),0,IF(IRR($B$85:AU85)&lt;0,0,IRR($B$85:AU85)))</f>
        <v>0.12599512057928575</v>
      </c>
      <c r="AV90" s="124">
        <f>IF((ISERR(IRR($B$85:AV85))),0,IF(IRR($B$85:AV85)&lt;0,0,IRR($B$85:AV85)))</f>
        <v>0.12620218530621563</v>
      </c>
      <c r="AW90" s="124">
        <f>IF((ISERR(IRR($B$85:AW85))),0,IF(IRR($B$85:AW85)&lt;0,0,IRR($B$85:AW85)))</f>
        <v>0.12638940869978366</v>
      </c>
      <c r="AX90" s="124">
        <f>IF((ISERR(IRR($B$85:AX85))),0,IF(IRR($B$85:AX85)&lt;0,0,IRR($B$85:AX85)))</f>
        <v>0.12655880774078798</v>
      </c>
      <c r="AY90" s="124">
        <f>IF((ISERR(IRR($B$85:AY85))),0,IF(IRR($B$85:AY85)&lt;0,0,IRR($B$85:AY85)))</f>
        <v>0.12671217681948854</v>
      </c>
      <c r="AZ90" s="124">
        <f>IF((ISERR(IRR($B$85:AZ85))),0,IF(IRR($B$85:AZ85)&lt;0,0,IRR($B$85:AZ85)))</f>
        <v>0.12685111493473311</v>
      </c>
    </row>
    <row r="91" spans="1:52" s="173" customFormat="1" ht="14.25" x14ac:dyDescent="0.25">
      <c r="A91" s="209" t="s">
        <v>472</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10.930061310688714</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73" customFormat="1" ht="15" thickBot="1" x14ac:dyDescent="0.3">
      <c r="A92" s="215" t="s">
        <v>473</v>
      </c>
      <c r="B92" s="216">
        <f>IF(AND(B89&gt;0,A89&lt;0),(B75-(B89/(B89-A89))),0)</f>
        <v>0</v>
      </c>
      <c r="C92" s="216">
        <f t="shared" ref="C92:AZ92" si="28">IF(AND(C89&gt;0,B89&lt;0),(C75-(C89/(C89-B89))),0)</f>
        <v>0</v>
      </c>
      <c r="D92" s="216">
        <f t="shared" si="28"/>
        <v>0</v>
      </c>
      <c r="E92" s="216">
        <f t="shared" si="28"/>
        <v>0</v>
      </c>
      <c r="F92" s="216">
        <f t="shared" si="28"/>
        <v>0</v>
      </c>
      <c r="G92" s="216">
        <f t="shared" si="28"/>
        <v>0</v>
      </c>
      <c r="H92" s="216">
        <f t="shared" si="28"/>
        <v>0</v>
      </c>
      <c r="I92" s="216">
        <f t="shared" si="28"/>
        <v>0</v>
      </c>
      <c r="J92" s="216">
        <f t="shared" si="28"/>
        <v>0</v>
      </c>
      <c r="K92" s="216">
        <f t="shared" si="28"/>
        <v>0</v>
      </c>
      <c r="L92" s="216">
        <f t="shared" si="28"/>
        <v>0</v>
      </c>
      <c r="M92" s="216">
        <f t="shared" si="28"/>
        <v>0</v>
      </c>
      <c r="N92" s="216">
        <f t="shared" si="28"/>
        <v>0</v>
      </c>
      <c r="O92" s="216">
        <f t="shared" si="28"/>
        <v>0</v>
      </c>
      <c r="P92" s="216">
        <f t="shared" si="28"/>
        <v>0</v>
      </c>
      <c r="Q92" s="216">
        <f t="shared" si="28"/>
        <v>0</v>
      </c>
      <c r="R92" s="216">
        <f t="shared" si="28"/>
        <v>0</v>
      </c>
      <c r="S92" s="216">
        <f t="shared" si="28"/>
        <v>0</v>
      </c>
      <c r="T92" s="216">
        <f t="shared" si="28"/>
        <v>0</v>
      </c>
      <c r="U92" s="216">
        <f t="shared" si="28"/>
        <v>0</v>
      </c>
      <c r="V92" s="216">
        <f t="shared" si="28"/>
        <v>0</v>
      </c>
      <c r="W92" s="216">
        <f t="shared" si="28"/>
        <v>0</v>
      </c>
      <c r="X92" s="216">
        <f t="shared" si="28"/>
        <v>0</v>
      </c>
      <c r="Y92" s="216">
        <f t="shared" si="28"/>
        <v>0</v>
      </c>
      <c r="Z92" s="216">
        <f t="shared" si="28"/>
        <v>0</v>
      </c>
      <c r="AA92" s="216">
        <f t="shared" si="28"/>
        <v>0</v>
      </c>
      <c r="AB92" s="216">
        <f t="shared" si="28"/>
        <v>0</v>
      </c>
      <c r="AC92" s="216">
        <f t="shared" si="28"/>
        <v>0</v>
      </c>
      <c r="AD92" s="216">
        <f t="shared" si="28"/>
        <v>0</v>
      </c>
      <c r="AE92" s="216">
        <f t="shared" si="28"/>
        <v>0</v>
      </c>
      <c r="AF92" s="216">
        <f t="shared" si="28"/>
        <v>0</v>
      </c>
      <c r="AG92" s="216">
        <f t="shared" si="28"/>
        <v>0</v>
      </c>
      <c r="AH92" s="216">
        <f t="shared" si="28"/>
        <v>0</v>
      </c>
      <c r="AI92" s="216">
        <f t="shared" si="28"/>
        <v>0</v>
      </c>
      <c r="AJ92" s="216">
        <f t="shared" si="28"/>
        <v>0</v>
      </c>
      <c r="AK92" s="216">
        <f t="shared" si="28"/>
        <v>0</v>
      </c>
      <c r="AL92" s="216">
        <f t="shared" si="28"/>
        <v>0</v>
      </c>
      <c r="AM92" s="216">
        <f t="shared" si="28"/>
        <v>0</v>
      </c>
      <c r="AN92" s="216">
        <f t="shared" si="28"/>
        <v>0</v>
      </c>
      <c r="AO92" s="216">
        <f t="shared" si="28"/>
        <v>0</v>
      </c>
      <c r="AP92" s="216">
        <f t="shared" si="28"/>
        <v>0</v>
      </c>
      <c r="AQ92" s="216">
        <f t="shared" si="28"/>
        <v>0</v>
      </c>
      <c r="AR92" s="216">
        <f t="shared" si="28"/>
        <v>0</v>
      </c>
      <c r="AS92" s="216">
        <f t="shared" si="28"/>
        <v>0</v>
      </c>
      <c r="AT92" s="216">
        <f t="shared" si="28"/>
        <v>0</v>
      </c>
      <c r="AU92" s="216">
        <f t="shared" si="28"/>
        <v>0</v>
      </c>
      <c r="AV92" s="216">
        <f t="shared" si="28"/>
        <v>0</v>
      </c>
      <c r="AW92" s="216">
        <f t="shared" si="28"/>
        <v>0</v>
      </c>
      <c r="AX92" s="216">
        <f t="shared" si="28"/>
        <v>0</v>
      </c>
      <c r="AY92" s="216">
        <f t="shared" si="28"/>
        <v>0</v>
      </c>
      <c r="AZ92" s="216">
        <f t="shared" si="28"/>
        <v>0</v>
      </c>
    </row>
    <row r="93" spans="1:52" x14ac:dyDescent="0.25">
      <c r="C93" s="217"/>
      <c r="D93" s="217"/>
      <c r="E93" s="217"/>
      <c r="F93" s="217"/>
      <c r="G93" s="217"/>
      <c r="H93" s="217"/>
      <c r="I93" s="217"/>
      <c r="J93" s="217"/>
      <c r="M93" s="126"/>
    </row>
    <row r="94" spans="1:52" x14ac:dyDescent="0.25">
      <c r="A94" s="386"/>
      <c r="B94" s="386"/>
      <c r="C94" s="386"/>
      <c r="D94" s="386"/>
      <c r="E94" s="386"/>
      <c r="F94" s="386"/>
      <c r="G94" s="386"/>
      <c r="H94" s="386"/>
      <c r="I94" s="386"/>
      <c r="J94" s="386"/>
      <c r="K94" s="386"/>
      <c r="M94" s="126"/>
    </row>
    <row r="95" spans="1:52" x14ac:dyDescent="0.25">
      <c r="M95" s="126"/>
    </row>
    <row r="96" spans="1:52" x14ac:dyDescent="0.25">
      <c r="C96" s="217"/>
      <c r="M96" s="126"/>
    </row>
    <row r="97" spans="2:52" x14ac:dyDescent="0.25">
      <c r="M97" s="126"/>
    </row>
    <row r="98" spans="2:52" x14ac:dyDescent="0.25">
      <c r="M98" s="126"/>
      <c r="AZ98" s="218"/>
    </row>
    <row r="99" spans="2:52" ht="27.75" x14ac:dyDescent="0.25">
      <c r="B99" s="219"/>
      <c r="M99" s="127"/>
    </row>
    <row r="100" spans="2:52" ht="27.75" x14ac:dyDescent="0.25">
      <c r="B100" s="219"/>
      <c r="M100" s="127"/>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70" zoomScaleSheetLayoutView="70" workbookViewId="0">
      <selection activeCell="C26" sqref="C26:D54"/>
    </sheetView>
  </sheetViews>
  <sheetFormatPr defaultRowHeight="15.75" x14ac:dyDescent="0.25"/>
  <cols>
    <col min="1" max="1" width="9.140625" style="220"/>
    <col min="2" max="2" width="37.7109375" style="220" customWidth="1"/>
    <col min="3" max="3" width="14.140625" style="220" customWidth="1"/>
    <col min="4" max="4" width="18.5703125" style="220" customWidth="1"/>
    <col min="5" max="6" width="0" style="220" hidden="1" customWidth="1"/>
    <col min="7" max="7" width="16.28515625" style="220" bestFit="1" customWidth="1"/>
    <col min="8" max="8" width="20" style="220" bestFit="1" customWidth="1"/>
    <col min="9" max="10" width="18.28515625" style="220" customWidth="1"/>
    <col min="11" max="11" width="64.85546875" style="220" customWidth="1"/>
    <col min="12" max="12" width="32.28515625" style="220" customWidth="1"/>
    <col min="13"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38" t="str">
        <f>'5. анализ эконом эфф.'!A5:L5</f>
        <v>Год раскрытия информации: 2024 год</v>
      </c>
      <c r="B5" s="338"/>
      <c r="C5" s="338"/>
      <c r="D5" s="338"/>
      <c r="E5" s="338"/>
      <c r="F5" s="338"/>
      <c r="G5" s="338"/>
      <c r="H5" s="338"/>
      <c r="I5" s="338"/>
      <c r="J5" s="338"/>
      <c r="K5" s="338"/>
      <c r="L5" s="338"/>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39" t="s">
        <v>9</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64" t="s">
        <v>481</v>
      </c>
      <c r="B9" s="364"/>
      <c r="C9" s="364"/>
      <c r="D9" s="364"/>
      <c r="E9" s="364"/>
      <c r="F9" s="364"/>
      <c r="G9" s="364"/>
      <c r="H9" s="364"/>
      <c r="I9" s="364"/>
      <c r="J9" s="364"/>
      <c r="K9" s="364"/>
      <c r="L9" s="364"/>
    </row>
    <row r="10" spans="1:44" x14ac:dyDescent="0.25">
      <c r="A10" s="344" t="s">
        <v>8</v>
      </c>
      <c r="B10" s="344"/>
      <c r="C10" s="344"/>
      <c r="D10" s="344"/>
      <c r="E10" s="344"/>
      <c r="F10" s="344"/>
      <c r="G10" s="344"/>
      <c r="H10" s="344"/>
      <c r="I10" s="344"/>
      <c r="J10" s="344"/>
      <c r="K10" s="344"/>
      <c r="L10" s="344"/>
    </row>
    <row r="11" spans="1:44" ht="18.75" x14ac:dyDescent="0.25">
      <c r="A11" s="339"/>
      <c r="B11" s="339"/>
      <c r="C11" s="339"/>
      <c r="D11" s="339"/>
      <c r="E11" s="339"/>
      <c r="F11" s="339"/>
      <c r="G11" s="339"/>
      <c r="H11" s="339"/>
      <c r="I11" s="339"/>
      <c r="J11" s="339"/>
      <c r="K11" s="339"/>
      <c r="L11" s="339"/>
    </row>
    <row r="12" spans="1:44" x14ac:dyDescent="0.25">
      <c r="A12" s="345" t="str">
        <f>'1. паспорт местоположение'!A12:C12</f>
        <v>M_TP3400.VL.0079</v>
      </c>
      <c r="B12" s="345"/>
      <c r="C12" s="345"/>
      <c r="D12" s="345"/>
      <c r="E12" s="345"/>
      <c r="F12" s="345"/>
      <c r="G12" s="345"/>
      <c r="H12" s="345"/>
      <c r="I12" s="345"/>
      <c r="J12" s="345"/>
      <c r="K12" s="345"/>
      <c r="L12" s="345"/>
    </row>
    <row r="13" spans="1:44" x14ac:dyDescent="0.25">
      <c r="A13" s="344" t="s">
        <v>7</v>
      </c>
      <c r="B13" s="344"/>
      <c r="C13" s="344"/>
      <c r="D13" s="344"/>
      <c r="E13" s="344"/>
      <c r="F13" s="344"/>
      <c r="G13" s="344"/>
      <c r="H13" s="344"/>
      <c r="I13" s="344"/>
      <c r="J13" s="344"/>
      <c r="K13" s="344"/>
      <c r="L13" s="344"/>
    </row>
    <row r="14" spans="1:44" ht="18.75" x14ac:dyDescent="0.25">
      <c r="A14" s="346"/>
      <c r="B14" s="346"/>
      <c r="C14" s="346"/>
      <c r="D14" s="346"/>
      <c r="E14" s="346"/>
      <c r="F14" s="346"/>
      <c r="G14" s="346"/>
      <c r="H14" s="346"/>
      <c r="I14" s="346"/>
      <c r="J14" s="346"/>
      <c r="K14" s="346"/>
      <c r="L14" s="346"/>
    </row>
    <row r="15" spans="1:44" ht="36" customHeight="1" x14ac:dyDescent="0.25">
      <c r="A15" s="388" t="str">
        <f>'1. паспорт местоположение'!A15:C15</f>
        <v>Реконструкция ВЛ-10кВ Кавдык Ялуторовского РЭС Южного ТПО (реконструкция  ВЛЗ-10 кВ - 4.92км)</v>
      </c>
      <c r="B15" s="388"/>
      <c r="C15" s="388"/>
      <c r="D15" s="388"/>
      <c r="E15" s="388"/>
      <c r="F15" s="388"/>
      <c r="G15" s="388"/>
      <c r="H15" s="388"/>
      <c r="I15" s="388"/>
      <c r="J15" s="388"/>
      <c r="K15" s="388"/>
      <c r="L15" s="388"/>
    </row>
    <row r="16" spans="1:44" x14ac:dyDescent="0.25">
      <c r="A16" s="344" t="s">
        <v>6</v>
      </c>
      <c r="B16" s="344"/>
      <c r="C16" s="344"/>
      <c r="D16" s="344"/>
      <c r="E16" s="344"/>
      <c r="F16" s="344"/>
      <c r="G16" s="344"/>
      <c r="H16" s="344"/>
      <c r="I16" s="344"/>
      <c r="J16" s="344"/>
      <c r="K16" s="344"/>
      <c r="L16" s="344"/>
    </row>
    <row r="17" spans="1:12" ht="15.75" customHeight="1" x14ac:dyDescent="0.25">
      <c r="L17" s="309"/>
    </row>
    <row r="18" spans="1:12" x14ac:dyDescent="0.25">
      <c r="K18" s="221"/>
    </row>
    <row r="19" spans="1:12" ht="15.75" customHeight="1" x14ac:dyDescent="0.25">
      <c r="A19" s="400" t="s">
        <v>416</v>
      </c>
      <c r="B19" s="400"/>
      <c r="C19" s="400"/>
      <c r="D19" s="400"/>
      <c r="E19" s="400"/>
      <c r="F19" s="400"/>
      <c r="G19" s="400"/>
      <c r="H19" s="400"/>
      <c r="I19" s="400"/>
      <c r="J19" s="400"/>
      <c r="K19" s="400"/>
      <c r="L19" s="400"/>
    </row>
    <row r="20" spans="1:12" x14ac:dyDescent="0.25">
      <c r="A20" s="222"/>
      <c r="B20" s="222"/>
      <c r="C20" s="223"/>
      <c r="D20" s="223"/>
      <c r="E20" s="223"/>
      <c r="F20" s="223"/>
      <c r="G20" s="223"/>
      <c r="H20" s="223"/>
      <c r="I20" s="223"/>
      <c r="J20" s="223"/>
      <c r="K20" s="223"/>
      <c r="L20" s="223"/>
    </row>
    <row r="21" spans="1:12" ht="28.5" customHeight="1" x14ac:dyDescent="0.25">
      <c r="A21" s="390" t="s">
        <v>220</v>
      </c>
      <c r="B21" s="390" t="s">
        <v>219</v>
      </c>
      <c r="C21" s="396" t="s">
        <v>350</v>
      </c>
      <c r="D21" s="396"/>
      <c r="E21" s="396"/>
      <c r="F21" s="396"/>
      <c r="G21" s="396"/>
      <c r="H21" s="396"/>
      <c r="I21" s="391" t="s">
        <v>218</v>
      </c>
      <c r="J21" s="393" t="s">
        <v>352</v>
      </c>
      <c r="K21" s="390" t="s">
        <v>217</v>
      </c>
      <c r="L21" s="392" t="s">
        <v>351</v>
      </c>
    </row>
    <row r="22" spans="1:12" ht="58.5" customHeight="1" x14ac:dyDescent="0.25">
      <c r="A22" s="390"/>
      <c r="B22" s="390"/>
      <c r="C22" s="397" t="s">
        <v>2</v>
      </c>
      <c r="D22" s="397"/>
      <c r="E22" s="224"/>
      <c r="F22" s="225"/>
      <c r="G22" s="398" t="s">
        <v>1</v>
      </c>
      <c r="H22" s="399"/>
      <c r="I22" s="391"/>
      <c r="J22" s="394"/>
      <c r="K22" s="390"/>
      <c r="L22" s="392"/>
    </row>
    <row r="23" spans="1:12" ht="47.25" x14ac:dyDescent="0.25">
      <c r="A23" s="390"/>
      <c r="B23" s="390"/>
      <c r="C23" s="226" t="s">
        <v>216</v>
      </c>
      <c r="D23" s="226" t="s">
        <v>215</v>
      </c>
      <c r="E23" s="226" t="s">
        <v>216</v>
      </c>
      <c r="F23" s="226" t="s">
        <v>215</v>
      </c>
      <c r="G23" s="226" t="s">
        <v>216</v>
      </c>
      <c r="H23" s="226" t="s">
        <v>215</v>
      </c>
      <c r="I23" s="391"/>
      <c r="J23" s="395"/>
      <c r="K23" s="390"/>
      <c r="L23" s="392"/>
    </row>
    <row r="24" spans="1:12" x14ac:dyDescent="0.25">
      <c r="A24" s="308">
        <v>1</v>
      </c>
      <c r="B24" s="308">
        <v>2</v>
      </c>
      <c r="C24" s="226">
        <v>3</v>
      </c>
      <c r="D24" s="226">
        <v>4</v>
      </c>
      <c r="E24" s="226">
        <v>5</v>
      </c>
      <c r="F24" s="226">
        <v>6</v>
      </c>
      <c r="G24" s="226">
        <v>7</v>
      </c>
      <c r="H24" s="226">
        <v>8</v>
      </c>
      <c r="I24" s="226">
        <v>9</v>
      </c>
      <c r="J24" s="226">
        <v>10</v>
      </c>
      <c r="K24" s="226">
        <v>11</v>
      </c>
      <c r="L24" s="226">
        <v>12</v>
      </c>
    </row>
    <row r="25" spans="1:12" x14ac:dyDescent="0.25">
      <c r="A25" s="226">
        <v>1</v>
      </c>
      <c r="B25" s="227" t="s">
        <v>214</v>
      </c>
      <c r="C25" s="227"/>
      <c r="D25" s="228"/>
      <c r="E25" s="228"/>
      <c r="F25" s="228"/>
      <c r="G25" s="228"/>
      <c r="H25" s="228"/>
      <c r="I25" s="228"/>
      <c r="J25" s="228"/>
      <c r="K25" s="78"/>
      <c r="L25" s="160"/>
    </row>
    <row r="26" spans="1:12" ht="21.75" customHeight="1" x14ac:dyDescent="0.25">
      <c r="A26" s="226" t="s">
        <v>213</v>
      </c>
      <c r="B26" s="229" t="s">
        <v>357</v>
      </c>
      <c r="C26" s="76" t="s">
        <v>452</v>
      </c>
      <c r="D26" s="76" t="s">
        <v>452</v>
      </c>
      <c r="E26" s="228"/>
      <c r="F26" s="228"/>
      <c r="G26" s="76" t="s">
        <v>452</v>
      </c>
      <c r="H26" s="76" t="s">
        <v>452</v>
      </c>
      <c r="I26" s="75"/>
      <c r="J26" s="75"/>
      <c r="K26" s="78"/>
      <c r="L26" s="78"/>
    </row>
    <row r="27" spans="1:12" s="230" customFormat="1" ht="39" customHeight="1" x14ac:dyDescent="0.25">
      <c r="A27" s="226" t="s">
        <v>212</v>
      </c>
      <c r="B27" s="229" t="s">
        <v>359</v>
      </c>
      <c r="C27" s="76" t="s">
        <v>452</v>
      </c>
      <c r="D27" s="76" t="s">
        <v>452</v>
      </c>
      <c r="E27" s="76" t="s">
        <v>452</v>
      </c>
      <c r="F27" s="76" t="s">
        <v>452</v>
      </c>
      <c r="G27" s="76" t="s">
        <v>452</v>
      </c>
      <c r="H27" s="76" t="s">
        <v>452</v>
      </c>
      <c r="I27" s="75"/>
      <c r="J27" s="75"/>
      <c r="K27" s="78"/>
      <c r="L27" s="78"/>
    </row>
    <row r="28" spans="1:12" s="230" customFormat="1" ht="70.5" customHeight="1" x14ac:dyDescent="0.25">
      <c r="A28" s="226" t="s">
        <v>358</v>
      </c>
      <c r="B28" s="229" t="s">
        <v>363</v>
      </c>
      <c r="C28" s="76" t="s">
        <v>452</v>
      </c>
      <c r="D28" s="76" t="s">
        <v>452</v>
      </c>
      <c r="E28" s="76" t="s">
        <v>452</v>
      </c>
      <c r="F28" s="76" t="s">
        <v>452</v>
      </c>
      <c r="G28" s="76" t="s">
        <v>452</v>
      </c>
      <c r="H28" s="76" t="s">
        <v>452</v>
      </c>
      <c r="I28" s="75"/>
      <c r="J28" s="75"/>
      <c r="K28" s="78"/>
      <c r="L28" s="78"/>
    </row>
    <row r="29" spans="1:12" s="230" customFormat="1" ht="54" customHeight="1" x14ac:dyDescent="0.25">
      <c r="A29" s="226" t="s">
        <v>211</v>
      </c>
      <c r="B29" s="229" t="s">
        <v>362</v>
      </c>
      <c r="C29" s="76" t="s">
        <v>452</v>
      </c>
      <c r="D29" s="76" t="s">
        <v>452</v>
      </c>
      <c r="E29" s="76" t="s">
        <v>452</v>
      </c>
      <c r="F29" s="76" t="s">
        <v>452</v>
      </c>
      <c r="G29" s="76" t="s">
        <v>452</v>
      </c>
      <c r="H29" s="76" t="s">
        <v>452</v>
      </c>
      <c r="I29" s="75"/>
      <c r="J29" s="75"/>
      <c r="K29" s="78"/>
      <c r="L29" s="78"/>
    </row>
    <row r="30" spans="1:12" s="230" customFormat="1" ht="57" customHeight="1" x14ac:dyDescent="0.25">
      <c r="A30" s="226" t="s">
        <v>210</v>
      </c>
      <c r="B30" s="229" t="s">
        <v>364</v>
      </c>
      <c r="C30" s="76">
        <f>D31</f>
        <v>46179</v>
      </c>
      <c r="D30" s="76">
        <f>C32</f>
        <v>46269</v>
      </c>
      <c r="E30" s="228"/>
      <c r="F30" s="228"/>
      <c r="G30" s="76">
        <f>H31</f>
        <v>46179</v>
      </c>
      <c r="H30" s="76">
        <f>G32</f>
        <v>46269</v>
      </c>
      <c r="I30" s="75"/>
      <c r="J30" s="75"/>
      <c r="K30" s="78"/>
      <c r="L30" s="78"/>
    </row>
    <row r="31" spans="1:12" s="230" customFormat="1" ht="37.5" customHeight="1" x14ac:dyDescent="0.25">
      <c r="A31" s="226" t="s">
        <v>209</v>
      </c>
      <c r="B31" s="231" t="s">
        <v>360</v>
      </c>
      <c r="C31" s="79">
        <v>46119</v>
      </c>
      <c r="D31" s="79">
        <f>C31+60</f>
        <v>46179</v>
      </c>
      <c r="E31" s="228"/>
      <c r="F31" s="228"/>
      <c r="G31" s="79">
        <v>46119</v>
      </c>
      <c r="H31" s="79">
        <f>G31+60</f>
        <v>46179</v>
      </c>
      <c r="I31" s="232"/>
      <c r="J31" s="75"/>
      <c r="K31" s="78"/>
      <c r="L31" s="78"/>
    </row>
    <row r="32" spans="1:12" s="230" customFormat="1" ht="31.5" x14ac:dyDescent="0.25">
      <c r="A32" s="226" t="s">
        <v>207</v>
      </c>
      <c r="B32" s="231" t="s">
        <v>365</v>
      </c>
      <c r="C32" s="79">
        <f>D31+90</f>
        <v>46269</v>
      </c>
      <c r="D32" s="79">
        <f>C32+10</f>
        <v>46279</v>
      </c>
      <c r="E32" s="228"/>
      <c r="F32" s="228"/>
      <c r="G32" s="79">
        <f>H31+90</f>
        <v>46269</v>
      </c>
      <c r="H32" s="79">
        <f>G32+10</f>
        <v>46279</v>
      </c>
      <c r="I32" s="75"/>
      <c r="J32" s="75"/>
      <c r="K32" s="78"/>
      <c r="L32" s="78"/>
    </row>
    <row r="33" spans="1:12" s="230" customFormat="1" ht="37.5" customHeight="1" x14ac:dyDescent="0.25">
      <c r="A33" s="226" t="s">
        <v>376</v>
      </c>
      <c r="B33" s="231" t="s">
        <v>302</v>
      </c>
      <c r="C33" s="75" t="s">
        <v>452</v>
      </c>
      <c r="D33" s="75" t="s">
        <v>452</v>
      </c>
      <c r="E33" s="75" t="s">
        <v>452</v>
      </c>
      <c r="F33" s="75" t="s">
        <v>452</v>
      </c>
      <c r="G33" s="75" t="s">
        <v>452</v>
      </c>
      <c r="H33" s="75" t="s">
        <v>452</v>
      </c>
      <c r="I33" s="232"/>
      <c r="J33" s="75"/>
      <c r="K33" s="78"/>
      <c r="L33" s="78"/>
    </row>
    <row r="34" spans="1:12" s="230" customFormat="1" ht="47.25" customHeight="1" x14ac:dyDescent="0.25">
      <c r="A34" s="226" t="s">
        <v>377</v>
      </c>
      <c r="B34" s="231" t="s">
        <v>369</v>
      </c>
      <c r="C34" s="75" t="s">
        <v>452</v>
      </c>
      <c r="D34" s="75" t="s">
        <v>452</v>
      </c>
      <c r="E34" s="75" t="s">
        <v>452</v>
      </c>
      <c r="F34" s="75" t="s">
        <v>452</v>
      </c>
      <c r="G34" s="75" t="s">
        <v>452</v>
      </c>
      <c r="H34" s="75" t="s">
        <v>452</v>
      </c>
      <c r="I34" s="75"/>
      <c r="J34" s="75"/>
      <c r="K34" s="233"/>
      <c r="L34" s="78"/>
    </row>
    <row r="35" spans="1:12" s="230" customFormat="1" ht="49.5" customHeight="1" x14ac:dyDescent="0.25">
      <c r="A35" s="226" t="s">
        <v>378</v>
      </c>
      <c r="B35" s="231" t="s">
        <v>208</v>
      </c>
      <c r="C35" s="76">
        <f>D37</f>
        <v>46289</v>
      </c>
      <c r="D35" s="79">
        <f>C35+10</f>
        <v>46299</v>
      </c>
      <c r="E35" s="75"/>
      <c r="F35" s="75"/>
      <c r="G35" s="76">
        <f>H37</f>
        <v>46289</v>
      </c>
      <c r="H35" s="79">
        <f>G35+10</f>
        <v>46299</v>
      </c>
      <c r="I35" s="232"/>
      <c r="J35" s="75"/>
      <c r="K35" s="233"/>
      <c r="L35" s="78"/>
    </row>
    <row r="36" spans="1:12" ht="37.5" customHeight="1" x14ac:dyDescent="0.25">
      <c r="A36" s="226" t="s">
        <v>379</v>
      </c>
      <c r="B36" s="231" t="s">
        <v>361</v>
      </c>
      <c r="C36" s="75" t="s">
        <v>452</v>
      </c>
      <c r="D36" s="75" t="s">
        <v>452</v>
      </c>
      <c r="E36" s="75" t="s">
        <v>452</v>
      </c>
      <c r="F36" s="75" t="s">
        <v>452</v>
      </c>
      <c r="G36" s="75" t="s">
        <v>452</v>
      </c>
      <c r="H36" s="75" t="s">
        <v>452</v>
      </c>
      <c r="I36" s="236"/>
      <c r="J36" s="236"/>
      <c r="K36" s="78"/>
      <c r="L36" s="78"/>
    </row>
    <row r="37" spans="1:12" ht="41.25" customHeight="1" x14ac:dyDescent="0.25">
      <c r="A37" s="226" t="s">
        <v>380</v>
      </c>
      <c r="B37" s="231" t="s">
        <v>206</v>
      </c>
      <c r="C37" s="79">
        <f>D32</f>
        <v>46279</v>
      </c>
      <c r="D37" s="79">
        <f>C37+10</f>
        <v>46289</v>
      </c>
      <c r="E37" s="234"/>
      <c r="F37" s="235"/>
      <c r="G37" s="79">
        <f>H32</f>
        <v>46279</v>
      </c>
      <c r="H37" s="79">
        <f>G37+10</f>
        <v>46289</v>
      </c>
      <c r="I37" s="232"/>
      <c r="J37" s="236"/>
      <c r="K37" s="78"/>
      <c r="L37" s="78"/>
    </row>
    <row r="38" spans="1:12" x14ac:dyDescent="0.25">
      <c r="A38" s="226">
        <v>2</v>
      </c>
      <c r="B38" s="227" t="s">
        <v>205</v>
      </c>
      <c r="C38" s="77"/>
      <c r="D38" s="78"/>
      <c r="E38" s="78"/>
      <c r="F38" s="78"/>
      <c r="G38" s="77"/>
      <c r="H38" s="78"/>
      <c r="I38" s="237"/>
      <c r="J38" s="237"/>
      <c r="K38" s="78"/>
      <c r="L38" s="78"/>
    </row>
    <row r="39" spans="1:12" ht="63" x14ac:dyDescent="0.25">
      <c r="A39" s="226" t="s">
        <v>204</v>
      </c>
      <c r="B39" s="231" t="s">
        <v>366</v>
      </c>
      <c r="C39" s="76">
        <v>46396</v>
      </c>
      <c r="D39" s="74">
        <f>C39+65</f>
        <v>46461</v>
      </c>
      <c r="E39" s="78"/>
      <c r="F39" s="78"/>
      <c r="G39" s="76">
        <v>46396</v>
      </c>
      <c r="H39" s="74">
        <f>G39+65</f>
        <v>46461</v>
      </c>
      <c r="I39" s="237"/>
      <c r="J39" s="237"/>
      <c r="K39" s="78"/>
      <c r="L39" s="78"/>
    </row>
    <row r="40" spans="1:12" x14ac:dyDescent="0.25">
      <c r="A40" s="226" t="s">
        <v>203</v>
      </c>
      <c r="B40" s="231" t="s">
        <v>368</v>
      </c>
      <c r="C40" s="76">
        <f>C39+7</f>
        <v>46403</v>
      </c>
      <c r="D40" s="79">
        <f>C40+90</f>
        <v>46493</v>
      </c>
      <c r="E40" s="78"/>
      <c r="F40" s="78"/>
      <c r="G40" s="76">
        <f>G39+7</f>
        <v>46403</v>
      </c>
      <c r="H40" s="79">
        <f>G40+90</f>
        <v>46493</v>
      </c>
      <c r="I40" s="237"/>
      <c r="J40" s="237"/>
      <c r="K40" s="78"/>
      <c r="L40" s="78"/>
    </row>
    <row r="41" spans="1:12" ht="47.25" x14ac:dyDescent="0.25">
      <c r="A41" s="226">
        <v>3</v>
      </c>
      <c r="B41" s="227" t="s">
        <v>447</v>
      </c>
      <c r="C41" s="77"/>
      <c r="D41" s="78"/>
      <c r="E41" s="78"/>
      <c r="F41" s="78"/>
      <c r="G41" s="77"/>
      <c r="H41" s="78"/>
      <c r="I41" s="237"/>
      <c r="J41" s="237"/>
      <c r="K41" s="78"/>
      <c r="L41" s="78"/>
    </row>
    <row r="42" spans="1:12" ht="31.5" x14ac:dyDescent="0.25">
      <c r="A42" s="226" t="s">
        <v>202</v>
      </c>
      <c r="B42" s="231" t="s">
        <v>367</v>
      </c>
      <c r="C42" s="79">
        <f>D39</f>
        <v>46461</v>
      </c>
      <c r="D42" s="79">
        <f>C42+0</f>
        <v>46461</v>
      </c>
      <c r="E42" s="78"/>
      <c r="F42" s="78"/>
      <c r="G42" s="79">
        <f>H39</f>
        <v>46461</v>
      </c>
      <c r="H42" s="79">
        <f>G42+0</f>
        <v>46461</v>
      </c>
      <c r="I42" s="237"/>
      <c r="J42" s="237"/>
      <c r="K42" s="78"/>
      <c r="L42" s="78"/>
    </row>
    <row r="43" spans="1:12" x14ac:dyDescent="0.25">
      <c r="A43" s="226" t="s">
        <v>201</v>
      </c>
      <c r="B43" s="231" t="s">
        <v>200</v>
      </c>
      <c r="C43" s="76">
        <f>D40+20</f>
        <v>46513</v>
      </c>
      <c r="D43" s="79">
        <f>C43+45</f>
        <v>46558</v>
      </c>
      <c r="E43" s="78"/>
      <c r="F43" s="78"/>
      <c r="G43" s="76">
        <f>H40+20</f>
        <v>46513</v>
      </c>
      <c r="H43" s="79">
        <f>G43+45</f>
        <v>46558</v>
      </c>
      <c r="I43" s="237"/>
      <c r="J43" s="237"/>
      <c r="K43" s="78"/>
      <c r="L43" s="78"/>
    </row>
    <row r="44" spans="1:12" x14ac:dyDescent="0.25">
      <c r="A44" s="226" t="s">
        <v>199</v>
      </c>
      <c r="B44" s="231" t="s">
        <v>198</v>
      </c>
      <c r="C44" s="76">
        <f>D43</f>
        <v>46558</v>
      </c>
      <c r="D44" s="79">
        <f>C44+70</f>
        <v>46628</v>
      </c>
      <c r="E44" s="78"/>
      <c r="F44" s="78"/>
      <c r="G44" s="76">
        <f>H43</f>
        <v>46558</v>
      </c>
      <c r="H44" s="79">
        <f>G44+70</f>
        <v>46628</v>
      </c>
      <c r="I44" s="237"/>
      <c r="J44" s="237"/>
      <c r="K44" s="78"/>
      <c r="L44" s="78"/>
    </row>
    <row r="45" spans="1:12" ht="78.75" x14ac:dyDescent="0.25">
      <c r="A45" s="226" t="s">
        <v>197</v>
      </c>
      <c r="B45" s="231" t="s">
        <v>372</v>
      </c>
      <c r="C45" s="75" t="s">
        <v>452</v>
      </c>
      <c r="D45" s="75" t="s">
        <v>452</v>
      </c>
      <c r="E45" s="75" t="s">
        <v>452</v>
      </c>
      <c r="F45" s="75" t="s">
        <v>452</v>
      </c>
      <c r="G45" s="75" t="s">
        <v>452</v>
      </c>
      <c r="H45" s="75" t="s">
        <v>452</v>
      </c>
      <c r="I45" s="237"/>
      <c r="J45" s="237"/>
      <c r="K45" s="78"/>
      <c r="L45" s="78"/>
    </row>
    <row r="46" spans="1:12" ht="157.5" x14ac:dyDescent="0.25">
      <c r="A46" s="226" t="s">
        <v>195</v>
      </c>
      <c r="B46" s="231" t="s">
        <v>370</v>
      </c>
      <c r="C46" s="75" t="s">
        <v>452</v>
      </c>
      <c r="D46" s="75" t="s">
        <v>452</v>
      </c>
      <c r="E46" s="75" t="s">
        <v>452</v>
      </c>
      <c r="F46" s="75" t="s">
        <v>452</v>
      </c>
      <c r="G46" s="75" t="s">
        <v>452</v>
      </c>
      <c r="H46" s="75" t="s">
        <v>452</v>
      </c>
      <c r="I46" s="237"/>
      <c r="J46" s="237"/>
      <c r="K46" s="78"/>
      <c r="L46" s="78"/>
    </row>
    <row r="47" spans="1:12" x14ac:dyDescent="0.25">
      <c r="A47" s="226" t="s">
        <v>381</v>
      </c>
      <c r="B47" s="231" t="s">
        <v>196</v>
      </c>
      <c r="C47" s="76">
        <f>D44</f>
        <v>46628</v>
      </c>
      <c r="D47" s="79">
        <f>C47+20</f>
        <v>46648</v>
      </c>
      <c r="E47" s="78"/>
      <c r="F47" s="78"/>
      <c r="G47" s="76">
        <f>H44</f>
        <v>46628</v>
      </c>
      <c r="H47" s="79">
        <f>G47+20</f>
        <v>46648</v>
      </c>
      <c r="I47" s="237"/>
      <c r="J47" s="237"/>
      <c r="K47" s="78"/>
      <c r="L47" s="78"/>
    </row>
    <row r="48" spans="1:12" ht="31.5" x14ac:dyDescent="0.25">
      <c r="A48" s="226">
        <v>4</v>
      </c>
      <c r="B48" s="227" t="s">
        <v>194</v>
      </c>
      <c r="C48" s="77"/>
      <c r="D48" s="78"/>
      <c r="E48" s="78"/>
      <c r="F48" s="78"/>
      <c r="G48" s="77"/>
      <c r="H48" s="78"/>
      <c r="I48" s="237"/>
      <c r="J48" s="237"/>
      <c r="K48" s="78"/>
      <c r="L48" s="78"/>
    </row>
    <row r="49" spans="1:12" ht="31.5" x14ac:dyDescent="0.25">
      <c r="A49" s="226" t="s">
        <v>193</v>
      </c>
      <c r="B49" s="231" t="s">
        <v>192</v>
      </c>
      <c r="C49" s="79">
        <f>D47</f>
        <v>46648</v>
      </c>
      <c r="D49" s="79">
        <f>C49+10</f>
        <v>46658</v>
      </c>
      <c r="E49" s="78"/>
      <c r="F49" s="78"/>
      <c r="G49" s="79">
        <f>H47</f>
        <v>46648</v>
      </c>
      <c r="H49" s="79">
        <f>G49+10</f>
        <v>46658</v>
      </c>
      <c r="I49" s="237"/>
      <c r="J49" s="237"/>
      <c r="K49" s="78"/>
      <c r="L49" s="78"/>
    </row>
    <row r="50" spans="1:12" ht="78.75" x14ac:dyDescent="0.25">
      <c r="A50" s="226" t="s">
        <v>191</v>
      </c>
      <c r="B50" s="231" t="s">
        <v>371</v>
      </c>
      <c r="C50" s="76">
        <f>D49</f>
        <v>46658</v>
      </c>
      <c r="D50" s="76">
        <f>C50+15</f>
        <v>46673</v>
      </c>
      <c r="E50" s="78"/>
      <c r="F50" s="78"/>
      <c r="G50" s="76">
        <f>H49</f>
        <v>46658</v>
      </c>
      <c r="H50" s="76">
        <f>G50+15</f>
        <v>46673</v>
      </c>
      <c r="I50" s="237"/>
      <c r="J50" s="237"/>
      <c r="K50" s="78"/>
      <c r="L50" s="78"/>
    </row>
    <row r="51" spans="1:12" ht="63" x14ac:dyDescent="0.25">
      <c r="A51" s="226" t="s">
        <v>189</v>
      </c>
      <c r="B51" s="231" t="s">
        <v>373</v>
      </c>
      <c r="C51" s="79" t="s">
        <v>452</v>
      </c>
      <c r="D51" s="79" t="s">
        <v>452</v>
      </c>
      <c r="E51" s="79" t="s">
        <v>452</v>
      </c>
      <c r="F51" s="79" t="s">
        <v>452</v>
      </c>
      <c r="G51" s="79" t="s">
        <v>452</v>
      </c>
      <c r="H51" s="79" t="s">
        <v>452</v>
      </c>
      <c r="I51" s="237"/>
      <c r="J51" s="237"/>
      <c r="K51" s="78"/>
      <c r="L51" s="78"/>
    </row>
    <row r="52" spans="1:12" ht="63" x14ac:dyDescent="0.25">
      <c r="A52" s="226" t="s">
        <v>187</v>
      </c>
      <c r="B52" s="231" t="s">
        <v>190</v>
      </c>
      <c r="C52" s="76">
        <f>D50</f>
        <v>46673</v>
      </c>
      <c r="D52" s="76">
        <f>C52+29</f>
        <v>46702</v>
      </c>
      <c r="E52" s="78"/>
      <c r="F52" s="78"/>
      <c r="G52" s="76">
        <f>H50</f>
        <v>46673</v>
      </c>
      <c r="H52" s="76">
        <f>G52+29</f>
        <v>46702</v>
      </c>
      <c r="I52" s="237"/>
      <c r="J52" s="237"/>
      <c r="K52" s="78"/>
      <c r="L52" s="78"/>
    </row>
    <row r="53" spans="1:12" ht="31.5" x14ac:dyDescent="0.25">
      <c r="A53" s="226" t="s">
        <v>375</v>
      </c>
      <c r="B53" s="238" t="s">
        <v>374</v>
      </c>
      <c r="C53" s="74">
        <f>D52</f>
        <v>46702</v>
      </c>
      <c r="D53" s="74">
        <f>C53+12</f>
        <v>46714</v>
      </c>
      <c r="E53" s="78"/>
      <c r="F53" s="78"/>
      <c r="G53" s="74">
        <f>H52</f>
        <v>46702</v>
      </c>
      <c r="H53" s="74">
        <f>G53+12</f>
        <v>46714</v>
      </c>
      <c r="I53" s="237"/>
      <c r="J53" s="237"/>
      <c r="K53" s="78"/>
      <c r="L53" s="78"/>
    </row>
    <row r="54" spans="1:12" ht="47.25" x14ac:dyDescent="0.25">
      <c r="A54" s="226" t="s">
        <v>475</v>
      </c>
      <c r="B54" s="231" t="s">
        <v>188</v>
      </c>
      <c r="C54" s="79" t="s">
        <v>452</v>
      </c>
      <c r="D54" s="79" t="s">
        <v>452</v>
      </c>
      <c r="E54" s="79" t="s">
        <v>452</v>
      </c>
      <c r="F54" s="79" t="s">
        <v>452</v>
      </c>
      <c r="G54" s="79" t="s">
        <v>452</v>
      </c>
      <c r="H54" s="79" t="s">
        <v>452</v>
      </c>
      <c r="I54" s="237"/>
      <c r="J54" s="237"/>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abSelected="1" view="pageBreakPreview" zoomScale="70" zoomScaleNormal="70" zoomScaleSheetLayoutView="70" workbookViewId="0">
      <selection activeCell="K88" sqref="K8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6" style="33" customWidth="1"/>
    <col min="30" max="16384" width="9.140625" style="33"/>
  </cols>
  <sheetData>
    <row r="1" spans="1:29" ht="18.75" x14ac:dyDescent="0.25">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8" t="s">
        <v>69</v>
      </c>
      <c r="AC1" s="310"/>
    </row>
    <row r="2" spans="1:29" ht="18.75" x14ac:dyDescent="0.3">
      <c r="A2" s="310"/>
      <c r="B2" s="310"/>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9" t="s">
        <v>10</v>
      </c>
      <c r="AC2" s="310"/>
    </row>
    <row r="3" spans="1:29" ht="18.75" x14ac:dyDescent="0.3">
      <c r="A3" s="310"/>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c r="AB3" s="319" t="s">
        <v>68</v>
      </c>
      <c r="AC3" s="310"/>
    </row>
    <row r="4" spans="1:29" ht="18.75" customHeight="1" x14ac:dyDescent="0.25">
      <c r="A4" s="328" t="str">
        <f>'6.1. Паспорт сетевой график'!A5:L5</f>
        <v>Год раскрытия информации: 2024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x14ac:dyDescent="0.25">
      <c r="A5" s="310"/>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row>
    <row r="6" spans="1:29" ht="18.75" x14ac:dyDescent="0.25">
      <c r="A6" s="406"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320"/>
      <c r="B7" s="320"/>
      <c r="C7" s="320"/>
      <c r="D7" s="320"/>
      <c r="E7" s="320"/>
      <c r="F7" s="320"/>
      <c r="G7" s="320"/>
      <c r="H7" s="320"/>
      <c r="I7" s="320"/>
      <c r="J7" s="320"/>
      <c r="K7" s="320"/>
      <c r="L7" s="320"/>
      <c r="M7" s="320"/>
      <c r="N7" s="311"/>
      <c r="O7" s="311"/>
      <c r="P7" s="311"/>
      <c r="Q7" s="311"/>
      <c r="R7" s="311"/>
      <c r="S7" s="311"/>
      <c r="T7" s="311"/>
      <c r="U7" s="311"/>
      <c r="V7" s="311"/>
      <c r="W7" s="311"/>
      <c r="X7" s="311"/>
      <c r="Y7" s="311"/>
      <c r="Z7" s="311"/>
      <c r="AA7" s="311"/>
      <c r="AB7" s="311"/>
      <c r="AC7" s="311"/>
    </row>
    <row r="8" spans="1:29" x14ac:dyDescent="0.25">
      <c r="A8" s="407" t="s">
        <v>561</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401"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320"/>
      <c r="B10" s="312"/>
      <c r="C10" s="313"/>
      <c r="D10" s="320"/>
      <c r="E10" s="320"/>
      <c r="F10" s="320"/>
      <c r="G10" s="320"/>
      <c r="H10" s="320"/>
      <c r="I10" s="320"/>
      <c r="J10" s="320"/>
      <c r="K10" s="320"/>
      <c r="L10" s="311"/>
      <c r="M10" s="311"/>
      <c r="N10" s="311"/>
      <c r="O10" s="311"/>
      <c r="P10" s="311"/>
      <c r="Q10" s="311"/>
      <c r="R10" s="311"/>
      <c r="S10" s="311"/>
      <c r="T10" s="311"/>
      <c r="U10" s="311"/>
      <c r="V10" s="311"/>
      <c r="W10" s="311"/>
      <c r="X10" s="311"/>
      <c r="Y10" s="311"/>
      <c r="Z10" s="311"/>
      <c r="AA10" s="311"/>
      <c r="AB10" s="311"/>
      <c r="AC10" s="311"/>
    </row>
    <row r="11" spans="1:29" x14ac:dyDescent="0.25">
      <c r="A11" s="407" t="str">
        <f>'1. паспорт местоположение'!A12:C12</f>
        <v>M_TP3400.VL.0079</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314"/>
      <c r="B13" s="315"/>
      <c r="C13" s="314"/>
      <c r="D13" s="314"/>
      <c r="E13" s="314"/>
      <c r="F13" s="314"/>
      <c r="G13" s="314"/>
      <c r="H13" s="314"/>
      <c r="I13" s="314"/>
      <c r="J13" s="314"/>
      <c r="K13" s="314"/>
      <c r="L13" s="316"/>
      <c r="M13" s="316"/>
      <c r="N13" s="316"/>
      <c r="O13" s="316"/>
      <c r="P13" s="316"/>
      <c r="Q13" s="316"/>
      <c r="R13" s="316"/>
      <c r="S13" s="316"/>
      <c r="T13" s="316"/>
      <c r="U13" s="316"/>
      <c r="V13" s="316"/>
      <c r="W13" s="316"/>
      <c r="X13" s="316"/>
      <c r="Y13" s="316"/>
      <c r="Z13" s="316"/>
      <c r="AA13" s="316"/>
      <c r="AB13" s="316"/>
      <c r="AC13" s="316"/>
    </row>
    <row r="14" spans="1:29" x14ac:dyDescent="0.25">
      <c r="A14" s="402" t="s">
        <v>535</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29" ht="18.75" x14ac:dyDescent="0.25">
      <c r="A17" s="317"/>
      <c r="B17" s="317"/>
      <c r="C17" s="321"/>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row>
    <row r="18" spans="1:29" x14ac:dyDescent="0.25">
      <c r="A18" s="404" t="s">
        <v>417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2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row>
    <row r="20" spans="1:29" ht="33" customHeight="1" x14ac:dyDescent="0.25">
      <c r="A20" s="446" t="s">
        <v>186</v>
      </c>
      <c r="B20" s="446" t="s">
        <v>185</v>
      </c>
      <c r="C20" s="447" t="s">
        <v>184</v>
      </c>
      <c r="D20" s="447"/>
      <c r="E20" s="448" t="s">
        <v>183</v>
      </c>
      <c r="F20" s="448"/>
      <c r="G20" s="449" t="s">
        <v>571</v>
      </c>
      <c r="H20" s="450" t="s">
        <v>556</v>
      </c>
      <c r="I20" s="451"/>
      <c r="J20" s="451"/>
      <c r="K20" s="451"/>
      <c r="L20" s="450" t="s">
        <v>551</v>
      </c>
      <c r="M20" s="451"/>
      <c r="N20" s="451"/>
      <c r="O20" s="451"/>
      <c r="P20" s="450" t="s">
        <v>552</v>
      </c>
      <c r="Q20" s="451"/>
      <c r="R20" s="451"/>
      <c r="S20" s="451"/>
      <c r="T20" s="450" t="s">
        <v>553</v>
      </c>
      <c r="U20" s="451"/>
      <c r="V20" s="451"/>
      <c r="W20" s="451"/>
      <c r="X20" s="450" t="s">
        <v>572</v>
      </c>
      <c r="Y20" s="451"/>
      <c r="Z20" s="451"/>
      <c r="AA20" s="451"/>
      <c r="AB20" s="452" t="s">
        <v>182</v>
      </c>
      <c r="AC20" s="452"/>
    </row>
    <row r="21" spans="1:29" ht="99.75" customHeight="1" x14ac:dyDescent="0.25">
      <c r="A21" s="453"/>
      <c r="B21" s="453"/>
      <c r="C21" s="447"/>
      <c r="D21" s="447"/>
      <c r="E21" s="448"/>
      <c r="F21" s="448"/>
      <c r="G21" s="454"/>
      <c r="H21" s="455" t="s">
        <v>2</v>
      </c>
      <c r="I21" s="455"/>
      <c r="J21" s="455" t="s">
        <v>180</v>
      </c>
      <c r="K21" s="455"/>
      <c r="L21" s="455" t="s">
        <v>2</v>
      </c>
      <c r="M21" s="455"/>
      <c r="N21" s="455" t="s">
        <v>180</v>
      </c>
      <c r="O21" s="455"/>
      <c r="P21" s="455" t="s">
        <v>2</v>
      </c>
      <c r="Q21" s="455"/>
      <c r="R21" s="455" t="s">
        <v>180</v>
      </c>
      <c r="S21" s="455"/>
      <c r="T21" s="455" t="s">
        <v>2</v>
      </c>
      <c r="U21" s="455"/>
      <c r="V21" s="455" t="s">
        <v>180</v>
      </c>
      <c r="W21" s="455"/>
      <c r="X21" s="455" t="s">
        <v>2</v>
      </c>
      <c r="Y21" s="455"/>
      <c r="Z21" s="455" t="s">
        <v>180</v>
      </c>
      <c r="AA21" s="455"/>
      <c r="AB21" s="452"/>
      <c r="AC21" s="452"/>
    </row>
    <row r="22" spans="1:29" ht="116.25" customHeight="1" x14ac:dyDescent="0.25">
      <c r="A22" s="456"/>
      <c r="B22" s="456"/>
      <c r="C22" s="457" t="s">
        <v>2</v>
      </c>
      <c r="D22" s="457" t="s">
        <v>180</v>
      </c>
      <c r="E22" s="458" t="s">
        <v>573</v>
      </c>
      <c r="F22" s="458" t="s">
        <v>574</v>
      </c>
      <c r="G22" s="459"/>
      <c r="H22" s="460" t="s">
        <v>399</v>
      </c>
      <c r="I22" s="460" t="s">
        <v>400</v>
      </c>
      <c r="J22" s="460" t="s">
        <v>399</v>
      </c>
      <c r="K22" s="460" t="s">
        <v>400</v>
      </c>
      <c r="L22" s="460" t="s">
        <v>399</v>
      </c>
      <c r="M22" s="460" t="s">
        <v>400</v>
      </c>
      <c r="N22" s="460" t="s">
        <v>399</v>
      </c>
      <c r="O22" s="460" t="s">
        <v>400</v>
      </c>
      <c r="P22" s="460" t="s">
        <v>399</v>
      </c>
      <c r="Q22" s="460" t="s">
        <v>400</v>
      </c>
      <c r="R22" s="460" t="s">
        <v>399</v>
      </c>
      <c r="S22" s="460" t="s">
        <v>400</v>
      </c>
      <c r="T22" s="460" t="s">
        <v>399</v>
      </c>
      <c r="U22" s="460" t="s">
        <v>400</v>
      </c>
      <c r="V22" s="460" t="s">
        <v>399</v>
      </c>
      <c r="W22" s="460" t="s">
        <v>400</v>
      </c>
      <c r="X22" s="460" t="s">
        <v>399</v>
      </c>
      <c r="Y22" s="460" t="s">
        <v>400</v>
      </c>
      <c r="Z22" s="460" t="s">
        <v>399</v>
      </c>
      <c r="AA22" s="460" t="s">
        <v>400</v>
      </c>
      <c r="AB22" s="457" t="s">
        <v>181</v>
      </c>
      <c r="AC22" s="457" t="s">
        <v>180</v>
      </c>
    </row>
    <row r="23" spans="1:29" ht="19.5" customHeight="1" x14ac:dyDescent="0.25">
      <c r="A23" s="461">
        <v>1</v>
      </c>
      <c r="B23" s="461">
        <v>2</v>
      </c>
      <c r="C23" s="461">
        <v>3</v>
      </c>
      <c r="D23" s="461">
        <v>4</v>
      </c>
      <c r="E23" s="461">
        <v>5</v>
      </c>
      <c r="F23" s="461">
        <v>6</v>
      </c>
      <c r="G23" s="461">
        <v>7</v>
      </c>
      <c r="H23" s="461">
        <v>8</v>
      </c>
      <c r="I23" s="461">
        <v>9</v>
      </c>
      <c r="J23" s="461">
        <v>10</v>
      </c>
      <c r="K23" s="461">
        <v>11</v>
      </c>
      <c r="L23" s="461">
        <v>12</v>
      </c>
      <c r="M23" s="461">
        <v>13</v>
      </c>
      <c r="N23" s="461">
        <v>14</v>
      </c>
      <c r="O23" s="461">
        <v>15</v>
      </c>
      <c r="P23" s="461">
        <v>16</v>
      </c>
      <c r="Q23" s="461">
        <v>17</v>
      </c>
      <c r="R23" s="461">
        <v>18</v>
      </c>
      <c r="S23" s="461">
        <v>19</v>
      </c>
      <c r="T23" s="461">
        <v>20</v>
      </c>
      <c r="U23" s="461">
        <v>21</v>
      </c>
      <c r="V23" s="461">
        <v>22</v>
      </c>
      <c r="W23" s="461">
        <v>23</v>
      </c>
      <c r="X23" s="461">
        <v>24</v>
      </c>
      <c r="Y23" s="461">
        <v>25</v>
      </c>
      <c r="Z23" s="461">
        <v>26</v>
      </c>
      <c r="AA23" s="461">
        <v>27</v>
      </c>
      <c r="AB23" s="461">
        <v>28</v>
      </c>
      <c r="AC23" s="461">
        <v>29</v>
      </c>
    </row>
    <row r="24" spans="1:29" ht="47.25" customHeight="1" x14ac:dyDescent="0.25">
      <c r="A24" s="462">
        <v>1</v>
      </c>
      <c r="B24" s="463" t="s">
        <v>179</v>
      </c>
      <c r="C24" s="464">
        <v>11.2168992</v>
      </c>
      <c r="D24" s="464">
        <v>11.2168992</v>
      </c>
      <c r="E24" s="464">
        <v>11.2168992</v>
      </c>
      <c r="F24" s="464">
        <v>11.2168992</v>
      </c>
      <c r="G24" s="464">
        <v>0</v>
      </c>
      <c r="H24" s="464">
        <v>0</v>
      </c>
      <c r="I24" s="464"/>
      <c r="J24" s="464">
        <v>0</v>
      </c>
      <c r="K24" s="464"/>
      <c r="L24" s="464">
        <v>0</v>
      </c>
      <c r="M24" s="464"/>
      <c r="N24" s="464">
        <v>0</v>
      </c>
      <c r="O24" s="464"/>
      <c r="P24" s="464">
        <v>0.52683959999999996</v>
      </c>
      <c r="Q24" s="464"/>
      <c r="R24" s="464">
        <v>0.52683959999999996</v>
      </c>
      <c r="S24" s="464"/>
      <c r="T24" s="464">
        <v>10.6900596</v>
      </c>
      <c r="U24" s="464"/>
      <c r="V24" s="464">
        <v>10.6900596</v>
      </c>
      <c r="W24" s="464"/>
      <c r="X24" s="464">
        <v>0</v>
      </c>
      <c r="Y24" s="464"/>
      <c r="Z24" s="464" t="s">
        <v>575</v>
      </c>
      <c r="AA24" s="464"/>
      <c r="AB24" s="464">
        <v>11.2168992</v>
      </c>
      <c r="AC24" s="464">
        <v>11.2168992</v>
      </c>
    </row>
    <row r="25" spans="1:29" ht="24" customHeight="1" x14ac:dyDescent="0.25">
      <c r="A25" s="465" t="s">
        <v>178</v>
      </c>
      <c r="B25" s="466" t="s">
        <v>177</v>
      </c>
      <c r="C25" s="464"/>
      <c r="D25" s="464"/>
      <c r="E25" s="464"/>
      <c r="F25" s="464"/>
      <c r="G25" s="464">
        <v>0</v>
      </c>
      <c r="H25" s="464">
        <v>0</v>
      </c>
      <c r="I25" s="464"/>
      <c r="J25" s="464">
        <v>0</v>
      </c>
      <c r="K25" s="464"/>
      <c r="L25" s="464">
        <v>0</v>
      </c>
      <c r="M25" s="464"/>
      <c r="N25" s="464">
        <v>0</v>
      </c>
      <c r="O25" s="464"/>
      <c r="P25" s="464">
        <v>0</v>
      </c>
      <c r="Q25" s="464"/>
      <c r="R25" s="464">
        <v>0</v>
      </c>
      <c r="S25" s="464"/>
      <c r="T25" s="464">
        <v>0</v>
      </c>
      <c r="U25" s="464"/>
      <c r="V25" s="464">
        <v>0</v>
      </c>
      <c r="W25" s="464"/>
      <c r="X25" s="464">
        <v>0</v>
      </c>
      <c r="Y25" s="464"/>
      <c r="Z25" s="464" t="s">
        <v>575</v>
      </c>
      <c r="AA25" s="464"/>
      <c r="AB25" s="464">
        <v>0</v>
      </c>
      <c r="AC25" s="464">
        <v>0</v>
      </c>
    </row>
    <row r="26" spans="1:29" x14ac:dyDescent="0.25">
      <c r="A26" s="465" t="s">
        <v>176</v>
      </c>
      <c r="B26" s="466" t="s">
        <v>175</v>
      </c>
      <c r="C26" s="464"/>
      <c r="D26" s="464"/>
      <c r="E26" s="464"/>
      <c r="F26" s="464"/>
      <c r="G26" s="464">
        <v>0</v>
      </c>
      <c r="H26" s="464">
        <v>0</v>
      </c>
      <c r="I26" s="464"/>
      <c r="J26" s="464">
        <v>0</v>
      </c>
      <c r="K26" s="464"/>
      <c r="L26" s="464">
        <v>0</v>
      </c>
      <c r="M26" s="464"/>
      <c r="N26" s="464">
        <v>0</v>
      </c>
      <c r="O26" s="464"/>
      <c r="P26" s="464">
        <v>0</v>
      </c>
      <c r="Q26" s="464"/>
      <c r="R26" s="464">
        <v>0</v>
      </c>
      <c r="S26" s="464"/>
      <c r="T26" s="464">
        <v>0</v>
      </c>
      <c r="U26" s="464"/>
      <c r="V26" s="464">
        <v>0</v>
      </c>
      <c r="W26" s="464"/>
      <c r="X26" s="464">
        <v>0</v>
      </c>
      <c r="Y26" s="464"/>
      <c r="Z26" s="464" t="s">
        <v>575</v>
      </c>
      <c r="AA26" s="464"/>
      <c r="AB26" s="464">
        <v>0</v>
      </c>
      <c r="AC26" s="464">
        <v>0</v>
      </c>
    </row>
    <row r="27" spans="1:29" ht="31.5" x14ac:dyDescent="0.25">
      <c r="A27" s="465" t="s">
        <v>174</v>
      </c>
      <c r="B27" s="466" t="s">
        <v>356</v>
      </c>
      <c r="C27" s="464"/>
      <c r="D27" s="464"/>
      <c r="E27" s="464"/>
      <c r="F27" s="464"/>
      <c r="G27" s="464">
        <v>0</v>
      </c>
      <c r="H27" s="464">
        <v>0</v>
      </c>
      <c r="I27" s="464"/>
      <c r="J27" s="464">
        <v>0</v>
      </c>
      <c r="K27" s="464"/>
      <c r="L27" s="464">
        <v>0</v>
      </c>
      <c r="M27" s="464"/>
      <c r="N27" s="464">
        <v>0</v>
      </c>
      <c r="O27" s="464"/>
      <c r="P27" s="464">
        <v>0.43903300000000001</v>
      </c>
      <c r="Q27" s="464"/>
      <c r="R27" s="464">
        <v>0.43903300000000001</v>
      </c>
      <c r="S27" s="464"/>
      <c r="T27" s="464">
        <v>8.9670280000000009</v>
      </c>
      <c r="U27" s="464"/>
      <c r="V27" s="464">
        <v>8.9670280000000009</v>
      </c>
      <c r="W27" s="464"/>
      <c r="X27" s="464">
        <v>0</v>
      </c>
      <c r="Y27" s="464"/>
      <c r="Z27" s="464" t="s">
        <v>575</v>
      </c>
      <c r="AA27" s="464"/>
      <c r="AB27" s="464">
        <v>9.4060610000000011</v>
      </c>
      <c r="AC27" s="464">
        <v>9.4060610000000011</v>
      </c>
    </row>
    <row r="28" spans="1:29" x14ac:dyDescent="0.25">
      <c r="A28" s="465" t="s">
        <v>173</v>
      </c>
      <c r="B28" s="466" t="s">
        <v>172</v>
      </c>
      <c r="C28" s="464"/>
      <c r="D28" s="464"/>
      <c r="E28" s="464"/>
      <c r="F28" s="464"/>
      <c r="G28" s="464">
        <v>0</v>
      </c>
      <c r="H28" s="464">
        <v>0</v>
      </c>
      <c r="I28" s="464"/>
      <c r="J28" s="464">
        <v>0</v>
      </c>
      <c r="K28" s="464"/>
      <c r="L28" s="464">
        <v>0</v>
      </c>
      <c r="M28" s="464"/>
      <c r="N28" s="464">
        <v>0</v>
      </c>
      <c r="O28" s="464"/>
      <c r="P28" s="464">
        <v>0</v>
      </c>
      <c r="Q28" s="464"/>
      <c r="R28" s="464">
        <v>0</v>
      </c>
      <c r="S28" s="464"/>
      <c r="T28" s="464">
        <v>0</v>
      </c>
      <c r="U28" s="464"/>
      <c r="V28" s="464">
        <v>0</v>
      </c>
      <c r="W28" s="464"/>
      <c r="X28" s="464">
        <v>0</v>
      </c>
      <c r="Y28" s="464"/>
      <c r="Z28" s="464">
        <v>0</v>
      </c>
      <c r="AA28" s="464"/>
      <c r="AB28" s="464">
        <v>0</v>
      </c>
      <c r="AC28" s="464">
        <v>0</v>
      </c>
    </row>
    <row r="29" spans="1:29" x14ac:dyDescent="0.25">
      <c r="A29" s="465" t="s">
        <v>171</v>
      </c>
      <c r="B29" s="467" t="s">
        <v>170</v>
      </c>
      <c r="C29" s="464"/>
      <c r="D29" s="464"/>
      <c r="E29" s="464"/>
      <c r="F29" s="464"/>
      <c r="G29" s="464">
        <v>0</v>
      </c>
      <c r="H29" s="464">
        <v>0</v>
      </c>
      <c r="I29" s="464"/>
      <c r="J29" s="464">
        <v>0</v>
      </c>
      <c r="K29" s="464"/>
      <c r="L29" s="464">
        <v>0</v>
      </c>
      <c r="M29" s="464"/>
      <c r="N29" s="464">
        <v>0</v>
      </c>
      <c r="O29" s="464"/>
      <c r="P29" s="464">
        <v>8.7806599999999957E-2</v>
      </c>
      <c r="Q29" s="464"/>
      <c r="R29" s="464">
        <v>8.7806599999999957E-2</v>
      </c>
      <c r="S29" s="464"/>
      <c r="T29" s="464">
        <v>1.7230315999999988</v>
      </c>
      <c r="U29" s="464"/>
      <c r="V29" s="464">
        <v>1.7230315999999988</v>
      </c>
      <c r="W29" s="464"/>
      <c r="X29" s="464">
        <v>0</v>
      </c>
      <c r="Y29" s="464"/>
      <c r="Z29" s="464" t="s">
        <v>575</v>
      </c>
      <c r="AA29" s="464"/>
      <c r="AB29" s="464">
        <v>1.8108381999999987</v>
      </c>
      <c r="AC29" s="464">
        <v>1.8108381999999992</v>
      </c>
    </row>
    <row r="30" spans="1:29" ht="47.25" x14ac:dyDescent="0.25">
      <c r="A30" s="462" t="s">
        <v>63</v>
      </c>
      <c r="B30" s="463" t="s">
        <v>169</v>
      </c>
      <c r="C30" s="464">
        <v>9.4060609999999993</v>
      </c>
      <c r="D30" s="464">
        <v>9.4060609999999993</v>
      </c>
      <c r="E30" s="464">
        <v>9.4060609999999993</v>
      </c>
      <c r="F30" s="464">
        <v>9.4060609999999993</v>
      </c>
      <c r="G30" s="464">
        <v>0</v>
      </c>
      <c r="H30" s="464">
        <v>0</v>
      </c>
      <c r="I30" s="464"/>
      <c r="J30" s="464">
        <v>0</v>
      </c>
      <c r="K30" s="464"/>
      <c r="L30" s="464">
        <v>0</v>
      </c>
      <c r="M30" s="464"/>
      <c r="N30" s="464">
        <v>0</v>
      </c>
      <c r="O30" s="464"/>
      <c r="P30" s="464">
        <v>0.43903300000000001</v>
      </c>
      <c r="Q30" s="464"/>
      <c r="R30" s="464">
        <v>0.43903300000000001</v>
      </c>
      <c r="S30" s="464"/>
      <c r="T30" s="464">
        <v>8.9670280000000009</v>
      </c>
      <c r="U30" s="464"/>
      <c r="V30" s="464">
        <v>8.9670280000000009</v>
      </c>
      <c r="W30" s="464"/>
      <c r="X30" s="464">
        <v>0</v>
      </c>
      <c r="Y30" s="464"/>
      <c r="Z30" s="464" t="s">
        <v>575</v>
      </c>
      <c r="AA30" s="464"/>
      <c r="AB30" s="464">
        <v>9.4060610000000011</v>
      </c>
      <c r="AC30" s="464">
        <v>9.4060610000000011</v>
      </c>
    </row>
    <row r="31" spans="1:29" x14ac:dyDescent="0.25">
      <c r="A31" s="462" t="s">
        <v>168</v>
      </c>
      <c r="B31" s="466" t="s">
        <v>167</v>
      </c>
      <c r="C31" s="464">
        <v>0.43903300000000001</v>
      </c>
      <c r="D31" s="464">
        <v>0.43903300000000001</v>
      </c>
      <c r="E31" s="464"/>
      <c r="F31" s="464"/>
      <c r="G31" s="464"/>
      <c r="H31" s="464"/>
      <c r="I31" s="464"/>
      <c r="J31" s="464"/>
      <c r="K31" s="464"/>
      <c r="L31" s="464"/>
      <c r="M31" s="464"/>
      <c r="N31" s="464"/>
      <c r="O31" s="464"/>
      <c r="P31" s="464"/>
      <c r="Q31" s="464"/>
      <c r="R31" s="464"/>
      <c r="S31" s="464"/>
      <c r="T31" s="464"/>
      <c r="U31" s="464"/>
      <c r="V31" s="464"/>
      <c r="W31" s="464"/>
      <c r="X31" s="464"/>
      <c r="Y31" s="464"/>
      <c r="Z31" s="464"/>
      <c r="AA31" s="464"/>
      <c r="AB31" s="464">
        <v>0</v>
      </c>
      <c r="AC31" s="464">
        <v>0</v>
      </c>
    </row>
    <row r="32" spans="1:29" ht="31.5" x14ac:dyDescent="0.25">
      <c r="A32" s="462" t="s">
        <v>166</v>
      </c>
      <c r="B32" s="466" t="s">
        <v>165</v>
      </c>
      <c r="C32" s="464">
        <v>7.9904419999999998</v>
      </c>
      <c r="D32" s="464">
        <v>7.9904419999999998</v>
      </c>
      <c r="E32" s="464"/>
      <c r="F32" s="464"/>
      <c r="G32" s="464"/>
      <c r="H32" s="464"/>
      <c r="I32" s="464"/>
      <c r="J32" s="464"/>
      <c r="K32" s="464"/>
      <c r="L32" s="464"/>
      <c r="M32" s="464"/>
      <c r="N32" s="464"/>
      <c r="O32" s="464"/>
      <c r="P32" s="464"/>
      <c r="Q32" s="464"/>
      <c r="R32" s="464"/>
      <c r="S32" s="464"/>
      <c r="T32" s="464"/>
      <c r="U32" s="464"/>
      <c r="V32" s="464"/>
      <c r="W32" s="464"/>
      <c r="X32" s="464"/>
      <c r="Y32" s="464"/>
      <c r="Z32" s="464"/>
      <c r="AA32" s="464"/>
      <c r="AB32" s="464">
        <v>0</v>
      </c>
      <c r="AC32" s="464">
        <v>0</v>
      </c>
    </row>
    <row r="33" spans="1:29" x14ac:dyDescent="0.25">
      <c r="A33" s="462" t="s">
        <v>164</v>
      </c>
      <c r="B33" s="466" t="s">
        <v>163</v>
      </c>
      <c r="C33" s="464">
        <v>0</v>
      </c>
      <c r="D33" s="464">
        <v>0</v>
      </c>
      <c r="E33" s="464"/>
      <c r="F33" s="464"/>
      <c r="G33" s="464"/>
      <c r="H33" s="464"/>
      <c r="I33" s="464"/>
      <c r="J33" s="464"/>
      <c r="K33" s="464"/>
      <c r="L33" s="464"/>
      <c r="M33" s="464"/>
      <c r="N33" s="464"/>
      <c r="O33" s="464"/>
      <c r="P33" s="464"/>
      <c r="Q33" s="464"/>
      <c r="R33" s="464"/>
      <c r="S33" s="464"/>
      <c r="T33" s="464"/>
      <c r="U33" s="464"/>
      <c r="V33" s="464"/>
      <c r="W33" s="464"/>
      <c r="X33" s="464"/>
      <c r="Y33" s="464"/>
      <c r="Z33" s="464"/>
      <c r="AA33" s="464"/>
      <c r="AB33" s="464">
        <v>0</v>
      </c>
      <c r="AC33" s="464">
        <v>0</v>
      </c>
    </row>
    <row r="34" spans="1:29" x14ac:dyDescent="0.25">
      <c r="A34" s="462" t="s">
        <v>162</v>
      </c>
      <c r="B34" s="466" t="s">
        <v>161</v>
      </c>
      <c r="C34" s="464">
        <v>0.97658600000000007</v>
      </c>
      <c r="D34" s="464">
        <v>0.97658600000000007</v>
      </c>
      <c r="E34" s="464"/>
      <c r="F34" s="464"/>
      <c r="G34" s="464"/>
      <c r="H34" s="464"/>
      <c r="I34" s="464"/>
      <c r="J34" s="464"/>
      <c r="K34" s="464"/>
      <c r="L34" s="464"/>
      <c r="M34" s="464"/>
      <c r="N34" s="464"/>
      <c r="O34" s="464"/>
      <c r="P34" s="464"/>
      <c r="Q34" s="464"/>
      <c r="R34" s="464"/>
      <c r="S34" s="464"/>
      <c r="T34" s="464"/>
      <c r="U34" s="464"/>
      <c r="V34" s="464"/>
      <c r="W34" s="464"/>
      <c r="X34" s="464"/>
      <c r="Y34" s="464"/>
      <c r="Z34" s="464"/>
      <c r="AA34" s="464"/>
      <c r="AB34" s="464">
        <v>0</v>
      </c>
      <c r="AC34" s="464">
        <v>0</v>
      </c>
    </row>
    <row r="35" spans="1:29" ht="31.5" x14ac:dyDescent="0.25">
      <c r="A35" s="462" t="s">
        <v>62</v>
      </c>
      <c r="B35" s="463" t="s">
        <v>160</v>
      </c>
      <c r="C35" s="464"/>
      <c r="D35" s="464"/>
      <c r="E35" s="464"/>
      <c r="F35" s="464"/>
      <c r="G35" s="464"/>
      <c r="H35" s="464"/>
      <c r="I35" s="464"/>
      <c r="J35" s="464"/>
      <c r="K35" s="464"/>
      <c r="L35" s="464"/>
      <c r="M35" s="464"/>
      <c r="N35" s="464"/>
      <c r="O35" s="464"/>
      <c r="P35" s="464"/>
      <c r="Q35" s="464"/>
      <c r="R35" s="464"/>
      <c r="S35" s="464"/>
      <c r="T35" s="464"/>
      <c r="U35" s="464"/>
      <c r="V35" s="464"/>
      <c r="W35" s="464"/>
      <c r="X35" s="464"/>
      <c r="Y35" s="464"/>
      <c r="Z35" s="464"/>
      <c r="AA35" s="464"/>
      <c r="AB35" s="464"/>
      <c r="AC35" s="464"/>
    </row>
    <row r="36" spans="1:29" x14ac:dyDescent="0.25">
      <c r="A36" s="465" t="s">
        <v>159</v>
      </c>
      <c r="B36" s="466" t="s">
        <v>484</v>
      </c>
      <c r="C36" s="464"/>
      <c r="D36" s="464"/>
      <c r="E36" s="464"/>
      <c r="F36" s="464"/>
      <c r="G36" s="464">
        <v>0</v>
      </c>
      <c r="H36" s="464">
        <v>0</v>
      </c>
      <c r="I36" s="468" t="s">
        <v>458</v>
      </c>
      <c r="J36" s="464">
        <v>0</v>
      </c>
      <c r="K36" s="468" t="s">
        <v>458</v>
      </c>
      <c r="L36" s="464">
        <v>0</v>
      </c>
      <c r="M36" s="468" t="s">
        <v>458</v>
      </c>
      <c r="N36" s="464">
        <v>0</v>
      </c>
      <c r="O36" s="468" t="s">
        <v>458</v>
      </c>
      <c r="P36" s="464">
        <v>0</v>
      </c>
      <c r="Q36" s="468" t="s">
        <v>458</v>
      </c>
      <c r="R36" s="464">
        <v>0</v>
      </c>
      <c r="S36" s="468" t="s">
        <v>458</v>
      </c>
      <c r="T36" s="464">
        <v>0</v>
      </c>
      <c r="U36" s="468" t="s">
        <v>458</v>
      </c>
      <c r="V36" s="464">
        <v>0</v>
      </c>
      <c r="W36" s="468" t="s">
        <v>458</v>
      </c>
      <c r="X36" s="464">
        <v>0</v>
      </c>
      <c r="Y36" s="468" t="s">
        <v>458</v>
      </c>
      <c r="Z36" s="464" t="s">
        <v>575</v>
      </c>
      <c r="AA36" s="468" t="s">
        <v>575</v>
      </c>
      <c r="AB36" s="464">
        <v>0</v>
      </c>
      <c r="AC36" s="464">
        <v>0</v>
      </c>
    </row>
    <row r="37" spans="1:29" ht="31.5" x14ac:dyDescent="0.25">
      <c r="A37" s="465" t="s">
        <v>158</v>
      </c>
      <c r="B37" s="469" t="s">
        <v>482</v>
      </c>
      <c r="C37" s="464"/>
      <c r="D37" s="464"/>
      <c r="E37" s="464"/>
      <c r="F37" s="464"/>
      <c r="G37" s="464">
        <v>0</v>
      </c>
      <c r="H37" s="464">
        <v>0</v>
      </c>
      <c r="I37" s="468" t="s">
        <v>458</v>
      </c>
      <c r="J37" s="464">
        <v>0</v>
      </c>
      <c r="K37" s="468" t="s">
        <v>458</v>
      </c>
      <c r="L37" s="464">
        <v>0</v>
      </c>
      <c r="M37" s="468" t="s">
        <v>458</v>
      </c>
      <c r="N37" s="464">
        <v>0</v>
      </c>
      <c r="O37" s="468" t="s">
        <v>458</v>
      </c>
      <c r="P37" s="464">
        <v>0</v>
      </c>
      <c r="Q37" s="468" t="s">
        <v>458</v>
      </c>
      <c r="R37" s="464">
        <v>0</v>
      </c>
      <c r="S37" s="468" t="s">
        <v>458</v>
      </c>
      <c r="T37" s="464">
        <v>0</v>
      </c>
      <c r="U37" s="468" t="s">
        <v>458</v>
      </c>
      <c r="V37" s="464">
        <v>0</v>
      </c>
      <c r="W37" s="468" t="s">
        <v>458</v>
      </c>
      <c r="X37" s="464">
        <v>0</v>
      </c>
      <c r="Y37" s="468" t="s">
        <v>458</v>
      </c>
      <c r="Z37" s="464" t="s">
        <v>575</v>
      </c>
      <c r="AA37" s="468" t="s">
        <v>575</v>
      </c>
      <c r="AB37" s="464">
        <v>0</v>
      </c>
      <c r="AC37" s="464">
        <v>0</v>
      </c>
    </row>
    <row r="38" spans="1:29" x14ac:dyDescent="0.25">
      <c r="A38" s="465" t="s">
        <v>157</v>
      </c>
      <c r="B38" s="469" t="s">
        <v>148</v>
      </c>
      <c r="C38" s="464"/>
      <c r="D38" s="464"/>
      <c r="E38" s="464"/>
      <c r="F38" s="464"/>
      <c r="G38" s="464">
        <v>0</v>
      </c>
      <c r="H38" s="464">
        <v>0</v>
      </c>
      <c r="I38" s="468" t="s">
        <v>458</v>
      </c>
      <c r="J38" s="464">
        <v>0</v>
      </c>
      <c r="K38" s="468" t="s">
        <v>458</v>
      </c>
      <c r="L38" s="464">
        <v>0</v>
      </c>
      <c r="M38" s="468" t="s">
        <v>458</v>
      </c>
      <c r="N38" s="464">
        <v>0</v>
      </c>
      <c r="O38" s="468" t="s">
        <v>458</v>
      </c>
      <c r="P38" s="464">
        <v>0</v>
      </c>
      <c r="Q38" s="468" t="s">
        <v>458</v>
      </c>
      <c r="R38" s="464">
        <v>0</v>
      </c>
      <c r="S38" s="468" t="s">
        <v>458</v>
      </c>
      <c r="T38" s="464">
        <v>0</v>
      </c>
      <c r="U38" s="468" t="s">
        <v>458</v>
      </c>
      <c r="V38" s="464">
        <v>0</v>
      </c>
      <c r="W38" s="468" t="s">
        <v>458</v>
      </c>
      <c r="X38" s="464">
        <v>0</v>
      </c>
      <c r="Y38" s="468" t="s">
        <v>458</v>
      </c>
      <c r="Z38" s="464" t="s">
        <v>575</v>
      </c>
      <c r="AA38" s="468" t="s">
        <v>575</v>
      </c>
      <c r="AB38" s="464">
        <v>0</v>
      </c>
      <c r="AC38" s="464">
        <v>0</v>
      </c>
    </row>
    <row r="39" spans="1:29" x14ac:dyDescent="0.25">
      <c r="A39" s="465" t="s">
        <v>156</v>
      </c>
      <c r="B39" s="466" t="s">
        <v>560</v>
      </c>
      <c r="C39" s="464"/>
      <c r="D39" s="464"/>
      <c r="E39" s="464"/>
      <c r="F39" s="464"/>
      <c r="G39" s="464">
        <v>0</v>
      </c>
      <c r="H39" s="464">
        <v>0</v>
      </c>
      <c r="I39" s="468" t="s">
        <v>458</v>
      </c>
      <c r="J39" s="464">
        <v>0</v>
      </c>
      <c r="K39" s="468" t="s">
        <v>458</v>
      </c>
      <c r="L39" s="464">
        <v>0</v>
      </c>
      <c r="M39" s="468" t="s">
        <v>458</v>
      </c>
      <c r="N39" s="464">
        <v>0</v>
      </c>
      <c r="O39" s="468" t="s">
        <v>458</v>
      </c>
      <c r="P39" s="464">
        <v>0</v>
      </c>
      <c r="Q39" s="468" t="s">
        <v>458</v>
      </c>
      <c r="R39" s="464">
        <v>0</v>
      </c>
      <c r="S39" s="468" t="s">
        <v>458</v>
      </c>
      <c r="T39" s="464">
        <v>4.92</v>
      </c>
      <c r="U39" s="468">
        <v>4</v>
      </c>
      <c r="V39" s="464">
        <v>4.92</v>
      </c>
      <c r="W39" s="468">
        <v>4</v>
      </c>
      <c r="X39" s="464">
        <v>0</v>
      </c>
      <c r="Y39" s="468" t="s">
        <v>458</v>
      </c>
      <c r="Z39" s="464" t="s">
        <v>575</v>
      </c>
      <c r="AA39" s="468" t="s">
        <v>575</v>
      </c>
      <c r="AB39" s="464">
        <v>4.92</v>
      </c>
      <c r="AC39" s="464">
        <v>4.92</v>
      </c>
    </row>
    <row r="40" spans="1:29" x14ac:dyDescent="0.25">
      <c r="A40" s="465" t="s">
        <v>155</v>
      </c>
      <c r="B40" s="466" t="s">
        <v>485</v>
      </c>
      <c r="C40" s="464"/>
      <c r="D40" s="464"/>
      <c r="E40" s="464"/>
      <c r="F40" s="464"/>
      <c r="G40" s="464">
        <v>0</v>
      </c>
      <c r="H40" s="464">
        <v>0</v>
      </c>
      <c r="I40" s="468" t="s">
        <v>458</v>
      </c>
      <c r="J40" s="464">
        <v>0</v>
      </c>
      <c r="K40" s="468" t="s">
        <v>458</v>
      </c>
      <c r="L40" s="464">
        <v>0</v>
      </c>
      <c r="M40" s="468" t="s">
        <v>458</v>
      </c>
      <c r="N40" s="464">
        <v>0</v>
      </c>
      <c r="O40" s="468" t="s">
        <v>458</v>
      </c>
      <c r="P40" s="464">
        <v>0</v>
      </c>
      <c r="Q40" s="468" t="s">
        <v>458</v>
      </c>
      <c r="R40" s="464">
        <v>0</v>
      </c>
      <c r="S40" s="468" t="s">
        <v>458</v>
      </c>
      <c r="T40" s="464">
        <v>0</v>
      </c>
      <c r="U40" s="468" t="s">
        <v>458</v>
      </c>
      <c r="V40" s="464">
        <v>0</v>
      </c>
      <c r="W40" s="468" t="s">
        <v>458</v>
      </c>
      <c r="X40" s="464">
        <v>0</v>
      </c>
      <c r="Y40" s="468" t="s">
        <v>458</v>
      </c>
      <c r="Z40" s="464" t="s">
        <v>575</v>
      </c>
      <c r="AA40" s="468" t="s">
        <v>575</v>
      </c>
      <c r="AB40" s="464">
        <v>0</v>
      </c>
      <c r="AC40" s="464">
        <v>0</v>
      </c>
    </row>
    <row r="41" spans="1:29" x14ac:dyDescent="0.25">
      <c r="A41" s="465" t="s">
        <v>154</v>
      </c>
      <c r="B41" s="466" t="s">
        <v>486</v>
      </c>
      <c r="C41" s="464"/>
      <c r="D41" s="464"/>
      <c r="E41" s="464"/>
      <c r="F41" s="464"/>
      <c r="G41" s="464">
        <v>0</v>
      </c>
      <c r="H41" s="464">
        <v>0</v>
      </c>
      <c r="I41" s="468" t="s">
        <v>458</v>
      </c>
      <c r="J41" s="464">
        <v>0</v>
      </c>
      <c r="K41" s="468" t="s">
        <v>458</v>
      </c>
      <c r="L41" s="464">
        <v>0</v>
      </c>
      <c r="M41" s="468" t="s">
        <v>458</v>
      </c>
      <c r="N41" s="464">
        <v>0</v>
      </c>
      <c r="O41" s="468" t="s">
        <v>458</v>
      </c>
      <c r="P41" s="464">
        <v>0</v>
      </c>
      <c r="Q41" s="468" t="s">
        <v>458</v>
      </c>
      <c r="R41" s="464">
        <v>0</v>
      </c>
      <c r="S41" s="468" t="s">
        <v>458</v>
      </c>
      <c r="T41" s="464">
        <v>0</v>
      </c>
      <c r="U41" s="468" t="s">
        <v>458</v>
      </c>
      <c r="V41" s="464">
        <v>0</v>
      </c>
      <c r="W41" s="468" t="s">
        <v>458</v>
      </c>
      <c r="X41" s="464">
        <v>0</v>
      </c>
      <c r="Y41" s="468" t="s">
        <v>458</v>
      </c>
      <c r="Z41" s="464" t="s">
        <v>575</v>
      </c>
      <c r="AA41" s="468" t="s">
        <v>575</v>
      </c>
      <c r="AB41" s="464">
        <v>0</v>
      </c>
      <c r="AC41" s="464">
        <v>0</v>
      </c>
    </row>
    <row r="42" spans="1:29" x14ac:dyDescent="0.25">
      <c r="A42" s="465" t="s">
        <v>153</v>
      </c>
      <c r="B42" s="466" t="s">
        <v>487</v>
      </c>
      <c r="C42" s="464"/>
      <c r="D42" s="464"/>
      <c r="E42" s="464"/>
      <c r="F42" s="464"/>
      <c r="G42" s="464">
        <v>0</v>
      </c>
      <c r="H42" s="464">
        <v>0</v>
      </c>
      <c r="I42" s="468" t="s">
        <v>458</v>
      </c>
      <c r="J42" s="464">
        <v>0</v>
      </c>
      <c r="K42" s="468" t="s">
        <v>458</v>
      </c>
      <c r="L42" s="464">
        <v>0</v>
      </c>
      <c r="M42" s="468" t="s">
        <v>458</v>
      </c>
      <c r="N42" s="464">
        <v>0</v>
      </c>
      <c r="O42" s="468" t="s">
        <v>458</v>
      </c>
      <c r="P42" s="464">
        <v>0</v>
      </c>
      <c r="Q42" s="468" t="s">
        <v>458</v>
      </c>
      <c r="R42" s="464">
        <v>0</v>
      </c>
      <c r="S42" s="468" t="s">
        <v>458</v>
      </c>
      <c r="T42" s="464">
        <v>0</v>
      </c>
      <c r="U42" s="468" t="s">
        <v>458</v>
      </c>
      <c r="V42" s="464">
        <v>0</v>
      </c>
      <c r="W42" s="468" t="s">
        <v>458</v>
      </c>
      <c r="X42" s="464">
        <v>0</v>
      </c>
      <c r="Y42" s="468" t="s">
        <v>458</v>
      </c>
      <c r="Z42" s="464" t="s">
        <v>575</v>
      </c>
      <c r="AA42" s="468" t="s">
        <v>575</v>
      </c>
      <c r="AB42" s="464">
        <v>0</v>
      </c>
      <c r="AC42" s="464">
        <v>0</v>
      </c>
    </row>
    <row r="43" spans="1:29" x14ac:dyDescent="0.25">
      <c r="A43" s="465" t="s">
        <v>488</v>
      </c>
      <c r="B43" s="466" t="s">
        <v>489</v>
      </c>
      <c r="C43" s="464"/>
      <c r="D43" s="464"/>
      <c r="E43" s="464"/>
      <c r="F43" s="464"/>
      <c r="G43" s="464">
        <v>0</v>
      </c>
      <c r="H43" s="464">
        <v>0</v>
      </c>
      <c r="I43" s="468" t="s">
        <v>458</v>
      </c>
      <c r="J43" s="464">
        <v>0</v>
      </c>
      <c r="K43" s="468" t="s">
        <v>458</v>
      </c>
      <c r="L43" s="464">
        <v>0</v>
      </c>
      <c r="M43" s="468" t="s">
        <v>458</v>
      </c>
      <c r="N43" s="464">
        <v>0</v>
      </c>
      <c r="O43" s="468" t="s">
        <v>458</v>
      </c>
      <c r="P43" s="464">
        <v>0</v>
      </c>
      <c r="Q43" s="468" t="s">
        <v>458</v>
      </c>
      <c r="R43" s="464">
        <v>0</v>
      </c>
      <c r="S43" s="468" t="s">
        <v>458</v>
      </c>
      <c r="T43" s="464">
        <v>0</v>
      </c>
      <c r="U43" s="468" t="s">
        <v>458</v>
      </c>
      <c r="V43" s="464">
        <v>0</v>
      </c>
      <c r="W43" s="468" t="s">
        <v>458</v>
      </c>
      <c r="X43" s="464">
        <v>0</v>
      </c>
      <c r="Y43" s="468" t="s">
        <v>458</v>
      </c>
      <c r="Z43" s="464" t="s">
        <v>575</v>
      </c>
      <c r="AA43" s="468" t="s">
        <v>575</v>
      </c>
      <c r="AB43" s="464">
        <v>0</v>
      </c>
      <c r="AC43" s="464">
        <v>0</v>
      </c>
    </row>
    <row r="44" spans="1:29" x14ac:dyDescent="0.25">
      <c r="A44" s="465" t="s">
        <v>490</v>
      </c>
      <c r="B44" s="466" t="s">
        <v>491</v>
      </c>
      <c r="C44" s="464"/>
      <c r="D44" s="464"/>
      <c r="E44" s="464"/>
      <c r="F44" s="464"/>
      <c r="G44" s="464">
        <v>0</v>
      </c>
      <c r="H44" s="464">
        <v>0</v>
      </c>
      <c r="I44" s="468" t="s">
        <v>458</v>
      </c>
      <c r="J44" s="464">
        <v>0</v>
      </c>
      <c r="K44" s="468" t="s">
        <v>458</v>
      </c>
      <c r="L44" s="464">
        <v>0</v>
      </c>
      <c r="M44" s="468" t="s">
        <v>458</v>
      </c>
      <c r="N44" s="464">
        <v>0</v>
      </c>
      <c r="O44" s="468" t="s">
        <v>458</v>
      </c>
      <c r="P44" s="464">
        <v>0</v>
      </c>
      <c r="Q44" s="468" t="s">
        <v>458</v>
      </c>
      <c r="R44" s="464">
        <v>0</v>
      </c>
      <c r="S44" s="468" t="s">
        <v>458</v>
      </c>
      <c r="T44" s="464">
        <v>0</v>
      </c>
      <c r="U44" s="468" t="s">
        <v>458</v>
      </c>
      <c r="V44" s="464">
        <v>0</v>
      </c>
      <c r="W44" s="468" t="s">
        <v>458</v>
      </c>
      <c r="X44" s="464">
        <v>0</v>
      </c>
      <c r="Y44" s="468" t="s">
        <v>458</v>
      </c>
      <c r="Z44" s="464" t="s">
        <v>575</v>
      </c>
      <c r="AA44" s="468" t="s">
        <v>575</v>
      </c>
      <c r="AB44" s="464">
        <v>0</v>
      </c>
      <c r="AC44" s="464">
        <v>0</v>
      </c>
    </row>
    <row r="45" spans="1:29" x14ac:dyDescent="0.25">
      <c r="A45" s="465" t="s">
        <v>492</v>
      </c>
      <c r="B45" s="466" t="s">
        <v>493</v>
      </c>
      <c r="C45" s="464"/>
      <c r="D45" s="464"/>
      <c r="E45" s="464"/>
      <c r="F45" s="464"/>
      <c r="G45" s="464">
        <v>0</v>
      </c>
      <c r="H45" s="464">
        <v>0</v>
      </c>
      <c r="I45" s="468" t="s">
        <v>458</v>
      </c>
      <c r="J45" s="464">
        <v>0</v>
      </c>
      <c r="K45" s="468" t="s">
        <v>458</v>
      </c>
      <c r="L45" s="464">
        <v>0</v>
      </c>
      <c r="M45" s="468" t="s">
        <v>458</v>
      </c>
      <c r="N45" s="464">
        <v>0</v>
      </c>
      <c r="O45" s="468" t="s">
        <v>458</v>
      </c>
      <c r="P45" s="464">
        <v>0</v>
      </c>
      <c r="Q45" s="468" t="s">
        <v>458</v>
      </c>
      <c r="R45" s="464">
        <v>0</v>
      </c>
      <c r="S45" s="468" t="s">
        <v>458</v>
      </c>
      <c r="T45" s="464">
        <v>0</v>
      </c>
      <c r="U45" s="468" t="s">
        <v>458</v>
      </c>
      <c r="V45" s="464">
        <v>0</v>
      </c>
      <c r="W45" s="468" t="s">
        <v>458</v>
      </c>
      <c r="X45" s="464">
        <v>0</v>
      </c>
      <c r="Y45" s="468" t="s">
        <v>458</v>
      </c>
      <c r="Z45" s="464" t="s">
        <v>575</v>
      </c>
      <c r="AA45" s="468" t="s">
        <v>575</v>
      </c>
      <c r="AB45" s="464">
        <v>0</v>
      </c>
      <c r="AC45" s="464">
        <v>0</v>
      </c>
    </row>
    <row r="46" spans="1:29" x14ac:dyDescent="0.25">
      <c r="A46" s="465" t="s">
        <v>494</v>
      </c>
      <c r="B46" s="466" t="s">
        <v>495</v>
      </c>
      <c r="C46" s="464"/>
      <c r="D46" s="464"/>
      <c r="E46" s="464"/>
      <c r="F46" s="464"/>
      <c r="G46" s="464">
        <v>0</v>
      </c>
      <c r="H46" s="464">
        <v>0</v>
      </c>
      <c r="I46" s="468" t="s">
        <v>458</v>
      </c>
      <c r="J46" s="464">
        <v>0</v>
      </c>
      <c r="K46" s="468" t="s">
        <v>458</v>
      </c>
      <c r="L46" s="464">
        <v>0</v>
      </c>
      <c r="M46" s="468" t="s">
        <v>458</v>
      </c>
      <c r="N46" s="464">
        <v>0</v>
      </c>
      <c r="O46" s="468" t="s">
        <v>458</v>
      </c>
      <c r="P46" s="464">
        <v>0</v>
      </c>
      <c r="Q46" s="468" t="s">
        <v>458</v>
      </c>
      <c r="R46" s="464">
        <v>0</v>
      </c>
      <c r="S46" s="468" t="s">
        <v>458</v>
      </c>
      <c r="T46" s="464">
        <v>0</v>
      </c>
      <c r="U46" s="468" t="s">
        <v>458</v>
      </c>
      <c r="V46" s="464">
        <v>0</v>
      </c>
      <c r="W46" s="468" t="s">
        <v>458</v>
      </c>
      <c r="X46" s="464">
        <v>0</v>
      </c>
      <c r="Y46" s="468" t="s">
        <v>458</v>
      </c>
      <c r="Z46" s="464" t="s">
        <v>575</v>
      </c>
      <c r="AA46" s="468" t="s">
        <v>575</v>
      </c>
      <c r="AB46" s="464">
        <v>0</v>
      </c>
      <c r="AC46" s="464">
        <v>0</v>
      </c>
    </row>
    <row r="47" spans="1:29" x14ac:dyDescent="0.25">
      <c r="A47" s="462" t="s">
        <v>61</v>
      </c>
      <c r="B47" s="463" t="s">
        <v>152</v>
      </c>
      <c r="C47" s="464"/>
      <c r="D47" s="464"/>
      <c r="E47" s="464"/>
      <c r="F47" s="464"/>
      <c r="G47" s="464"/>
      <c r="H47" s="464"/>
      <c r="I47" s="464"/>
      <c r="J47" s="464"/>
      <c r="K47" s="464"/>
      <c r="L47" s="464"/>
      <c r="M47" s="464"/>
      <c r="N47" s="464"/>
      <c r="O47" s="464"/>
      <c r="P47" s="464"/>
      <c r="Q47" s="464"/>
      <c r="R47" s="464"/>
      <c r="S47" s="468"/>
      <c r="T47" s="464"/>
      <c r="U47" s="464"/>
      <c r="V47" s="464"/>
      <c r="W47" s="464"/>
      <c r="X47" s="464"/>
      <c r="Y47" s="464"/>
      <c r="Z47" s="464"/>
      <c r="AA47" s="464"/>
      <c r="AB47" s="464"/>
      <c r="AC47" s="464"/>
    </row>
    <row r="48" spans="1:29" x14ac:dyDescent="0.25">
      <c r="A48" s="465" t="s">
        <v>151</v>
      </c>
      <c r="B48" s="466" t="s">
        <v>484</v>
      </c>
      <c r="C48" s="464">
        <v>0</v>
      </c>
      <c r="D48" s="464">
        <v>0</v>
      </c>
      <c r="E48" s="464"/>
      <c r="F48" s="464"/>
      <c r="G48" s="464">
        <v>0</v>
      </c>
      <c r="H48" s="464">
        <v>0</v>
      </c>
      <c r="I48" s="464"/>
      <c r="J48" s="464">
        <v>0</v>
      </c>
      <c r="K48" s="464"/>
      <c r="L48" s="464">
        <v>0</v>
      </c>
      <c r="M48" s="464"/>
      <c r="N48" s="464">
        <v>0</v>
      </c>
      <c r="O48" s="464"/>
      <c r="P48" s="464">
        <v>0</v>
      </c>
      <c r="Q48" s="464"/>
      <c r="R48" s="464">
        <v>0</v>
      </c>
      <c r="S48" s="464"/>
      <c r="T48" s="464">
        <v>0</v>
      </c>
      <c r="U48" s="464"/>
      <c r="V48" s="464">
        <v>0</v>
      </c>
      <c r="W48" s="464"/>
      <c r="X48" s="464">
        <v>0</v>
      </c>
      <c r="Y48" s="464"/>
      <c r="Z48" s="464" t="s">
        <v>575</v>
      </c>
      <c r="AA48" s="464"/>
      <c r="AB48" s="464">
        <v>0</v>
      </c>
      <c r="AC48" s="464">
        <v>0</v>
      </c>
    </row>
    <row r="49" spans="1:29" ht="31.5" x14ac:dyDescent="0.25">
      <c r="A49" s="465" t="s">
        <v>150</v>
      </c>
      <c r="B49" s="469" t="s">
        <v>482</v>
      </c>
      <c r="C49" s="464">
        <v>0</v>
      </c>
      <c r="D49" s="464">
        <v>0</v>
      </c>
      <c r="E49" s="464"/>
      <c r="F49" s="464"/>
      <c r="G49" s="464">
        <v>0</v>
      </c>
      <c r="H49" s="464">
        <v>0</v>
      </c>
      <c r="I49" s="464"/>
      <c r="J49" s="464">
        <v>0</v>
      </c>
      <c r="K49" s="464"/>
      <c r="L49" s="464">
        <v>0</v>
      </c>
      <c r="M49" s="464"/>
      <c r="N49" s="464">
        <v>0</v>
      </c>
      <c r="O49" s="464"/>
      <c r="P49" s="464">
        <v>0</v>
      </c>
      <c r="Q49" s="464"/>
      <c r="R49" s="464">
        <v>0</v>
      </c>
      <c r="S49" s="464"/>
      <c r="T49" s="464">
        <v>0</v>
      </c>
      <c r="U49" s="464"/>
      <c r="V49" s="464">
        <v>0</v>
      </c>
      <c r="W49" s="464"/>
      <c r="X49" s="464">
        <v>0</v>
      </c>
      <c r="Y49" s="464"/>
      <c r="Z49" s="464" t="s">
        <v>575</v>
      </c>
      <c r="AA49" s="464"/>
      <c r="AB49" s="464">
        <v>0</v>
      </c>
      <c r="AC49" s="464">
        <v>0</v>
      </c>
    </row>
    <row r="50" spans="1:29" x14ac:dyDescent="0.25">
      <c r="A50" s="465" t="s">
        <v>149</v>
      </c>
      <c r="B50" s="469" t="s">
        <v>148</v>
      </c>
      <c r="C50" s="464">
        <v>0</v>
      </c>
      <c r="D50" s="464">
        <v>0</v>
      </c>
      <c r="E50" s="464"/>
      <c r="F50" s="464"/>
      <c r="G50" s="464">
        <v>0</v>
      </c>
      <c r="H50" s="464">
        <v>0</v>
      </c>
      <c r="I50" s="464"/>
      <c r="J50" s="464">
        <v>0</v>
      </c>
      <c r="K50" s="464"/>
      <c r="L50" s="464">
        <v>0</v>
      </c>
      <c r="M50" s="464"/>
      <c r="N50" s="464">
        <v>0</v>
      </c>
      <c r="O50" s="464"/>
      <c r="P50" s="464">
        <v>0</v>
      </c>
      <c r="Q50" s="464"/>
      <c r="R50" s="464">
        <v>0</v>
      </c>
      <c r="S50" s="464"/>
      <c r="T50" s="464">
        <v>0</v>
      </c>
      <c r="U50" s="464"/>
      <c r="V50" s="464">
        <v>0</v>
      </c>
      <c r="W50" s="464"/>
      <c r="X50" s="464">
        <v>0</v>
      </c>
      <c r="Y50" s="464"/>
      <c r="Z50" s="464" t="s">
        <v>575</v>
      </c>
      <c r="AA50" s="464"/>
      <c r="AB50" s="464">
        <v>0</v>
      </c>
      <c r="AC50" s="464">
        <v>0</v>
      </c>
    </row>
    <row r="51" spans="1:29" ht="35.25" customHeight="1" x14ac:dyDescent="0.25">
      <c r="A51" s="465" t="s">
        <v>147</v>
      </c>
      <c r="B51" s="466" t="s">
        <v>146</v>
      </c>
      <c r="C51" s="464">
        <v>4.92</v>
      </c>
      <c r="D51" s="464">
        <v>4.92</v>
      </c>
      <c r="E51" s="464"/>
      <c r="F51" s="464"/>
      <c r="G51" s="464">
        <v>0</v>
      </c>
      <c r="H51" s="464">
        <v>0</v>
      </c>
      <c r="I51" s="464"/>
      <c r="J51" s="464">
        <v>0</v>
      </c>
      <c r="K51" s="464"/>
      <c r="L51" s="464">
        <v>0</v>
      </c>
      <c r="M51" s="464"/>
      <c r="N51" s="464">
        <v>0</v>
      </c>
      <c r="O51" s="464"/>
      <c r="P51" s="464">
        <v>0</v>
      </c>
      <c r="Q51" s="464"/>
      <c r="R51" s="464">
        <v>0</v>
      </c>
      <c r="S51" s="464"/>
      <c r="T51" s="464">
        <v>4.92</v>
      </c>
      <c r="U51" s="464"/>
      <c r="V51" s="464">
        <v>4.92</v>
      </c>
      <c r="W51" s="464"/>
      <c r="X51" s="464">
        <v>0</v>
      </c>
      <c r="Y51" s="464"/>
      <c r="Z51" s="464" t="s">
        <v>575</v>
      </c>
      <c r="AA51" s="464"/>
      <c r="AB51" s="464">
        <v>4.92</v>
      </c>
      <c r="AC51" s="464">
        <v>4.92</v>
      </c>
    </row>
    <row r="52" spans="1:29" ht="31.5" x14ac:dyDescent="0.25">
      <c r="A52" s="465" t="s">
        <v>145</v>
      </c>
      <c r="B52" s="466" t="s">
        <v>144</v>
      </c>
      <c r="C52" s="464">
        <v>0</v>
      </c>
      <c r="D52" s="464">
        <v>0</v>
      </c>
      <c r="E52" s="464"/>
      <c r="F52" s="464"/>
      <c r="G52" s="464">
        <v>0</v>
      </c>
      <c r="H52" s="464">
        <v>0</v>
      </c>
      <c r="I52" s="464"/>
      <c r="J52" s="464">
        <v>0</v>
      </c>
      <c r="K52" s="464"/>
      <c r="L52" s="464">
        <v>0</v>
      </c>
      <c r="M52" s="464"/>
      <c r="N52" s="464">
        <v>0</v>
      </c>
      <c r="O52" s="464"/>
      <c r="P52" s="464">
        <v>0</v>
      </c>
      <c r="Q52" s="464"/>
      <c r="R52" s="464">
        <v>0</v>
      </c>
      <c r="S52" s="464"/>
      <c r="T52" s="464">
        <v>0</v>
      </c>
      <c r="U52" s="464"/>
      <c r="V52" s="464">
        <v>0</v>
      </c>
      <c r="W52" s="464"/>
      <c r="X52" s="464">
        <v>0</v>
      </c>
      <c r="Y52" s="464"/>
      <c r="Z52" s="464" t="s">
        <v>575</v>
      </c>
      <c r="AA52" s="464"/>
      <c r="AB52" s="464">
        <v>0</v>
      </c>
      <c r="AC52" s="464">
        <v>0</v>
      </c>
    </row>
    <row r="53" spans="1:29" x14ac:dyDescent="0.25">
      <c r="A53" s="465" t="s">
        <v>143</v>
      </c>
      <c r="B53" s="466" t="s">
        <v>142</v>
      </c>
      <c r="C53" s="464">
        <v>0</v>
      </c>
      <c r="D53" s="464">
        <v>0</v>
      </c>
      <c r="E53" s="464"/>
      <c r="F53" s="464"/>
      <c r="G53" s="464">
        <v>0</v>
      </c>
      <c r="H53" s="464">
        <v>0</v>
      </c>
      <c r="I53" s="464"/>
      <c r="J53" s="464">
        <v>0</v>
      </c>
      <c r="K53" s="464"/>
      <c r="L53" s="464">
        <v>0</v>
      </c>
      <c r="M53" s="464"/>
      <c r="N53" s="464">
        <v>0</v>
      </c>
      <c r="O53" s="464"/>
      <c r="P53" s="464">
        <v>0</v>
      </c>
      <c r="Q53" s="464"/>
      <c r="R53" s="464">
        <v>0</v>
      </c>
      <c r="S53" s="464"/>
      <c r="T53" s="464">
        <v>0</v>
      </c>
      <c r="U53" s="464"/>
      <c r="V53" s="464">
        <v>0</v>
      </c>
      <c r="W53" s="464"/>
      <c r="X53" s="464">
        <v>0</v>
      </c>
      <c r="Y53" s="464"/>
      <c r="Z53" s="464" t="s">
        <v>575</v>
      </c>
      <c r="AA53" s="464"/>
      <c r="AB53" s="464">
        <v>0</v>
      </c>
      <c r="AC53" s="464">
        <v>0</v>
      </c>
    </row>
    <row r="54" spans="1:29" x14ac:dyDescent="0.25">
      <c r="A54" s="465" t="s">
        <v>141</v>
      </c>
      <c r="B54" s="466" t="s">
        <v>485</v>
      </c>
      <c r="C54" s="464">
        <v>0</v>
      </c>
      <c r="D54" s="464">
        <v>0</v>
      </c>
      <c r="E54" s="464"/>
      <c r="F54" s="464"/>
      <c r="G54" s="464">
        <v>0</v>
      </c>
      <c r="H54" s="464">
        <v>0</v>
      </c>
      <c r="I54" s="464"/>
      <c r="J54" s="464">
        <v>0</v>
      </c>
      <c r="K54" s="464"/>
      <c r="L54" s="464">
        <v>0</v>
      </c>
      <c r="M54" s="464"/>
      <c r="N54" s="464">
        <v>0</v>
      </c>
      <c r="O54" s="464"/>
      <c r="P54" s="464">
        <v>0</v>
      </c>
      <c r="Q54" s="464"/>
      <c r="R54" s="464">
        <v>0</v>
      </c>
      <c r="S54" s="464"/>
      <c r="T54" s="464">
        <v>0</v>
      </c>
      <c r="U54" s="464"/>
      <c r="V54" s="464">
        <v>0</v>
      </c>
      <c r="W54" s="464"/>
      <c r="X54" s="464">
        <v>0</v>
      </c>
      <c r="Y54" s="464"/>
      <c r="Z54" s="464" t="s">
        <v>575</v>
      </c>
      <c r="AA54" s="464"/>
      <c r="AB54" s="464">
        <v>0</v>
      </c>
      <c r="AC54" s="464">
        <v>0</v>
      </c>
    </row>
    <row r="55" spans="1:29" x14ac:dyDescent="0.25">
      <c r="A55" s="465" t="s">
        <v>496</v>
      </c>
      <c r="B55" s="466" t="s">
        <v>486</v>
      </c>
      <c r="C55" s="464">
        <v>0</v>
      </c>
      <c r="D55" s="464">
        <v>0</v>
      </c>
      <c r="E55" s="464"/>
      <c r="F55" s="464"/>
      <c r="G55" s="464">
        <v>0</v>
      </c>
      <c r="H55" s="464">
        <v>0</v>
      </c>
      <c r="I55" s="464"/>
      <c r="J55" s="464">
        <v>0</v>
      </c>
      <c r="K55" s="464"/>
      <c r="L55" s="464">
        <v>0</v>
      </c>
      <c r="M55" s="464"/>
      <c r="N55" s="464">
        <v>0</v>
      </c>
      <c r="O55" s="464"/>
      <c r="P55" s="464">
        <v>0</v>
      </c>
      <c r="Q55" s="464"/>
      <c r="R55" s="464">
        <v>0</v>
      </c>
      <c r="S55" s="464"/>
      <c r="T55" s="464">
        <v>0</v>
      </c>
      <c r="U55" s="464"/>
      <c r="V55" s="464">
        <v>0</v>
      </c>
      <c r="W55" s="464"/>
      <c r="X55" s="464">
        <v>0</v>
      </c>
      <c r="Y55" s="464"/>
      <c r="Z55" s="464" t="s">
        <v>575</v>
      </c>
      <c r="AA55" s="464"/>
      <c r="AB55" s="464">
        <v>0</v>
      </c>
      <c r="AC55" s="464">
        <v>0</v>
      </c>
    </row>
    <row r="56" spans="1:29" x14ac:dyDescent="0.25">
      <c r="A56" s="465" t="s">
        <v>497</v>
      </c>
      <c r="B56" s="466" t="s">
        <v>487</v>
      </c>
      <c r="C56" s="464">
        <v>0</v>
      </c>
      <c r="D56" s="464">
        <v>0</v>
      </c>
      <c r="E56" s="464"/>
      <c r="F56" s="464"/>
      <c r="G56" s="464">
        <v>0</v>
      </c>
      <c r="H56" s="464">
        <v>0</v>
      </c>
      <c r="I56" s="464"/>
      <c r="J56" s="464">
        <v>0</v>
      </c>
      <c r="K56" s="464"/>
      <c r="L56" s="464">
        <v>0</v>
      </c>
      <c r="M56" s="464"/>
      <c r="N56" s="464">
        <v>0</v>
      </c>
      <c r="O56" s="464"/>
      <c r="P56" s="464">
        <v>0</v>
      </c>
      <c r="Q56" s="464"/>
      <c r="R56" s="464">
        <v>0</v>
      </c>
      <c r="S56" s="464"/>
      <c r="T56" s="464">
        <v>0</v>
      </c>
      <c r="U56" s="464"/>
      <c r="V56" s="464">
        <v>0</v>
      </c>
      <c r="W56" s="464"/>
      <c r="X56" s="464">
        <v>0</v>
      </c>
      <c r="Y56" s="464"/>
      <c r="Z56" s="464" t="s">
        <v>575</v>
      </c>
      <c r="AA56" s="464"/>
      <c r="AB56" s="464">
        <v>0</v>
      </c>
      <c r="AC56" s="464">
        <v>0</v>
      </c>
    </row>
    <row r="57" spans="1:29" x14ac:dyDescent="0.25">
      <c r="A57" s="465" t="s">
        <v>498</v>
      </c>
      <c r="B57" s="466" t="s">
        <v>489</v>
      </c>
      <c r="C57" s="464">
        <v>0</v>
      </c>
      <c r="D57" s="464">
        <v>0</v>
      </c>
      <c r="E57" s="464"/>
      <c r="F57" s="464"/>
      <c r="G57" s="464">
        <v>0</v>
      </c>
      <c r="H57" s="464">
        <v>0</v>
      </c>
      <c r="I57" s="464"/>
      <c r="J57" s="464">
        <v>0</v>
      </c>
      <c r="K57" s="464"/>
      <c r="L57" s="464">
        <v>0</v>
      </c>
      <c r="M57" s="464"/>
      <c r="N57" s="464">
        <v>0</v>
      </c>
      <c r="O57" s="464"/>
      <c r="P57" s="464">
        <v>0</v>
      </c>
      <c r="Q57" s="464"/>
      <c r="R57" s="464">
        <v>0</v>
      </c>
      <c r="S57" s="464"/>
      <c r="T57" s="464">
        <v>0</v>
      </c>
      <c r="U57" s="464"/>
      <c r="V57" s="464">
        <v>0</v>
      </c>
      <c r="W57" s="464"/>
      <c r="X57" s="464">
        <v>0</v>
      </c>
      <c r="Y57" s="464"/>
      <c r="Z57" s="464" t="s">
        <v>575</v>
      </c>
      <c r="AA57" s="464"/>
      <c r="AB57" s="464">
        <v>0</v>
      </c>
      <c r="AC57" s="464">
        <v>0</v>
      </c>
    </row>
    <row r="58" spans="1:29" ht="36.75" customHeight="1" x14ac:dyDescent="0.25">
      <c r="A58" s="465" t="s">
        <v>499</v>
      </c>
      <c r="B58" s="466" t="s">
        <v>491</v>
      </c>
      <c r="C58" s="464">
        <v>0</v>
      </c>
      <c r="D58" s="464">
        <v>0</v>
      </c>
      <c r="E58" s="464"/>
      <c r="F58" s="464"/>
      <c r="G58" s="464">
        <v>0</v>
      </c>
      <c r="H58" s="464">
        <v>0</v>
      </c>
      <c r="I58" s="464"/>
      <c r="J58" s="464">
        <v>0</v>
      </c>
      <c r="K58" s="464"/>
      <c r="L58" s="464">
        <v>0</v>
      </c>
      <c r="M58" s="464"/>
      <c r="N58" s="464">
        <v>0</v>
      </c>
      <c r="O58" s="464"/>
      <c r="P58" s="464">
        <v>0</v>
      </c>
      <c r="Q58" s="464"/>
      <c r="R58" s="464">
        <v>0</v>
      </c>
      <c r="S58" s="464"/>
      <c r="T58" s="464">
        <v>0</v>
      </c>
      <c r="U58" s="464"/>
      <c r="V58" s="464">
        <v>0</v>
      </c>
      <c r="W58" s="464"/>
      <c r="X58" s="464">
        <v>0</v>
      </c>
      <c r="Y58" s="464"/>
      <c r="Z58" s="464" t="s">
        <v>575</v>
      </c>
      <c r="AA58" s="464"/>
      <c r="AB58" s="464">
        <v>0</v>
      </c>
      <c r="AC58" s="464">
        <v>0</v>
      </c>
    </row>
    <row r="59" spans="1:29" x14ac:dyDescent="0.25">
      <c r="A59" s="465" t="s">
        <v>500</v>
      </c>
      <c r="B59" s="466" t="s">
        <v>493</v>
      </c>
      <c r="C59" s="464">
        <v>0</v>
      </c>
      <c r="D59" s="464">
        <v>0</v>
      </c>
      <c r="E59" s="464"/>
      <c r="F59" s="464"/>
      <c r="G59" s="464">
        <v>0</v>
      </c>
      <c r="H59" s="464">
        <v>0</v>
      </c>
      <c r="I59" s="464"/>
      <c r="J59" s="464">
        <v>0</v>
      </c>
      <c r="K59" s="464"/>
      <c r="L59" s="464">
        <v>0</v>
      </c>
      <c r="M59" s="464"/>
      <c r="N59" s="464">
        <v>0</v>
      </c>
      <c r="O59" s="464"/>
      <c r="P59" s="464">
        <v>0</v>
      </c>
      <c r="Q59" s="464"/>
      <c r="R59" s="464">
        <v>0</v>
      </c>
      <c r="S59" s="464"/>
      <c r="T59" s="464">
        <v>0</v>
      </c>
      <c r="U59" s="464"/>
      <c r="V59" s="464">
        <v>0</v>
      </c>
      <c r="W59" s="464"/>
      <c r="X59" s="464">
        <v>0</v>
      </c>
      <c r="Y59" s="464"/>
      <c r="Z59" s="464" t="s">
        <v>575</v>
      </c>
      <c r="AA59" s="464"/>
      <c r="AB59" s="464">
        <v>0</v>
      </c>
      <c r="AC59" s="464">
        <v>0</v>
      </c>
    </row>
    <row r="60" spans="1:29" x14ac:dyDescent="0.25">
      <c r="A60" s="465" t="s">
        <v>501</v>
      </c>
      <c r="B60" s="466" t="s">
        <v>495</v>
      </c>
      <c r="C60" s="464">
        <v>0</v>
      </c>
      <c r="D60" s="464">
        <v>0</v>
      </c>
      <c r="E60" s="464"/>
      <c r="F60" s="464"/>
      <c r="G60" s="464">
        <v>0</v>
      </c>
      <c r="H60" s="464">
        <v>0</v>
      </c>
      <c r="I60" s="464"/>
      <c r="J60" s="464">
        <v>0</v>
      </c>
      <c r="K60" s="464"/>
      <c r="L60" s="464">
        <v>0</v>
      </c>
      <c r="M60" s="464"/>
      <c r="N60" s="464">
        <v>0</v>
      </c>
      <c r="O60" s="464"/>
      <c r="P60" s="464">
        <v>0</v>
      </c>
      <c r="Q60" s="464"/>
      <c r="R60" s="464">
        <v>0</v>
      </c>
      <c r="S60" s="464"/>
      <c r="T60" s="464">
        <v>0</v>
      </c>
      <c r="U60" s="464"/>
      <c r="V60" s="464">
        <v>0</v>
      </c>
      <c r="W60" s="464"/>
      <c r="X60" s="464">
        <v>0</v>
      </c>
      <c r="Y60" s="464"/>
      <c r="Z60" s="464" t="s">
        <v>575</v>
      </c>
      <c r="AA60" s="464"/>
      <c r="AB60" s="464">
        <v>0</v>
      </c>
      <c r="AC60" s="464">
        <v>0</v>
      </c>
    </row>
    <row r="61" spans="1:29" ht="31.5" x14ac:dyDescent="0.25">
      <c r="A61" s="462" t="s">
        <v>59</v>
      </c>
      <c r="B61" s="463" t="s">
        <v>140</v>
      </c>
      <c r="C61" s="464"/>
      <c r="D61" s="464"/>
      <c r="E61" s="464"/>
      <c r="F61" s="464"/>
      <c r="G61" s="464"/>
      <c r="H61" s="464"/>
      <c r="I61" s="464"/>
      <c r="J61" s="464"/>
      <c r="K61" s="464"/>
      <c r="L61" s="464"/>
      <c r="M61" s="464"/>
      <c r="N61" s="464"/>
      <c r="O61" s="464"/>
      <c r="P61" s="464"/>
      <c r="Q61" s="464"/>
      <c r="R61" s="464"/>
      <c r="S61" s="464"/>
      <c r="T61" s="464"/>
      <c r="U61" s="464"/>
      <c r="V61" s="464"/>
      <c r="W61" s="464"/>
      <c r="X61" s="464"/>
      <c r="Y61" s="464"/>
      <c r="Z61" s="464"/>
      <c r="AA61" s="464"/>
      <c r="AB61" s="464"/>
      <c r="AC61" s="464"/>
    </row>
    <row r="62" spans="1:29" x14ac:dyDescent="0.25">
      <c r="A62" s="465" t="s">
        <v>139</v>
      </c>
      <c r="B62" s="466" t="s">
        <v>138</v>
      </c>
      <c r="C62" s="464">
        <v>9.4060609999999993</v>
      </c>
      <c r="D62" s="464">
        <v>9.4060609999999993</v>
      </c>
      <c r="E62" s="464"/>
      <c r="F62" s="464"/>
      <c r="G62" s="464">
        <v>0</v>
      </c>
      <c r="H62" s="464">
        <v>0</v>
      </c>
      <c r="I62" s="464"/>
      <c r="J62" s="464">
        <v>0</v>
      </c>
      <c r="K62" s="464"/>
      <c r="L62" s="464">
        <v>0</v>
      </c>
      <c r="M62" s="464"/>
      <c r="N62" s="464">
        <v>0</v>
      </c>
      <c r="O62" s="464"/>
      <c r="P62" s="464">
        <v>0</v>
      </c>
      <c r="Q62" s="464"/>
      <c r="R62" s="464">
        <v>0</v>
      </c>
      <c r="S62" s="464"/>
      <c r="T62" s="464">
        <v>9.4060609999999993</v>
      </c>
      <c r="U62" s="464"/>
      <c r="V62" s="464">
        <v>9.4060609999999993</v>
      </c>
      <c r="W62" s="464"/>
      <c r="X62" s="464">
        <v>0</v>
      </c>
      <c r="Y62" s="464"/>
      <c r="Z62" s="464" t="s">
        <v>575</v>
      </c>
      <c r="AA62" s="464"/>
      <c r="AB62" s="464">
        <v>9.4060609999999993</v>
      </c>
      <c r="AC62" s="464">
        <v>9.4060609999999993</v>
      </c>
    </row>
    <row r="63" spans="1:29" x14ac:dyDescent="0.25">
      <c r="A63" s="465" t="s">
        <v>137</v>
      </c>
      <c r="B63" s="469" t="s">
        <v>131</v>
      </c>
      <c r="C63" s="464"/>
      <c r="D63" s="464"/>
      <c r="E63" s="464"/>
      <c r="F63" s="464"/>
      <c r="G63" s="464">
        <v>0</v>
      </c>
      <c r="H63" s="464">
        <v>0</v>
      </c>
      <c r="I63" s="464"/>
      <c r="J63" s="464">
        <v>0</v>
      </c>
      <c r="K63" s="464"/>
      <c r="L63" s="464">
        <v>0</v>
      </c>
      <c r="M63" s="464"/>
      <c r="N63" s="464">
        <v>0</v>
      </c>
      <c r="O63" s="464"/>
      <c r="P63" s="464">
        <v>0</v>
      </c>
      <c r="Q63" s="464"/>
      <c r="R63" s="464">
        <v>0</v>
      </c>
      <c r="S63" s="464"/>
      <c r="T63" s="464">
        <v>0</v>
      </c>
      <c r="U63" s="464"/>
      <c r="V63" s="464">
        <v>0</v>
      </c>
      <c r="W63" s="464"/>
      <c r="X63" s="464">
        <v>0</v>
      </c>
      <c r="Y63" s="464"/>
      <c r="Z63" s="464" t="s">
        <v>575</v>
      </c>
      <c r="AA63" s="464"/>
      <c r="AB63" s="464">
        <v>0</v>
      </c>
      <c r="AC63" s="464">
        <v>0</v>
      </c>
    </row>
    <row r="64" spans="1:29" x14ac:dyDescent="0.25">
      <c r="A64" s="465" t="s">
        <v>136</v>
      </c>
      <c r="B64" s="466" t="s">
        <v>130</v>
      </c>
      <c r="C64" s="464"/>
      <c r="D64" s="464"/>
      <c r="E64" s="464"/>
      <c r="F64" s="464"/>
      <c r="G64" s="464">
        <v>0</v>
      </c>
      <c r="H64" s="464">
        <v>0</v>
      </c>
      <c r="I64" s="464"/>
      <c r="J64" s="464">
        <v>0</v>
      </c>
      <c r="K64" s="464"/>
      <c r="L64" s="464">
        <v>0</v>
      </c>
      <c r="M64" s="464"/>
      <c r="N64" s="464">
        <v>0</v>
      </c>
      <c r="O64" s="464"/>
      <c r="P64" s="464">
        <v>0</v>
      </c>
      <c r="Q64" s="464"/>
      <c r="R64" s="464">
        <v>0</v>
      </c>
      <c r="S64" s="464"/>
      <c r="T64" s="464">
        <v>0</v>
      </c>
      <c r="U64" s="464"/>
      <c r="V64" s="464">
        <v>0</v>
      </c>
      <c r="W64" s="464"/>
      <c r="X64" s="464">
        <v>0</v>
      </c>
      <c r="Y64" s="464"/>
      <c r="Z64" s="464" t="s">
        <v>575</v>
      </c>
      <c r="AA64" s="464"/>
      <c r="AB64" s="464">
        <v>0</v>
      </c>
      <c r="AC64" s="464">
        <v>0</v>
      </c>
    </row>
    <row r="65" spans="1:29" x14ac:dyDescent="0.25">
      <c r="A65" s="465" t="s">
        <v>135</v>
      </c>
      <c r="B65" s="469" t="s">
        <v>129</v>
      </c>
      <c r="C65" s="464"/>
      <c r="D65" s="464"/>
      <c r="E65" s="464"/>
      <c r="F65" s="464"/>
      <c r="G65" s="464">
        <v>0</v>
      </c>
      <c r="H65" s="464">
        <v>0</v>
      </c>
      <c r="I65" s="464"/>
      <c r="J65" s="464">
        <v>0</v>
      </c>
      <c r="K65" s="464"/>
      <c r="L65" s="464">
        <v>0</v>
      </c>
      <c r="M65" s="464"/>
      <c r="N65" s="464">
        <v>0</v>
      </c>
      <c r="O65" s="464"/>
      <c r="P65" s="464">
        <v>0</v>
      </c>
      <c r="Q65" s="464"/>
      <c r="R65" s="464">
        <v>0</v>
      </c>
      <c r="S65" s="464"/>
      <c r="T65" s="464">
        <v>0</v>
      </c>
      <c r="U65" s="464"/>
      <c r="V65" s="464">
        <v>0</v>
      </c>
      <c r="W65" s="464"/>
      <c r="X65" s="464">
        <v>0</v>
      </c>
      <c r="Y65" s="464"/>
      <c r="Z65" s="464" t="s">
        <v>575</v>
      </c>
      <c r="AA65" s="464"/>
      <c r="AB65" s="464">
        <v>0</v>
      </c>
      <c r="AC65" s="464">
        <v>0</v>
      </c>
    </row>
    <row r="66" spans="1:29" ht="54" customHeight="1" x14ac:dyDescent="0.25">
      <c r="A66" s="465" t="s">
        <v>134</v>
      </c>
      <c r="B66" s="469" t="s">
        <v>128</v>
      </c>
      <c r="C66" s="464"/>
      <c r="D66" s="464"/>
      <c r="E66" s="464"/>
      <c r="F66" s="464"/>
      <c r="G66" s="464">
        <v>0</v>
      </c>
      <c r="H66" s="464">
        <v>0</v>
      </c>
      <c r="I66" s="464"/>
      <c r="J66" s="464">
        <v>0</v>
      </c>
      <c r="K66" s="464"/>
      <c r="L66" s="464">
        <v>0</v>
      </c>
      <c r="M66" s="464"/>
      <c r="N66" s="464">
        <v>0</v>
      </c>
      <c r="O66" s="464"/>
      <c r="P66" s="464">
        <v>0</v>
      </c>
      <c r="Q66" s="464"/>
      <c r="R66" s="464">
        <v>0</v>
      </c>
      <c r="S66" s="464"/>
      <c r="T66" s="464">
        <v>4.92</v>
      </c>
      <c r="U66" s="464"/>
      <c r="V66" s="464">
        <v>4.92</v>
      </c>
      <c r="W66" s="464"/>
      <c r="X66" s="464">
        <v>0</v>
      </c>
      <c r="Y66" s="464"/>
      <c r="Z66" s="464" t="s">
        <v>575</v>
      </c>
      <c r="AA66" s="464"/>
      <c r="AB66" s="464">
        <v>4.92</v>
      </c>
      <c r="AC66" s="464">
        <v>4.92</v>
      </c>
    </row>
    <row r="67" spans="1:29" x14ac:dyDescent="0.25">
      <c r="A67" s="465" t="s">
        <v>133</v>
      </c>
      <c r="B67" s="466" t="s">
        <v>485</v>
      </c>
      <c r="C67" s="464"/>
      <c r="D67" s="464"/>
      <c r="E67" s="464"/>
      <c r="F67" s="464"/>
      <c r="G67" s="464">
        <v>0</v>
      </c>
      <c r="H67" s="464">
        <v>0</v>
      </c>
      <c r="I67" s="464"/>
      <c r="J67" s="464">
        <v>0</v>
      </c>
      <c r="K67" s="464"/>
      <c r="L67" s="464">
        <v>0</v>
      </c>
      <c r="M67" s="464"/>
      <c r="N67" s="464">
        <v>0</v>
      </c>
      <c r="O67" s="464"/>
      <c r="P67" s="464">
        <v>0</v>
      </c>
      <c r="Q67" s="464"/>
      <c r="R67" s="464">
        <v>0</v>
      </c>
      <c r="S67" s="464"/>
      <c r="T67" s="464">
        <v>0</v>
      </c>
      <c r="U67" s="464"/>
      <c r="V67" s="464">
        <v>0</v>
      </c>
      <c r="W67" s="464"/>
      <c r="X67" s="464">
        <v>0</v>
      </c>
      <c r="Y67" s="464"/>
      <c r="Z67" s="464" t="s">
        <v>575</v>
      </c>
      <c r="AA67" s="464"/>
      <c r="AB67" s="464">
        <v>0</v>
      </c>
      <c r="AC67" s="464">
        <v>0</v>
      </c>
    </row>
    <row r="68" spans="1:29" ht="50.25" customHeight="1" x14ac:dyDescent="0.25">
      <c r="A68" s="465" t="s">
        <v>502</v>
      </c>
      <c r="B68" s="466" t="s">
        <v>486</v>
      </c>
      <c r="C68" s="464"/>
      <c r="D68" s="464"/>
      <c r="E68" s="464"/>
      <c r="F68" s="464"/>
      <c r="G68" s="464">
        <v>0</v>
      </c>
      <c r="H68" s="464">
        <v>0</v>
      </c>
      <c r="I68" s="464"/>
      <c r="J68" s="464">
        <v>0</v>
      </c>
      <c r="K68" s="464"/>
      <c r="L68" s="464">
        <v>0</v>
      </c>
      <c r="M68" s="464"/>
      <c r="N68" s="464">
        <v>0</v>
      </c>
      <c r="O68" s="464"/>
      <c r="P68" s="464">
        <v>0</v>
      </c>
      <c r="Q68" s="464"/>
      <c r="R68" s="464">
        <v>0</v>
      </c>
      <c r="S68" s="464"/>
      <c r="T68" s="464">
        <v>0</v>
      </c>
      <c r="U68" s="464"/>
      <c r="V68" s="464">
        <v>0</v>
      </c>
      <c r="W68" s="464"/>
      <c r="X68" s="464">
        <v>0</v>
      </c>
      <c r="Y68" s="464"/>
      <c r="Z68" s="464" t="s">
        <v>575</v>
      </c>
      <c r="AA68" s="464"/>
      <c r="AB68" s="464">
        <v>0</v>
      </c>
      <c r="AC68" s="464">
        <v>0</v>
      </c>
    </row>
    <row r="69" spans="1:29" x14ac:dyDescent="0.25">
      <c r="A69" s="465" t="s">
        <v>503</v>
      </c>
      <c r="B69" s="466" t="s">
        <v>487</v>
      </c>
      <c r="C69" s="464"/>
      <c r="D69" s="464"/>
      <c r="E69" s="464"/>
      <c r="F69" s="464"/>
      <c r="G69" s="464">
        <v>0</v>
      </c>
      <c r="H69" s="464">
        <v>0</v>
      </c>
      <c r="I69" s="464"/>
      <c r="J69" s="464">
        <v>0</v>
      </c>
      <c r="K69" s="464"/>
      <c r="L69" s="464">
        <v>0</v>
      </c>
      <c r="M69" s="464"/>
      <c r="N69" s="464">
        <v>0</v>
      </c>
      <c r="O69" s="464"/>
      <c r="P69" s="464">
        <v>0</v>
      </c>
      <c r="Q69" s="464"/>
      <c r="R69" s="464">
        <v>0</v>
      </c>
      <c r="S69" s="464"/>
      <c r="T69" s="464">
        <v>0</v>
      </c>
      <c r="U69" s="464"/>
      <c r="V69" s="464">
        <v>0</v>
      </c>
      <c r="W69" s="464"/>
      <c r="X69" s="464">
        <v>0</v>
      </c>
      <c r="Y69" s="464"/>
      <c r="Z69" s="464" t="s">
        <v>575</v>
      </c>
      <c r="AA69" s="464"/>
      <c r="AB69" s="464">
        <v>0</v>
      </c>
      <c r="AC69" s="464">
        <v>0</v>
      </c>
    </row>
    <row r="70" spans="1:29" ht="36.75" customHeight="1" x14ac:dyDescent="0.25">
      <c r="A70" s="465" t="s">
        <v>504</v>
      </c>
      <c r="B70" s="466" t="s">
        <v>489</v>
      </c>
      <c r="C70" s="464"/>
      <c r="D70" s="464"/>
      <c r="E70" s="464"/>
      <c r="F70" s="464"/>
      <c r="G70" s="464">
        <v>0</v>
      </c>
      <c r="H70" s="464">
        <v>0</v>
      </c>
      <c r="I70" s="464"/>
      <c r="J70" s="464">
        <v>0</v>
      </c>
      <c r="K70" s="464"/>
      <c r="L70" s="464">
        <v>0</v>
      </c>
      <c r="M70" s="464"/>
      <c r="N70" s="464">
        <v>0</v>
      </c>
      <c r="O70" s="464"/>
      <c r="P70" s="464">
        <v>0</v>
      </c>
      <c r="Q70" s="464"/>
      <c r="R70" s="464">
        <v>0</v>
      </c>
      <c r="S70" s="464"/>
      <c r="T70" s="464">
        <v>0</v>
      </c>
      <c r="U70" s="464"/>
      <c r="V70" s="464">
        <v>0</v>
      </c>
      <c r="W70" s="464"/>
      <c r="X70" s="464">
        <v>0</v>
      </c>
      <c r="Y70" s="464"/>
      <c r="Z70" s="464" t="s">
        <v>575</v>
      </c>
      <c r="AA70" s="464"/>
      <c r="AB70" s="464">
        <v>0</v>
      </c>
      <c r="AC70" s="464">
        <v>0</v>
      </c>
    </row>
    <row r="71" spans="1:29" x14ac:dyDescent="0.25">
      <c r="A71" s="465" t="s">
        <v>505</v>
      </c>
      <c r="B71" s="466" t="s">
        <v>491</v>
      </c>
      <c r="C71" s="464"/>
      <c r="D71" s="464"/>
      <c r="E71" s="464"/>
      <c r="F71" s="464"/>
      <c r="G71" s="464">
        <v>0</v>
      </c>
      <c r="H71" s="464">
        <v>0</v>
      </c>
      <c r="I71" s="464"/>
      <c r="J71" s="464">
        <v>0</v>
      </c>
      <c r="K71" s="464"/>
      <c r="L71" s="464">
        <v>0</v>
      </c>
      <c r="M71" s="464"/>
      <c r="N71" s="464">
        <v>0</v>
      </c>
      <c r="O71" s="464"/>
      <c r="P71" s="464">
        <v>0</v>
      </c>
      <c r="Q71" s="464"/>
      <c r="R71" s="464">
        <v>0</v>
      </c>
      <c r="S71" s="464"/>
      <c r="T71" s="464">
        <v>0</v>
      </c>
      <c r="U71" s="464"/>
      <c r="V71" s="464">
        <v>0</v>
      </c>
      <c r="W71" s="464"/>
      <c r="X71" s="464">
        <v>0</v>
      </c>
      <c r="Y71" s="464"/>
      <c r="Z71" s="464" t="s">
        <v>575</v>
      </c>
      <c r="AA71" s="464"/>
      <c r="AB71" s="464">
        <v>0</v>
      </c>
      <c r="AC71" s="464">
        <v>0</v>
      </c>
    </row>
    <row r="72" spans="1:29" ht="51" customHeight="1" x14ac:dyDescent="0.25">
      <c r="A72" s="465" t="s">
        <v>506</v>
      </c>
      <c r="B72" s="466" t="s">
        <v>493</v>
      </c>
      <c r="C72" s="464"/>
      <c r="D72" s="464"/>
      <c r="E72" s="464"/>
      <c r="F72" s="464"/>
      <c r="G72" s="464">
        <v>0</v>
      </c>
      <c r="H72" s="464">
        <v>0</v>
      </c>
      <c r="I72" s="464"/>
      <c r="J72" s="464">
        <v>0</v>
      </c>
      <c r="K72" s="464"/>
      <c r="L72" s="464">
        <v>0</v>
      </c>
      <c r="M72" s="464"/>
      <c r="N72" s="464">
        <v>0</v>
      </c>
      <c r="O72" s="464"/>
      <c r="P72" s="464">
        <v>0</v>
      </c>
      <c r="Q72" s="464"/>
      <c r="R72" s="464">
        <v>0</v>
      </c>
      <c r="S72" s="464"/>
      <c r="T72" s="464">
        <v>0</v>
      </c>
      <c r="U72" s="464"/>
      <c r="V72" s="464">
        <v>0</v>
      </c>
      <c r="W72" s="464"/>
      <c r="X72" s="464">
        <v>0</v>
      </c>
      <c r="Y72" s="464"/>
      <c r="Z72" s="464" t="s">
        <v>575</v>
      </c>
      <c r="AA72" s="464"/>
      <c r="AB72" s="464">
        <v>0</v>
      </c>
      <c r="AC72" s="464">
        <v>0</v>
      </c>
    </row>
    <row r="73" spans="1:29" ht="32.25" customHeight="1" x14ac:dyDescent="0.25">
      <c r="A73" s="465" t="s">
        <v>507</v>
      </c>
      <c r="B73" s="466" t="s">
        <v>495</v>
      </c>
      <c r="C73" s="464"/>
      <c r="D73" s="464"/>
      <c r="E73" s="464"/>
      <c r="F73" s="464"/>
      <c r="G73" s="464">
        <v>0</v>
      </c>
      <c r="H73" s="464">
        <v>0</v>
      </c>
      <c r="I73" s="464"/>
      <c r="J73" s="464">
        <v>0</v>
      </c>
      <c r="K73" s="464"/>
      <c r="L73" s="464">
        <v>0</v>
      </c>
      <c r="M73" s="464"/>
      <c r="N73" s="464">
        <v>0</v>
      </c>
      <c r="O73" s="464"/>
      <c r="P73" s="464">
        <v>0</v>
      </c>
      <c r="Q73" s="464"/>
      <c r="R73" s="464">
        <v>0</v>
      </c>
      <c r="S73" s="464"/>
      <c r="T73" s="464">
        <v>0</v>
      </c>
      <c r="U73" s="464"/>
      <c r="V73" s="464">
        <v>0</v>
      </c>
      <c r="W73" s="464"/>
      <c r="X73" s="464">
        <v>0</v>
      </c>
      <c r="Y73" s="464"/>
      <c r="Z73" s="464" t="s">
        <v>575</v>
      </c>
      <c r="AA73" s="464"/>
      <c r="AB73" s="464">
        <v>0</v>
      </c>
      <c r="AC73" s="464">
        <v>0</v>
      </c>
    </row>
    <row r="74" spans="1:29" ht="51.75" customHeight="1" x14ac:dyDescent="0.25">
      <c r="A74" s="462" t="s">
        <v>58</v>
      </c>
      <c r="B74" s="470" t="s">
        <v>227</v>
      </c>
      <c r="C74" s="464"/>
      <c r="D74" s="464"/>
      <c r="E74" s="464"/>
      <c r="F74" s="464"/>
      <c r="G74" s="464">
        <v>0</v>
      </c>
      <c r="H74" s="464">
        <v>0</v>
      </c>
      <c r="I74" s="464"/>
      <c r="J74" s="464">
        <v>0</v>
      </c>
      <c r="K74" s="464"/>
      <c r="L74" s="464">
        <v>0</v>
      </c>
      <c r="M74" s="464"/>
      <c r="N74" s="464">
        <v>0</v>
      </c>
      <c r="O74" s="464"/>
      <c r="P74" s="464">
        <v>0</v>
      </c>
      <c r="Q74" s="464"/>
      <c r="R74" s="464">
        <v>0</v>
      </c>
      <c r="S74" s="464"/>
      <c r="T74" s="464">
        <v>0</v>
      </c>
      <c r="U74" s="464"/>
      <c r="V74" s="464">
        <v>0</v>
      </c>
      <c r="W74" s="464"/>
      <c r="X74" s="464">
        <v>0</v>
      </c>
      <c r="Y74" s="464"/>
      <c r="Z74" s="464" t="s">
        <v>575</v>
      </c>
      <c r="AA74" s="464"/>
      <c r="AB74" s="464">
        <v>0</v>
      </c>
      <c r="AC74" s="464">
        <v>0</v>
      </c>
    </row>
    <row r="75" spans="1:29" ht="21.75" customHeight="1" x14ac:dyDescent="0.25">
      <c r="A75" s="462" t="s">
        <v>56</v>
      </c>
      <c r="B75" s="463" t="s">
        <v>132</v>
      </c>
      <c r="C75" s="464"/>
      <c r="D75" s="464"/>
      <c r="E75" s="464"/>
      <c r="F75" s="464"/>
      <c r="G75" s="464"/>
      <c r="H75" s="464"/>
      <c r="I75" s="464"/>
      <c r="J75" s="464"/>
      <c r="K75" s="464"/>
      <c r="L75" s="464"/>
      <c r="M75" s="464"/>
      <c r="N75" s="464"/>
      <c r="O75" s="464"/>
      <c r="P75" s="464"/>
      <c r="Q75" s="464"/>
      <c r="R75" s="464"/>
      <c r="S75" s="464"/>
      <c r="T75" s="464"/>
      <c r="U75" s="464"/>
      <c r="V75" s="464"/>
      <c r="W75" s="464"/>
      <c r="X75" s="464"/>
      <c r="Y75" s="464"/>
      <c r="Z75" s="464"/>
      <c r="AA75" s="464"/>
      <c r="AB75" s="464"/>
      <c r="AC75" s="464"/>
    </row>
    <row r="76" spans="1:29" ht="23.25" customHeight="1" x14ac:dyDescent="0.25">
      <c r="A76" s="465" t="s">
        <v>222</v>
      </c>
      <c r="B76" s="466" t="s">
        <v>484</v>
      </c>
      <c r="C76" s="471"/>
      <c r="D76" s="472"/>
      <c r="E76" s="473"/>
      <c r="F76" s="473"/>
      <c r="G76" s="464">
        <v>0</v>
      </c>
      <c r="H76" s="464">
        <v>0</v>
      </c>
      <c r="I76" s="473"/>
      <c r="J76" s="464">
        <v>0</v>
      </c>
      <c r="K76" s="472"/>
      <c r="L76" s="464">
        <v>0</v>
      </c>
      <c r="M76" s="472"/>
      <c r="N76" s="464">
        <v>0</v>
      </c>
      <c r="O76" s="472"/>
      <c r="P76" s="464">
        <v>0</v>
      </c>
      <c r="Q76" s="472"/>
      <c r="R76" s="464">
        <v>0</v>
      </c>
      <c r="S76" s="472"/>
      <c r="T76" s="464">
        <v>0</v>
      </c>
      <c r="U76" s="472"/>
      <c r="V76" s="464">
        <v>0</v>
      </c>
      <c r="W76" s="472"/>
      <c r="X76" s="464">
        <v>0</v>
      </c>
      <c r="Y76" s="472"/>
      <c r="Z76" s="464" t="s">
        <v>575</v>
      </c>
      <c r="AA76" s="472"/>
      <c r="AB76" s="464">
        <v>0</v>
      </c>
      <c r="AC76" s="464">
        <v>0</v>
      </c>
    </row>
    <row r="77" spans="1:29" ht="18.75" customHeight="1" x14ac:dyDescent="0.25">
      <c r="A77" s="465" t="s">
        <v>223</v>
      </c>
      <c r="B77" s="469" t="s">
        <v>482</v>
      </c>
      <c r="C77" s="464"/>
      <c r="D77" s="464"/>
      <c r="E77" s="464"/>
      <c r="F77" s="464"/>
      <c r="G77" s="464">
        <v>0</v>
      </c>
      <c r="H77" s="464">
        <v>0</v>
      </c>
      <c r="I77" s="464"/>
      <c r="J77" s="464">
        <v>0</v>
      </c>
      <c r="K77" s="464"/>
      <c r="L77" s="464">
        <v>0</v>
      </c>
      <c r="M77" s="464"/>
      <c r="N77" s="464">
        <v>0</v>
      </c>
      <c r="O77" s="464"/>
      <c r="P77" s="464">
        <v>0</v>
      </c>
      <c r="Q77" s="464"/>
      <c r="R77" s="464">
        <v>0</v>
      </c>
      <c r="S77" s="464"/>
      <c r="T77" s="464">
        <v>0</v>
      </c>
      <c r="U77" s="464"/>
      <c r="V77" s="464">
        <v>0</v>
      </c>
      <c r="W77" s="464"/>
      <c r="X77" s="464">
        <v>0</v>
      </c>
      <c r="Y77" s="464"/>
      <c r="Z77" s="464" t="s">
        <v>575</v>
      </c>
      <c r="AA77" s="464"/>
      <c r="AB77" s="464">
        <v>0</v>
      </c>
      <c r="AC77" s="464">
        <v>0</v>
      </c>
    </row>
    <row r="78" spans="1:29" x14ac:dyDescent="0.25">
      <c r="A78" s="465" t="s">
        <v>224</v>
      </c>
      <c r="B78" s="469" t="s">
        <v>148</v>
      </c>
      <c r="C78" s="464"/>
      <c r="D78" s="464"/>
      <c r="E78" s="464"/>
      <c r="F78" s="464"/>
      <c r="G78" s="464">
        <v>0</v>
      </c>
      <c r="H78" s="464">
        <v>0</v>
      </c>
      <c r="I78" s="464"/>
      <c r="J78" s="464">
        <v>0</v>
      </c>
      <c r="K78" s="464"/>
      <c r="L78" s="464">
        <v>0</v>
      </c>
      <c r="M78" s="464"/>
      <c r="N78" s="464">
        <v>0</v>
      </c>
      <c r="O78" s="464"/>
      <c r="P78" s="464">
        <v>0</v>
      </c>
      <c r="Q78" s="464"/>
      <c r="R78" s="464">
        <v>0</v>
      </c>
      <c r="S78" s="464"/>
      <c r="T78" s="464">
        <v>0</v>
      </c>
      <c r="U78" s="464"/>
      <c r="V78" s="464">
        <v>0</v>
      </c>
      <c r="W78" s="464"/>
      <c r="X78" s="464">
        <v>0</v>
      </c>
      <c r="Y78" s="464"/>
      <c r="Z78" s="464" t="s">
        <v>575</v>
      </c>
      <c r="AA78" s="464"/>
      <c r="AB78" s="464">
        <v>0</v>
      </c>
      <c r="AC78" s="464">
        <v>0</v>
      </c>
    </row>
    <row r="79" spans="1:29" x14ac:dyDescent="0.25">
      <c r="A79" s="465" t="s">
        <v>225</v>
      </c>
      <c r="B79" s="466" t="s">
        <v>483</v>
      </c>
      <c r="C79" s="464"/>
      <c r="D79" s="464"/>
      <c r="E79" s="464"/>
      <c r="F79" s="464"/>
      <c r="G79" s="464">
        <v>0</v>
      </c>
      <c r="H79" s="464">
        <v>0</v>
      </c>
      <c r="I79" s="464"/>
      <c r="J79" s="464">
        <v>0</v>
      </c>
      <c r="K79" s="464"/>
      <c r="L79" s="464">
        <v>0</v>
      </c>
      <c r="M79" s="464"/>
      <c r="N79" s="464">
        <v>0</v>
      </c>
      <c r="O79" s="464"/>
      <c r="P79" s="464">
        <v>0</v>
      </c>
      <c r="Q79" s="464"/>
      <c r="R79" s="464">
        <v>0</v>
      </c>
      <c r="S79" s="464"/>
      <c r="T79" s="464">
        <v>4.92</v>
      </c>
      <c r="U79" s="464"/>
      <c r="V79" s="464">
        <v>4.92</v>
      </c>
      <c r="W79" s="464"/>
      <c r="X79" s="464">
        <v>0</v>
      </c>
      <c r="Y79" s="464"/>
      <c r="Z79" s="464" t="s">
        <v>575</v>
      </c>
      <c r="AA79" s="464"/>
      <c r="AB79" s="464">
        <v>4.92</v>
      </c>
      <c r="AC79" s="464">
        <v>4.92</v>
      </c>
    </row>
    <row r="80" spans="1:29" x14ac:dyDescent="0.25">
      <c r="A80" s="465" t="s">
        <v>226</v>
      </c>
      <c r="B80" s="466" t="s">
        <v>485</v>
      </c>
      <c r="C80" s="471"/>
      <c r="D80" s="472"/>
      <c r="E80" s="473"/>
      <c r="F80" s="473"/>
      <c r="G80" s="464">
        <v>0</v>
      </c>
      <c r="H80" s="464">
        <v>0</v>
      </c>
      <c r="I80" s="473"/>
      <c r="J80" s="464">
        <v>0</v>
      </c>
      <c r="K80" s="472"/>
      <c r="L80" s="464">
        <v>0</v>
      </c>
      <c r="M80" s="472"/>
      <c r="N80" s="464">
        <v>0</v>
      </c>
      <c r="O80" s="472"/>
      <c r="P80" s="464">
        <v>0</v>
      </c>
      <c r="Q80" s="472"/>
      <c r="R80" s="464">
        <v>0</v>
      </c>
      <c r="S80" s="472"/>
      <c r="T80" s="464">
        <v>0</v>
      </c>
      <c r="U80" s="472"/>
      <c r="V80" s="464">
        <v>0</v>
      </c>
      <c r="W80" s="472"/>
      <c r="X80" s="464">
        <v>0</v>
      </c>
      <c r="Y80" s="472"/>
      <c r="Z80" s="464" t="s">
        <v>575</v>
      </c>
      <c r="AA80" s="472"/>
      <c r="AB80" s="464">
        <v>0</v>
      </c>
      <c r="AC80" s="464">
        <v>0</v>
      </c>
    </row>
    <row r="81" spans="1:29" x14ac:dyDescent="0.25">
      <c r="A81" s="465" t="s">
        <v>508</v>
      </c>
      <c r="B81" s="466" t="s">
        <v>486</v>
      </c>
      <c r="C81" s="471"/>
      <c r="D81" s="472"/>
      <c r="E81" s="473"/>
      <c r="F81" s="473"/>
      <c r="G81" s="464">
        <v>0</v>
      </c>
      <c r="H81" s="464">
        <v>0</v>
      </c>
      <c r="I81" s="473"/>
      <c r="J81" s="464">
        <v>0</v>
      </c>
      <c r="K81" s="472"/>
      <c r="L81" s="464">
        <v>0</v>
      </c>
      <c r="M81" s="472"/>
      <c r="N81" s="464">
        <v>0</v>
      </c>
      <c r="O81" s="472"/>
      <c r="P81" s="464">
        <v>0</v>
      </c>
      <c r="Q81" s="472"/>
      <c r="R81" s="464">
        <v>0</v>
      </c>
      <c r="S81" s="472"/>
      <c r="T81" s="464">
        <v>0</v>
      </c>
      <c r="U81" s="472"/>
      <c r="V81" s="464">
        <v>0</v>
      </c>
      <c r="W81" s="472"/>
      <c r="X81" s="464">
        <v>0</v>
      </c>
      <c r="Y81" s="472"/>
      <c r="Z81" s="464" t="s">
        <v>575</v>
      </c>
      <c r="AA81" s="472"/>
      <c r="AB81" s="464">
        <v>0</v>
      </c>
      <c r="AC81" s="464">
        <v>0</v>
      </c>
    </row>
    <row r="82" spans="1:29" x14ac:dyDescent="0.25">
      <c r="A82" s="465" t="s">
        <v>509</v>
      </c>
      <c r="B82" s="466" t="s">
        <v>487</v>
      </c>
      <c r="C82" s="471"/>
      <c r="D82" s="472"/>
      <c r="E82" s="473"/>
      <c r="F82" s="473"/>
      <c r="G82" s="464">
        <v>0</v>
      </c>
      <c r="H82" s="464">
        <v>0</v>
      </c>
      <c r="I82" s="473"/>
      <c r="J82" s="464">
        <v>0</v>
      </c>
      <c r="K82" s="472"/>
      <c r="L82" s="464">
        <v>0</v>
      </c>
      <c r="M82" s="472"/>
      <c r="N82" s="464">
        <v>0</v>
      </c>
      <c r="O82" s="472"/>
      <c r="P82" s="464">
        <v>0</v>
      </c>
      <c r="Q82" s="472"/>
      <c r="R82" s="464">
        <v>0</v>
      </c>
      <c r="S82" s="472"/>
      <c r="T82" s="464">
        <v>0</v>
      </c>
      <c r="U82" s="472"/>
      <c r="V82" s="464">
        <v>0</v>
      </c>
      <c r="W82" s="472"/>
      <c r="X82" s="464">
        <v>0</v>
      </c>
      <c r="Y82" s="472"/>
      <c r="Z82" s="464" t="s">
        <v>575</v>
      </c>
      <c r="AA82" s="472"/>
      <c r="AB82" s="464">
        <v>0</v>
      </c>
      <c r="AC82" s="464">
        <v>0</v>
      </c>
    </row>
    <row r="83" spans="1:29" x14ac:dyDescent="0.25">
      <c r="A83" s="465" t="s">
        <v>510</v>
      </c>
      <c r="B83" s="466" t="s">
        <v>489</v>
      </c>
      <c r="C83" s="471"/>
      <c r="D83" s="472"/>
      <c r="E83" s="473"/>
      <c r="F83" s="473"/>
      <c r="G83" s="464">
        <v>0</v>
      </c>
      <c r="H83" s="464">
        <v>0</v>
      </c>
      <c r="I83" s="473"/>
      <c r="J83" s="464">
        <v>0</v>
      </c>
      <c r="K83" s="472"/>
      <c r="L83" s="464">
        <v>0</v>
      </c>
      <c r="M83" s="472"/>
      <c r="N83" s="464">
        <v>0</v>
      </c>
      <c r="O83" s="472"/>
      <c r="P83" s="464">
        <v>0</v>
      </c>
      <c r="Q83" s="472"/>
      <c r="R83" s="464">
        <v>0</v>
      </c>
      <c r="S83" s="472"/>
      <c r="T83" s="464">
        <v>0</v>
      </c>
      <c r="U83" s="472"/>
      <c r="V83" s="464">
        <v>0</v>
      </c>
      <c r="W83" s="472"/>
      <c r="X83" s="464">
        <v>0</v>
      </c>
      <c r="Y83" s="472"/>
      <c r="Z83" s="464" t="s">
        <v>575</v>
      </c>
      <c r="AA83" s="472"/>
      <c r="AB83" s="464">
        <v>0</v>
      </c>
      <c r="AC83" s="464">
        <v>0</v>
      </c>
    </row>
    <row r="84" spans="1:29" x14ac:dyDescent="0.25">
      <c r="A84" s="465" t="s">
        <v>511</v>
      </c>
      <c r="B84" s="466" t="s">
        <v>491</v>
      </c>
      <c r="C84" s="471"/>
      <c r="D84" s="472"/>
      <c r="E84" s="473"/>
      <c r="F84" s="473"/>
      <c r="G84" s="464">
        <v>0</v>
      </c>
      <c r="H84" s="464">
        <v>0</v>
      </c>
      <c r="I84" s="473"/>
      <c r="J84" s="464">
        <v>0</v>
      </c>
      <c r="K84" s="472"/>
      <c r="L84" s="464">
        <v>0</v>
      </c>
      <c r="M84" s="472"/>
      <c r="N84" s="464">
        <v>0</v>
      </c>
      <c r="O84" s="472"/>
      <c r="P84" s="464">
        <v>0</v>
      </c>
      <c r="Q84" s="472"/>
      <c r="R84" s="464">
        <v>0</v>
      </c>
      <c r="S84" s="472"/>
      <c r="T84" s="464">
        <v>0</v>
      </c>
      <c r="U84" s="472"/>
      <c r="V84" s="464">
        <v>0</v>
      </c>
      <c r="W84" s="472"/>
      <c r="X84" s="464">
        <v>0</v>
      </c>
      <c r="Y84" s="472"/>
      <c r="Z84" s="464" t="s">
        <v>575</v>
      </c>
      <c r="AA84" s="472"/>
      <c r="AB84" s="464">
        <v>0</v>
      </c>
      <c r="AC84" s="464">
        <v>0</v>
      </c>
    </row>
    <row r="85" spans="1:29" x14ac:dyDescent="0.25">
      <c r="A85" s="465" t="s">
        <v>512</v>
      </c>
      <c r="B85" s="466" t="s">
        <v>493</v>
      </c>
      <c r="C85" s="471"/>
      <c r="D85" s="472"/>
      <c r="E85" s="473"/>
      <c r="F85" s="473"/>
      <c r="G85" s="464">
        <v>0</v>
      </c>
      <c r="H85" s="464">
        <v>0</v>
      </c>
      <c r="I85" s="473"/>
      <c r="J85" s="464">
        <v>0</v>
      </c>
      <c r="K85" s="472"/>
      <c r="L85" s="464">
        <v>0</v>
      </c>
      <c r="M85" s="472"/>
      <c r="N85" s="464">
        <v>0</v>
      </c>
      <c r="O85" s="472"/>
      <c r="P85" s="464">
        <v>0</v>
      </c>
      <c r="Q85" s="472"/>
      <c r="R85" s="464">
        <v>0</v>
      </c>
      <c r="S85" s="472"/>
      <c r="T85" s="464">
        <v>0</v>
      </c>
      <c r="U85" s="472"/>
      <c r="V85" s="464">
        <v>0</v>
      </c>
      <c r="W85" s="472"/>
      <c r="X85" s="464">
        <v>0</v>
      </c>
      <c r="Y85" s="472"/>
      <c r="Z85" s="464" t="s">
        <v>575</v>
      </c>
      <c r="AA85" s="472"/>
      <c r="AB85" s="464">
        <v>0</v>
      </c>
      <c r="AC85" s="464">
        <v>0</v>
      </c>
    </row>
    <row r="86" spans="1:29" x14ac:dyDescent="0.25">
      <c r="A86" s="465" t="s">
        <v>513</v>
      </c>
      <c r="B86" s="466" t="s">
        <v>495</v>
      </c>
      <c r="C86" s="474"/>
      <c r="D86" s="472"/>
      <c r="E86" s="473"/>
      <c r="F86" s="473"/>
      <c r="G86" s="464">
        <v>0</v>
      </c>
      <c r="H86" s="464">
        <v>0</v>
      </c>
      <c r="I86" s="473"/>
      <c r="J86" s="464">
        <v>0</v>
      </c>
      <c r="K86" s="472"/>
      <c r="L86" s="464">
        <v>0</v>
      </c>
      <c r="M86" s="472"/>
      <c r="N86" s="464">
        <v>0</v>
      </c>
      <c r="O86" s="472"/>
      <c r="P86" s="464">
        <v>0</v>
      </c>
      <c r="Q86" s="472"/>
      <c r="R86" s="464">
        <v>0</v>
      </c>
      <c r="S86" s="472"/>
      <c r="T86" s="464">
        <v>0</v>
      </c>
      <c r="U86" s="472"/>
      <c r="V86" s="464">
        <v>0</v>
      </c>
      <c r="W86" s="472"/>
      <c r="X86" s="464">
        <v>0</v>
      </c>
      <c r="Y86" s="472"/>
      <c r="Z86" s="464" t="s">
        <v>575</v>
      </c>
      <c r="AA86" s="472"/>
      <c r="AB86" s="464">
        <v>0</v>
      </c>
      <c r="AC86" s="464">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P20:S20"/>
    <mergeCell ref="T20:W20"/>
    <mergeCell ref="P21:Q21"/>
    <mergeCell ref="R21:S21"/>
    <mergeCell ref="A20:A22"/>
    <mergeCell ref="B20:B22"/>
    <mergeCell ref="C20:D21"/>
    <mergeCell ref="E20:F21"/>
    <mergeCell ref="G20:G22"/>
    <mergeCell ref="N21:O21"/>
    <mergeCell ref="L21:M21"/>
    <mergeCell ref="L20:O20"/>
    <mergeCell ref="H20:K20"/>
    <mergeCell ref="H21:I21"/>
    <mergeCell ref="J21:K21"/>
    <mergeCell ref="T21:U21"/>
    <mergeCell ref="A4:AC4"/>
    <mergeCell ref="A6:AC6"/>
    <mergeCell ref="A8:AC8"/>
    <mergeCell ref="A9:AC9"/>
    <mergeCell ref="A11:AC11"/>
    <mergeCell ref="V21:W21"/>
    <mergeCell ref="X21:Y21"/>
    <mergeCell ref="Z21:AA21"/>
    <mergeCell ref="X20:AA20"/>
    <mergeCell ref="AB20:AC21"/>
    <mergeCell ref="A12:AC12"/>
    <mergeCell ref="A14:AC14"/>
    <mergeCell ref="A15:AC15"/>
    <mergeCell ref="A16:AC16"/>
    <mergeCell ref="A18:AC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T1" zoomScale="70" zoomScaleNormal="70" zoomScaleSheetLayoutView="55" workbookViewId="0">
      <selection activeCell="AA32" sqref="AA3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3"/>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380" t="str">
        <f>'6.2. Паспорт фин осв ввод '!A11:G11</f>
        <v>M_TP3400.VL.0079</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80" t="str">
        <f>'6.2. Паспорт фин осв ввод '!A14:G14</f>
        <v>Реконструкция ВЛ-10кВ Кавдык Ялуторовского РЭС Южного ТПО (реконструкция  ВЛЗ-10 кВ - 4.92км)</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8"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8" customFormat="1" ht="15.75" thickBot="1" x14ac:dyDescent="0.3">
      <c r="A21" s="424" t="s">
        <v>430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18" customFormat="1" ht="58.5" customHeight="1" x14ac:dyDescent="0.25">
      <c r="A22" s="425" t="s">
        <v>52</v>
      </c>
      <c r="B22" s="428" t="s">
        <v>24</v>
      </c>
      <c r="C22" s="427" t="s">
        <v>51</v>
      </c>
      <c r="D22" s="427" t="s">
        <v>50</v>
      </c>
      <c r="E22" s="430" t="s">
        <v>441</v>
      </c>
      <c r="F22" s="431"/>
      <c r="G22" s="431"/>
      <c r="H22" s="431"/>
      <c r="I22" s="431"/>
      <c r="J22" s="431"/>
      <c r="K22" s="431"/>
      <c r="L22" s="432"/>
      <c r="M22" s="427" t="s">
        <v>49</v>
      </c>
      <c r="N22" s="427" t="s">
        <v>48</v>
      </c>
      <c r="O22" s="427" t="s">
        <v>47</v>
      </c>
      <c r="P22" s="408" t="s">
        <v>235</v>
      </c>
      <c r="Q22" s="408" t="s">
        <v>46</v>
      </c>
      <c r="R22" s="408" t="s">
        <v>45</v>
      </c>
      <c r="S22" s="408" t="s">
        <v>44</v>
      </c>
      <c r="T22" s="408"/>
      <c r="U22" s="433" t="s">
        <v>43</v>
      </c>
      <c r="V22" s="433" t="s">
        <v>42</v>
      </c>
      <c r="W22" s="408" t="s">
        <v>41</v>
      </c>
      <c r="X22" s="408" t="s">
        <v>40</v>
      </c>
      <c r="Y22" s="408" t="s">
        <v>39</v>
      </c>
      <c r="Z22" s="416"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7" t="s">
        <v>25</v>
      </c>
    </row>
    <row r="23" spans="1:48" s="18" customFormat="1" ht="64.5" customHeight="1" x14ac:dyDescent="0.25">
      <c r="A23" s="426"/>
      <c r="B23" s="429"/>
      <c r="C23" s="415"/>
      <c r="D23" s="415"/>
      <c r="E23" s="420" t="s">
        <v>23</v>
      </c>
      <c r="F23" s="411" t="s">
        <v>131</v>
      </c>
      <c r="G23" s="411" t="s">
        <v>130</v>
      </c>
      <c r="H23" s="411" t="s">
        <v>129</v>
      </c>
      <c r="I23" s="413" t="s">
        <v>353</v>
      </c>
      <c r="J23" s="413" t="s">
        <v>354</v>
      </c>
      <c r="K23" s="413" t="s">
        <v>355</v>
      </c>
      <c r="L23" s="411" t="s">
        <v>80</v>
      </c>
      <c r="M23" s="415"/>
      <c r="N23" s="415"/>
      <c r="O23" s="415"/>
      <c r="P23" s="409"/>
      <c r="Q23" s="409"/>
      <c r="R23" s="409"/>
      <c r="S23" s="422" t="s">
        <v>2</v>
      </c>
      <c r="T23" s="422" t="s">
        <v>11</v>
      </c>
      <c r="U23" s="434"/>
      <c r="V23" s="434"/>
      <c r="W23" s="409"/>
      <c r="X23" s="409"/>
      <c r="Y23" s="409"/>
      <c r="Z23" s="409"/>
      <c r="AA23" s="409"/>
      <c r="AB23" s="409"/>
      <c r="AC23" s="409"/>
      <c r="AD23" s="409"/>
      <c r="AE23" s="409"/>
      <c r="AF23" s="409" t="s">
        <v>22</v>
      </c>
      <c r="AG23" s="409"/>
      <c r="AH23" s="409" t="s">
        <v>21</v>
      </c>
      <c r="AI23" s="409"/>
      <c r="AJ23" s="410" t="s">
        <v>20</v>
      </c>
      <c r="AK23" s="410" t="s">
        <v>19</v>
      </c>
      <c r="AL23" s="410" t="s">
        <v>18</v>
      </c>
      <c r="AM23" s="410" t="s">
        <v>17</v>
      </c>
      <c r="AN23" s="410" t="s">
        <v>16</v>
      </c>
      <c r="AO23" s="410" t="s">
        <v>15</v>
      </c>
      <c r="AP23" s="410" t="s">
        <v>14</v>
      </c>
      <c r="AQ23" s="435" t="s">
        <v>11</v>
      </c>
      <c r="AR23" s="409"/>
      <c r="AS23" s="409"/>
      <c r="AT23" s="409"/>
      <c r="AU23" s="409"/>
      <c r="AV23" s="418"/>
    </row>
    <row r="24" spans="1:48" s="18" customFormat="1" ht="96.75" customHeight="1" x14ac:dyDescent="0.25">
      <c r="A24" s="426"/>
      <c r="B24" s="429"/>
      <c r="C24" s="415"/>
      <c r="D24" s="415"/>
      <c r="E24" s="421"/>
      <c r="F24" s="412"/>
      <c r="G24" s="412"/>
      <c r="H24" s="412"/>
      <c r="I24" s="414"/>
      <c r="J24" s="414"/>
      <c r="K24" s="414"/>
      <c r="L24" s="412"/>
      <c r="M24" s="415"/>
      <c r="N24" s="415"/>
      <c r="O24" s="415"/>
      <c r="P24" s="410"/>
      <c r="Q24" s="410"/>
      <c r="R24" s="410"/>
      <c r="S24" s="423"/>
      <c r="T24" s="423"/>
      <c r="U24" s="420"/>
      <c r="V24" s="420"/>
      <c r="W24" s="410"/>
      <c r="X24" s="410"/>
      <c r="Y24" s="410"/>
      <c r="Z24" s="410"/>
      <c r="AA24" s="410"/>
      <c r="AB24" s="410"/>
      <c r="AC24" s="410"/>
      <c r="AD24" s="410"/>
      <c r="AE24" s="410"/>
      <c r="AF24" s="67" t="s">
        <v>13</v>
      </c>
      <c r="AG24" s="67" t="s">
        <v>12</v>
      </c>
      <c r="AH24" s="68" t="s">
        <v>2</v>
      </c>
      <c r="AI24" s="68" t="s">
        <v>11</v>
      </c>
      <c r="AJ24" s="415"/>
      <c r="AK24" s="415"/>
      <c r="AL24" s="415"/>
      <c r="AM24" s="415"/>
      <c r="AN24" s="415"/>
      <c r="AO24" s="415"/>
      <c r="AP24" s="415"/>
      <c r="AQ24" s="436"/>
      <c r="AR24" s="410"/>
      <c r="AS24" s="410"/>
      <c r="AT24" s="410"/>
      <c r="AU24" s="410"/>
      <c r="AV24" s="419"/>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64" customFormat="1" ht="15.75" x14ac:dyDescent="0.25">
      <c r="A26" s="265"/>
      <c r="B26" s="266"/>
      <c r="C26" s="266"/>
      <c r="D26" s="265"/>
      <c r="E26" s="267"/>
      <c r="F26" s="267"/>
      <c r="G26" s="267"/>
      <c r="H26" s="267"/>
      <c r="I26" s="267"/>
      <c r="J26" s="267"/>
      <c r="K26" s="267"/>
      <c r="L26" s="267"/>
      <c r="M26" s="266"/>
      <c r="N26" s="268"/>
      <c r="O26" s="266"/>
      <c r="P26" s="269"/>
      <c r="Q26" s="266"/>
      <c r="R26" s="269"/>
      <c r="S26" s="266"/>
      <c r="T26" s="266"/>
      <c r="U26" s="266"/>
      <c r="V26" s="266"/>
      <c r="W26" s="266"/>
      <c r="X26" s="270"/>
      <c r="Y26" s="266"/>
      <c r="Z26" s="266"/>
      <c r="AA26" s="269"/>
      <c r="AB26" s="269"/>
      <c r="AC26" s="266"/>
      <c r="AD26" s="269"/>
      <c r="AE26" s="269"/>
      <c r="AF26" s="271"/>
      <c r="AG26" s="266"/>
      <c r="AH26" s="266"/>
      <c r="AI26" s="266"/>
      <c r="AJ26" s="266"/>
      <c r="AK26" s="266"/>
      <c r="AL26" s="266"/>
      <c r="AM26" s="266"/>
      <c r="AN26" s="266"/>
      <c r="AO26" s="271"/>
      <c r="AP26" s="266"/>
      <c r="AQ26" s="266"/>
      <c r="AR26" s="266"/>
      <c r="AS26" s="266"/>
      <c r="AT26" s="266"/>
      <c r="AU26" s="266"/>
      <c r="AV26" s="266"/>
    </row>
    <row r="27" spans="1:48" s="264" customFormat="1" ht="15.75" x14ac:dyDescent="0.25">
      <c r="A27" s="265"/>
      <c r="B27" s="266"/>
      <c r="C27" s="266"/>
      <c r="D27" s="268"/>
      <c r="E27" s="267"/>
      <c r="F27" s="267"/>
      <c r="G27" s="267"/>
      <c r="H27" s="267"/>
      <c r="I27" s="267"/>
      <c r="J27" s="267"/>
      <c r="K27" s="267"/>
      <c r="L27" s="267"/>
      <c r="M27" s="266"/>
      <c r="N27" s="268"/>
      <c r="O27" s="266"/>
      <c r="P27" s="269"/>
      <c r="Q27" s="266"/>
      <c r="R27" s="269"/>
      <c r="S27" s="266"/>
      <c r="T27" s="266"/>
      <c r="U27" s="266"/>
      <c r="V27" s="266"/>
      <c r="W27" s="266"/>
      <c r="X27" s="270"/>
      <c r="Y27" s="266"/>
      <c r="Z27" s="266"/>
      <c r="AA27" s="269"/>
      <c r="AB27" s="269"/>
      <c r="AC27" s="266"/>
      <c r="AD27" s="269"/>
      <c r="AE27" s="269"/>
      <c r="AF27" s="271"/>
      <c r="AG27" s="266"/>
      <c r="AH27" s="266"/>
      <c r="AI27" s="266"/>
      <c r="AJ27" s="266"/>
      <c r="AK27" s="266"/>
      <c r="AL27" s="266"/>
      <c r="AM27" s="266"/>
      <c r="AN27" s="266"/>
      <c r="AO27" s="271"/>
      <c r="AP27" s="266"/>
      <c r="AQ27" s="266"/>
      <c r="AR27" s="266"/>
      <c r="AS27" s="266"/>
      <c r="AT27" s="266"/>
      <c r="AU27" s="266"/>
      <c r="AV27" s="266"/>
    </row>
    <row r="28" spans="1:48" s="264" customFormat="1" ht="15.75" x14ac:dyDescent="0.25">
      <c r="A28" s="265"/>
      <c r="B28" s="266"/>
      <c r="C28" s="266"/>
      <c r="D28" s="268"/>
      <c r="E28" s="267"/>
      <c r="F28" s="267"/>
      <c r="G28" s="267"/>
      <c r="H28" s="267"/>
      <c r="I28" s="267"/>
      <c r="J28" s="267"/>
      <c r="K28" s="267"/>
      <c r="L28" s="267"/>
      <c r="M28" s="266"/>
      <c r="N28" s="268"/>
      <c r="O28" s="266"/>
      <c r="P28" s="269"/>
      <c r="Q28" s="266"/>
      <c r="R28" s="269"/>
      <c r="S28" s="266"/>
      <c r="T28" s="266"/>
      <c r="U28" s="266"/>
      <c r="V28" s="266"/>
      <c r="W28" s="266"/>
      <c r="X28" s="270"/>
      <c r="Y28" s="266"/>
      <c r="Z28" s="266"/>
      <c r="AA28" s="269"/>
      <c r="AB28" s="269"/>
      <c r="AC28" s="266"/>
      <c r="AD28" s="269"/>
      <c r="AE28" s="269"/>
      <c r="AF28" s="271"/>
      <c r="AG28" s="266"/>
      <c r="AH28" s="266"/>
      <c r="AI28" s="266"/>
      <c r="AJ28" s="266"/>
      <c r="AK28" s="266"/>
      <c r="AL28" s="266"/>
      <c r="AM28" s="266"/>
      <c r="AN28" s="266"/>
      <c r="AO28" s="271"/>
      <c r="AP28" s="266"/>
      <c r="AQ28" s="266"/>
      <c r="AR28" s="266"/>
      <c r="AS28" s="266"/>
      <c r="AT28" s="266"/>
      <c r="AU28" s="266"/>
      <c r="AV28"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 zoomScale="80" zoomScaleNormal="90" zoomScaleSheetLayoutView="80" workbookViewId="0">
      <selection activeCell="B14" sqref="B14"/>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45" t="str">
        <f>'1. паспорт местоположение'!A5:C5</f>
        <v>Год раскрытия информации: 2024 год</v>
      </c>
      <c r="B5" s="445"/>
      <c r="C5" s="35"/>
      <c r="D5" s="35"/>
      <c r="E5" s="35"/>
      <c r="F5" s="35"/>
      <c r="G5" s="35"/>
      <c r="H5" s="35"/>
    </row>
    <row r="6" spans="1:8" ht="18.75" x14ac:dyDescent="0.3">
      <c r="A6" s="64"/>
      <c r="B6" s="64"/>
      <c r="C6" s="64"/>
      <c r="D6" s="64"/>
      <c r="E6" s="64"/>
      <c r="F6" s="64"/>
      <c r="G6" s="64"/>
      <c r="H6" s="64"/>
    </row>
    <row r="7" spans="1:8" ht="18.75" x14ac:dyDescent="0.25">
      <c r="A7" s="379" t="s">
        <v>9</v>
      </c>
      <c r="B7" s="379"/>
      <c r="C7" s="63"/>
      <c r="D7" s="63"/>
      <c r="E7" s="63"/>
      <c r="F7" s="63"/>
      <c r="G7" s="63"/>
      <c r="H7" s="63"/>
    </row>
    <row r="8" spans="1:8" ht="18.75" x14ac:dyDescent="0.25">
      <c r="A8" s="63"/>
      <c r="B8" s="63"/>
      <c r="C8" s="63"/>
      <c r="D8" s="63"/>
      <c r="E8" s="63"/>
      <c r="F8" s="63"/>
      <c r="G8" s="63"/>
      <c r="H8" s="63"/>
    </row>
    <row r="9" spans="1:8" x14ac:dyDescent="0.25">
      <c r="A9" s="380" t="str">
        <f>'1. паспорт местоположение'!A9:C9</f>
        <v>АО "Россети Тюмень"</v>
      </c>
      <c r="B9" s="380"/>
      <c r="C9" s="61"/>
      <c r="D9" s="61"/>
      <c r="E9" s="61"/>
      <c r="F9" s="61"/>
      <c r="G9" s="61"/>
      <c r="H9" s="61"/>
    </row>
    <row r="10" spans="1:8" x14ac:dyDescent="0.25">
      <c r="A10" s="381" t="s">
        <v>8</v>
      </c>
      <c r="B10" s="381"/>
      <c r="C10" s="62"/>
      <c r="D10" s="62"/>
      <c r="E10" s="62"/>
      <c r="F10" s="62"/>
      <c r="G10" s="62"/>
      <c r="H10" s="62"/>
    </row>
    <row r="11" spans="1:8" ht="18.75" x14ac:dyDescent="0.25">
      <c r="A11" s="63"/>
      <c r="B11" s="63"/>
      <c r="C11" s="63"/>
      <c r="D11" s="63"/>
      <c r="E11" s="63"/>
      <c r="F11" s="63"/>
      <c r="G11" s="63"/>
      <c r="H11" s="63"/>
    </row>
    <row r="12" spans="1:8" ht="30.75" customHeight="1" x14ac:dyDescent="0.25">
      <c r="A12" s="380" t="str">
        <f>'7. Паспорт отчет о закупке'!A12:AV12</f>
        <v>M_TP3400.VL.0079</v>
      </c>
      <c r="B12" s="380"/>
      <c r="C12" s="61"/>
      <c r="D12" s="61"/>
      <c r="E12" s="61"/>
      <c r="F12" s="61"/>
      <c r="G12" s="61"/>
      <c r="H12" s="61"/>
    </row>
    <row r="13" spans="1:8" x14ac:dyDescent="0.25">
      <c r="A13" s="381" t="s">
        <v>7</v>
      </c>
      <c r="B13" s="381"/>
      <c r="C13" s="62"/>
      <c r="D13" s="62"/>
      <c r="E13" s="62"/>
      <c r="F13" s="62"/>
      <c r="G13" s="62"/>
      <c r="H13" s="62"/>
    </row>
    <row r="14" spans="1:8" ht="18.75" x14ac:dyDescent="0.25">
      <c r="A14" s="10"/>
      <c r="B14" s="10"/>
      <c r="C14" s="10"/>
      <c r="D14" s="10"/>
      <c r="E14" s="10"/>
      <c r="F14" s="10"/>
      <c r="G14" s="10"/>
      <c r="H14" s="10"/>
    </row>
    <row r="15" spans="1:8" ht="40.5" customHeight="1" x14ac:dyDescent="0.25">
      <c r="A15" s="442" t="str">
        <f>'7. Паспорт отчет о закупке'!A15:AV15</f>
        <v>Реконструкция ВЛ-10кВ Кавдык Ялуторовского РЭС Южного ТПО (реконструкция  ВЛЗ-10 кВ - 4.92км)</v>
      </c>
      <c r="B15" s="442"/>
      <c r="C15" s="61"/>
      <c r="D15" s="61"/>
      <c r="E15" s="61"/>
      <c r="F15" s="61"/>
      <c r="G15" s="61"/>
      <c r="H15" s="61"/>
    </row>
    <row r="16" spans="1:8" x14ac:dyDescent="0.25">
      <c r="A16" s="381" t="s">
        <v>6</v>
      </c>
      <c r="B16" s="381"/>
      <c r="C16" s="62"/>
      <c r="D16" s="62"/>
      <c r="E16" s="62"/>
      <c r="F16" s="62"/>
      <c r="G16" s="62"/>
      <c r="H16" s="62"/>
    </row>
    <row r="17" spans="1:2" x14ac:dyDescent="0.25">
      <c r="B17" s="38"/>
    </row>
    <row r="18" spans="1:2" ht="33.75" customHeight="1" x14ac:dyDescent="0.25">
      <c r="A18" s="443" t="s">
        <v>431</v>
      </c>
      <c r="B18" s="444"/>
    </row>
    <row r="19" spans="1:2" x14ac:dyDescent="0.25">
      <c r="B19" s="27"/>
    </row>
    <row r="20" spans="1:2" ht="16.5" thickBot="1" x14ac:dyDescent="0.3">
      <c r="B20" s="39"/>
    </row>
    <row r="21" spans="1:2" ht="77.25" customHeight="1" thickBot="1" x14ac:dyDescent="0.3">
      <c r="A21" s="40" t="s">
        <v>311</v>
      </c>
      <c r="B21" s="41" t="str">
        <f>A15</f>
        <v>Реконструкция ВЛ-10кВ Кавдык Ялуторовского РЭС Южного ТПО (реконструкция  ВЛЗ-10 кВ - 4.92км)</v>
      </c>
    </row>
    <row r="22" spans="1:2" ht="30" thickBot="1" x14ac:dyDescent="0.3">
      <c r="A22" s="40" t="s">
        <v>312</v>
      </c>
      <c r="B22" s="41" t="s">
        <v>451</v>
      </c>
    </row>
    <row r="23" spans="1:2" ht="16.5" thickBot="1" x14ac:dyDescent="0.3">
      <c r="A23" s="40" t="s">
        <v>294</v>
      </c>
      <c r="B23" s="42" t="s">
        <v>474</v>
      </c>
    </row>
    <row r="24" spans="1:2" ht="16.5" thickBot="1" x14ac:dyDescent="0.3">
      <c r="A24" s="40" t="s">
        <v>313</v>
      </c>
      <c r="B24" s="128" t="str">
        <f>'3.3 паспорт описание'!C24</f>
        <v>ВЛ-10кВ - 4.92км</v>
      </c>
    </row>
    <row r="25" spans="1:2" ht="16.5" thickBot="1" x14ac:dyDescent="0.3">
      <c r="A25" s="43" t="s">
        <v>314</v>
      </c>
      <c r="B25" s="41">
        <f>'3.3 паспорт описание'!C29</f>
        <v>2027</v>
      </c>
    </row>
    <row r="26" spans="1:2" ht="16.5" thickBot="1" x14ac:dyDescent="0.3">
      <c r="A26" s="44" t="s">
        <v>315</v>
      </c>
      <c r="B26" s="45" t="str">
        <f>'3.3 паспорт описание'!C30</f>
        <v>П</v>
      </c>
    </row>
    <row r="27" spans="1:2" ht="29.25" thickBot="1" x14ac:dyDescent="0.3">
      <c r="A27" s="52" t="s">
        <v>566</v>
      </c>
      <c r="B27" s="91">
        <v>11.22</v>
      </c>
    </row>
    <row r="28" spans="1:2" ht="30.75" thickBot="1" x14ac:dyDescent="0.3">
      <c r="A28" s="47" t="s">
        <v>316</v>
      </c>
      <c r="B28" s="47"/>
    </row>
    <row r="29" spans="1:2" ht="28.5" x14ac:dyDescent="0.25">
      <c r="A29" s="248" t="s">
        <v>317</v>
      </c>
      <c r="B29" s="249"/>
    </row>
    <row r="30" spans="1:2" ht="28.5" x14ac:dyDescent="0.25">
      <c r="A30" s="250" t="s">
        <v>318</v>
      </c>
      <c r="B30" s="251"/>
    </row>
    <row r="31" spans="1:2" x14ac:dyDescent="0.25">
      <c r="A31" s="252" t="s">
        <v>319</v>
      </c>
      <c r="B31" s="253"/>
    </row>
    <row r="32" spans="1:2" ht="29.25" thickBot="1" x14ac:dyDescent="0.3">
      <c r="A32" s="254" t="s">
        <v>514</v>
      </c>
      <c r="B32" s="255"/>
    </row>
    <row r="33" spans="1:2" ht="18" customHeight="1" x14ac:dyDescent="0.25">
      <c r="A33" s="323" t="s">
        <v>564</v>
      </c>
      <c r="B33" s="257"/>
    </row>
    <row r="34" spans="1:2" x14ac:dyDescent="0.25">
      <c r="A34" s="258" t="s">
        <v>320</v>
      </c>
      <c r="B34" s="259">
        <v>0</v>
      </c>
    </row>
    <row r="35" spans="1:2" x14ac:dyDescent="0.25">
      <c r="A35" s="258" t="s">
        <v>321</v>
      </c>
      <c r="B35" s="260"/>
    </row>
    <row r="36" spans="1:2" x14ac:dyDescent="0.25">
      <c r="A36" s="258" t="s">
        <v>322</v>
      </c>
      <c r="B36" s="260"/>
    </row>
    <row r="37" spans="1:2" ht="29.25" thickBot="1" x14ac:dyDescent="0.3">
      <c r="A37" s="254" t="s">
        <v>515</v>
      </c>
      <c r="B37" s="255">
        <v>0</v>
      </c>
    </row>
    <row r="38" spans="1:2" x14ac:dyDescent="0.25">
      <c r="A38" s="258" t="s">
        <v>516</v>
      </c>
      <c r="B38" s="259" t="s">
        <v>458</v>
      </c>
    </row>
    <row r="39" spans="1:2" x14ac:dyDescent="0.25">
      <c r="A39" s="258" t="s">
        <v>320</v>
      </c>
      <c r="B39" s="259" t="s">
        <v>458</v>
      </c>
    </row>
    <row r="40" spans="1:2" x14ac:dyDescent="0.25">
      <c r="A40" s="258" t="s">
        <v>321</v>
      </c>
      <c r="B40" s="259" t="s">
        <v>458</v>
      </c>
    </row>
    <row r="41" spans="1:2" x14ac:dyDescent="0.25">
      <c r="A41" s="258" t="s">
        <v>322</v>
      </c>
      <c r="B41" s="259" t="s">
        <v>458</v>
      </c>
    </row>
    <row r="42" spans="1:2" ht="29.25" thickBot="1" x14ac:dyDescent="0.3">
      <c r="A42" s="254" t="s">
        <v>517</v>
      </c>
      <c r="B42" s="255">
        <v>0</v>
      </c>
    </row>
    <row r="43" spans="1:2" ht="30" x14ac:dyDescent="0.25">
      <c r="A43" s="256" t="s">
        <v>521</v>
      </c>
      <c r="B43" s="257">
        <v>0</v>
      </c>
    </row>
    <row r="44" spans="1:2" x14ac:dyDescent="0.25">
      <c r="A44" s="258" t="s">
        <v>320</v>
      </c>
      <c r="B44" s="259">
        <v>0</v>
      </c>
    </row>
    <row r="45" spans="1:2" x14ac:dyDescent="0.25">
      <c r="A45" s="258" t="s">
        <v>321</v>
      </c>
      <c r="B45" s="260">
        <v>0</v>
      </c>
    </row>
    <row r="46" spans="1:2" x14ac:dyDescent="0.25">
      <c r="A46" s="258" t="s">
        <v>322</v>
      </c>
      <c r="B46" s="260">
        <v>0</v>
      </c>
    </row>
    <row r="47" spans="1:2" ht="29.25" thickBot="1" x14ac:dyDescent="0.3">
      <c r="A47" s="254" t="s">
        <v>323</v>
      </c>
      <c r="B47" s="261" t="s">
        <v>458</v>
      </c>
    </row>
    <row r="48" spans="1:2" x14ac:dyDescent="0.25">
      <c r="A48" s="258" t="s">
        <v>319</v>
      </c>
      <c r="B48" s="259" t="s">
        <v>458</v>
      </c>
    </row>
    <row r="49" spans="1:2" x14ac:dyDescent="0.25">
      <c r="A49" s="258" t="s">
        <v>518</v>
      </c>
      <c r="B49" s="259" t="s">
        <v>458</v>
      </c>
    </row>
    <row r="50" spans="1:2" x14ac:dyDescent="0.25">
      <c r="A50" s="258" t="s">
        <v>519</v>
      </c>
      <c r="B50" s="259" t="s">
        <v>458</v>
      </c>
    </row>
    <row r="51" spans="1:2" ht="30" x14ac:dyDescent="0.25">
      <c r="A51" s="258" t="s">
        <v>520</v>
      </c>
      <c r="B51" s="259" t="s">
        <v>458</v>
      </c>
    </row>
    <row r="52" spans="1:2" ht="16.5" thickBot="1" x14ac:dyDescent="0.3">
      <c r="A52" s="254" t="s">
        <v>324</v>
      </c>
      <c r="B52" s="262"/>
    </row>
    <row r="53" spans="1:2" ht="16.5" thickBot="1" x14ac:dyDescent="0.3">
      <c r="A53" s="254" t="s">
        <v>325</v>
      </c>
      <c r="B53" s="263"/>
    </row>
    <row r="54" spans="1:2" ht="16.5" thickBot="1" x14ac:dyDescent="0.3">
      <c r="A54" s="254" t="s">
        <v>326</v>
      </c>
      <c r="B54" s="262"/>
    </row>
    <row r="55" spans="1:2" ht="16.5" thickBot="1" x14ac:dyDescent="0.3">
      <c r="A55" s="254" t="s">
        <v>327</v>
      </c>
      <c r="B55" s="263"/>
    </row>
    <row r="56" spans="1:2" x14ac:dyDescent="0.25">
      <c r="A56" s="46" t="s">
        <v>328</v>
      </c>
      <c r="B56" s="48"/>
    </row>
    <row r="57" spans="1:2" x14ac:dyDescent="0.25">
      <c r="A57" s="50" t="s">
        <v>329</v>
      </c>
      <c r="B57" s="50" t="s">
        <v>522</v>
      </c>
    </row>
    <row r="58" spans="1:2" x14ac:dyDescent="0.25">
      <c r="A58" s="50" t="s">
        <v>330</v>
      </c>
      <c r="B58" s="50" t="s">
        <v>476</v>
      </c>
    </row>
    <row r="59" spans="1:2" x14ac:dyDescent="0.25">
      <c r="A59" s="50" t="s">
        <v>331</v>
      </c>
      <c r="B59" s="50" t="s">
        <v>476</v>
      </c>
    </row>
    <row r="60" spans="1:2" x14ac:dyDescent="0.25">
      <c r="A60" s="50" t="s">
        <v>332</v>
      </c>
      <c r="B60" s="50"/>
    </row>
    <row r="61" spans="1:2" ht="16.5" thickBot="1" x14ac:dyDescent="0.3">
      <c r="A61" s="51" t="s">
        <v>333</v>
      </c>
      <c r="B61" s="51" t="s">
        <v>476</v>
      </c>
    </row>
    <row r="62" spans="1:2" ht="30.75" thickBot="1" x14ac:dyDescent="0.3">
      <c r="A62" s="48" t="s">
        <v>334</v>
      </c>
      <c r="B62" s="49"/>
    </row>
    <row r="63" spans="1:2" ht="29.25" thickBot="1" x14ac:dyDescent="0.3">
      <c r="A63" s="43" t="s">
        <v>335</v>
      </c>
      <c r="B63" s="49"/>
    </row>
    <row r="64" spans="1:2" ht="16.5" thickBot="1" x14ac:dyDescent="0.3">
      <c r="A64" s="48" t="s">
        <v>319</v>
      </c>
      <c r="B64" s="53" t="s">
        <v>476</v>
      </c>
    </row>
    <row r="65" spans="1:2" ht="16.5" thickBot="1" x14ac:dyDescent="0.3">
      <c r="A65" s="48" t="s">
        <v>336</v>
      </c>
      <c r="B65" s="49" t="s">
        <v>476</v>
      </c>
    </row>
    <row r="66" spans="1:2" ht="16.5" thickBot="1" x14ac:dyDescent="0.3">
      <c r="A66" s="48" t="s">
        <v>337</v>
      </c>
      <c r="B66" s="53" t="s">
        <v>476</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476</v>
      </c>
    </row>
    <row r="70" spans="1:2" ht="16.5" thickBot="1" x14ac:dyDescent="0.3">
      <c r="A70" s="50" t="s">
        <v>341</v>
      </c>
      <c r="B70" s="55" t="s">
        <v>476</v>
      </c>
    </row>
    <row r="71" spans="1:2" ht="16.5" thickBot="1" x14ac:dyDescent="0.3">
      <c r="A71" s="50" t="s">
        <v>342</v>
      </c>
      <c r="B71" s="55"/>
    </row>
    <row r="72" spans="1:2" ht="29.25" thickBot="1" x14ac:dyDescent="0.3">
      <c r="A72" s="54" t="s">
        <v>343</v>
      </c>
      <c r="B72" s="53" t="s">
        <v>557</v>
      </c>
    </row>
    <row r="73" spans="1:2" ht="28.5" customHeight="1" x14ac:dyDescent="0.25">
      <c r="A73" s="46" t="s">
        <v>344</v>
      </c>
      <c r="B73" s="439" t="s">
        <v>480</v>
      </c>
    </row>
    <row r="74" spans="1:2" x14ac:dyDescent="0.25">
      <c r="A74" s="50" t="s">
        <v>345</v>
      </c>
      <c r="B74" s="440"/>
    </row>
    <row r="75" spans="1:2" x14ac:dyDescent="0.25">
      <c r="A75" s="50" t="s">
        <v>346</v>
      </c>
      <c r="B75" s="440"/>
    </row>
    <row r="76" spans="1:2" x14ac:dyDescent="0.25">
      <c r="A76" s="50" t="s">
        <v>347</v>
      </c>
      <c r="B76" s="440"/>
    </row>
    <row r="77" spans="1:2" x14ac:dyDescent="0.25">
      <c r="A77" s="50" t="s">
        <v>348</v>
      </c>
      <c r="B77" s="440"/>
    </row>
    <row r="78" spans="1:2" ht="16.5" thickBot="1" x14ac:dyDescent="0.3">
      <c r="A78" s="56" t="s">
        <v>349</v>
      </c>
      <c r="B78" s="441"/>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2024-04-16T11:42:09Z</dcterms:modified>
</cp:coreProperties>
</file>