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78\"/>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7" i="22"/>
  <c r="B26" i="22"/>
  <c r="B25" i="22"/>
  <c r="B22" i="22"/>
  <c r="B21" i="22"/>
  <c r="V26" i="17" l="1"/>
  <c r="T26" i="17"/>
  <c r="Q26" i="17"/>
  <c r="O26" i="17"/>
  <c r="S26" i="17" s="1"/>
  <c r="J26" i="17"/>
  <c r="I26" i="17"/>
  <c r="F26" i="17"/>
  <c r="E15" i="14" l="1"/>
  <c r="E9" i="14"/>
  <c r="E12" i="14"/>
  <c r="A12" i="5" l="1"/>
  <c r="A12" i="22" s="1"/>
  <c r="A9" i="5"/>
  <c r="A9" i="22" s="1"/>
  <c r="A11" i="15"/>
  <c r="A8" i="15"/>
  <c r="A15" i="16"/>
  <c r="A14" i="15" s="1"/>
  <c r="A15" i="5" s="1"/>
  <c r="A15" i="22" s="1"/>
  <c r="A12" i="16"/>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<sst xmlns="http://schemas.openxmlformats.org/spreadsheetml/2006/main" count="1384" uniqueCount="625">
  <si>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</si>
  <si>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</si>
  <si>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</si>
  <si>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</si>
  <si>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</si>
  <si>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</si>
  <si>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</si>
  <si>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</si>
  <si>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</si>
  <si>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</si>
  <si>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</si>
  <si>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</si>
  <si>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</si>
  <si>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</si>
  <si>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</si>
  <si>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</si>
  <si>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</si>
  <si>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</si>
  <si>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</si>
  <si>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</si>
  <si>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</si>
  <si>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</si>
  <si>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</si>
  <si>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</si>
  <si>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</si>
  <si>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</si>
  <si>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</si>
  <si>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</si>
  <si>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</si>
  <si>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</si>
  <si>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</si>
  <si>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</si>
  <si>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</si>
  <si>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</si>
  <si>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</si>
  <si>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</si>
  <si>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</si>
  <si>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</si>
  <si>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</si>
  <si>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</si>
  <si>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</si>
  <si>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</si>
  <si>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</si>
  <si>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</si>
  <si>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</si>
  <si>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</si>
  <si>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</si>
  <si>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</si>
  <si>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</si>
  <si>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</si>
  <si>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</si>
  <si>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</si>
  <si>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</si>
  <si>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</si>
  <si>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</si>
  <si>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</si>
  <si>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</si>
  <si>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</si>
  <si>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</si>
  <si>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</si>
  <si>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</si>
  <si>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</si>
  <si>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</si>
  <si>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</si>
  <si>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</si>
  <si>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</si>
  <si>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</si>
  <si>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</si>
  <si>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</si>
  <si>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</si>
  <si>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</si>
  <si>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</si>
  <si>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</si>
  <si>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</si>
  <si>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</si>
  <si>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</si>
  <si>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</si>
  <si>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</si>
  <si>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</si>
  <si>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</si>
  <si>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</si>
  <si>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</si>
  <si>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</si>
  <si>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</si>
  <si>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</si>
  <si>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</si>
  <si>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</si>
  <si>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</si>
  <si>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</si>
  <si>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</si>
  <si>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</si>
  <si>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</si>
  <si>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</si>
  <si>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</si>
  <si>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</si>
  <si>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</si>
  <si>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</si>
  <si>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</si>
  <si>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</si>
  <si>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</si>
  <si>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</si>
  <si>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</si>
  <si>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</si>
  <si>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</si>
  <si>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</si>
  <si>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</si>
  <si>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</si>
  <si>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</si>
  <si>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</si>
  <si>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</si>
  <si>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</si>
  <si>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</si>
  <si>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</si>
  <si>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</si>
  <si>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</si>
  <si>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</si>
  <si>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</si>
  <si>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</si>
  <si>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</si>
  <si>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</si>
  <si>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</si>
  <si>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</si>
  <si>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</si>
  <si>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</si>
  <si>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</si>
  <si>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</si>
  <si>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</si>
  <si>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</si>
  <si>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</si>
  <si>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</si>
  <si>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</si>
  <si>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</si>
  <si>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</si>
  <si>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</si>
  <si>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</si>
  <si>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</si>
  <si>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</si>
  <si>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</si>
  <si>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</si>
  <si>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</si>
  <si>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</si>
  <si>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</si>
  <si>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</si>
  <si>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</si>
  <si>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</si>
  <si>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</si>
  <si>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</si>
  <si>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</si>
  <si>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</si>
  <si>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</si>
  <si>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</si>
  <si>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</si>
  <si>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</si>
  <si>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</si>
  <si>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</si>
  <si>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</si>
  <si>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</si>
  <si>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</si>
  <si>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</si>
  <si>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</si>
  <si>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</si>
  <si>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</si>
  <si>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</si>
  <si>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</si>
  <si>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</si>
  <si>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</si>
  <si>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</si>
  <si>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</si>
  <si>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</si>
  <si>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</si>
  <si>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</si>
  <si>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</si>
  <si>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</si>
  <si>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</si>
  <si>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</si>
  <si>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</si>
  <si>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</si>
  <si>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</si>
  <si>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</si>
  <si>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</si>
  <si>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</si>
  <si>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</si>
  <si>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</si>
  <si>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</si>
  <si>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</si>
  <si>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</si>
  <si>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</si>
  <si>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</si>
  <si>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</si>
  <si>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</si>
  <si>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</si>
  <si>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</si>
  <si>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</si>
  <si>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</si>
  <si>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</si>
  <si>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</si>
  <si>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</si>
  <si>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</si>
  <si>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</si>
  <si>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</si>
  <si>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</si>
  <si>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</si>
  <si>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</si>
  <si>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</si>
  <si>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</si>
  <si>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</si>
  <si>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</si>
  <si>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</si>
  <si>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</si>
  <si>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</si>
  <si>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</si>
  <si>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</si>
  <si>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</si>
  <si>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</si>
  <si>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</si>
  <si>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</si>
  <si>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</si>
  <si>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</si>
  <si>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</si>
  <si>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</si>
  <si>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</si>
  <si>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</si>
  <si>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</si>
  <si>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</si>
  <si>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</si>
  <si>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</si>
  <si>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</si>
  <si>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</si>
  <si>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</si>
  <si>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</si>
  <si>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</si>
  <si>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</si>
  <si>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</si>
  <si>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</si>
  <si>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</si>
  <si>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</si>
  <si>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</si>
  <si>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</si>
  <si>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</si>
  <si>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</si>
  <si>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</si>
  <si>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</si>
  <si>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</si>
  <si>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</si>
  <si>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</si>
  <si>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</si>
  <si>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</si>
  <si>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</si>
  <si>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</si>
  <si>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</si>
  <si>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</si>
  <si>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</si>
  <si>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</si>
  <si>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</si>
  <si>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</si>
  <si>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</si>
  <si>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</si>
  <si>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</si>
  <si>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</si>
  <si>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</si>
  <si>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</si>
  <si>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</si>
  <si>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</si>
  <si>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</si>
  <si>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</si>
  <si>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</si>
  <si>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</si>
  <si>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</si>
  <si>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</si>
  <si>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</si>
  <si>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</si>
  <si>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</si>
  <si>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</si>
  <si>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</si>
  <si>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</si>
  <si>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</si>
  <si>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</si>
  <si>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</si>
  <si>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</si>
  <si>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</si>
  <si>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</si>
  <si>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</si>
  <si>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</si>
  <si>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</si>
  <si>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</si>
  <si>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</si>
  <si>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</si>
  <si>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</si>
  <si>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</si>
  <si>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</si>
  <si>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</si>
  <si>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</si>
  <si>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</si>
  <si>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</si>
  <si>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</si>
  <si>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</si>
  <si>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</si>
  <si>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</si>
  <si>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</si>
  <si>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</si>
  <si>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</si>
  <si>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</si>
  <si>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</si>
  <si>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</si>
  <si>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</si>
  <si>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</si>
  <si>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</si>
  <si>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</si>
  <si>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</si>
  <si>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</si>
  <si>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</si>
  <si>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</si>
  <si>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</si>
  <si>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</si>
  <si>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</si>
  <si>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</si>
  <si>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</si>
  <si>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</si>
  <si>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</si>
  <si>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</si>
  <si>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</si>
  <si>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</si>
  <si>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</si>
  <si>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</si>
  <si>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</si>
  <si>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</si>
  <si>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</si>
  <si>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</si>
  <si>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</si>
  <si>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</si>
  <si>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</si>
  <si>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</si>
  <si>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</si>
  <si>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</si>
  <si>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</si>
  <si>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</si>
  <si>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</si>
  <si>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</si>
  <si>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</si>
  <si>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</si>
  <si>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</si>
  <si>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</si>
  <si>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</si>
  <si>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</si>
  <si>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</si>
  <si>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</si>
  <si>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</si>
  <si>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</si>
  <si>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</si>
  <si>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</si>
  <si>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</si>
  <si>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</si>
  <si>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</si>
  <si>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</si>
  <si>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</si>
  <si>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</si>
  <si>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</si>
  <si>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</si>
  <si>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</si>
  <si>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</si>
  <si>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</si>
  <si>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</si>
  <si>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</si>
  <si>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</si>
  <si>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</si>
  <si>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</si>
  <si>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</si>
  <si>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</si>
  <si>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</si>
  <si>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</si>
  <si>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</si>
  <si>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</si>
  <si>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</si>
  <si>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</si>
  <si>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</si>
  <si>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</si>
  <si>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</si>
  <si>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</si>
  <si>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</si>
  <si>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</si>
  <si>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</si>
  <si>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</si>
  <si>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</si>
  <si>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</si>
  <si>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</si>
  <si>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</si>
  <si>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</si>
  <si>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</si>
  <si>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</si>
  <si>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</si>
  <si>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</si>
  <si>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</si>
  <si>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</si>
  <si>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</si>
  <si>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</si>
  <si>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</si>
  <si>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</si>
  <si>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</si>
  <si>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</si>
  <si>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</si>
  <si>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</si>
  <si>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</si>
  <si>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</si>
  <si>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</si>
  <si>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</si>
  <si>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</si>
  <si>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</si>
  <si>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</si>
  <si>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</si>
  <si>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</si>
  <si>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</si>
  <si>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</si>
  <si>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</si>
  <si>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</si>
  <si>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</si>
  <si>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</si>
  <si>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</si>
  <si>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</si>
  <si>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</si>
  <si>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</si>
  <si>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</si>
  <si>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</si>
  <si>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</si>
  <si>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</si>
  <si>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</si>
  <si>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</si>
  <si>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</si>
  <si>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</si>
  <si>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</si>
  <si>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</si>
  <si>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</si>
  <si>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</si>
  <si>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</si>
  <si>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</si>
  <si>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</si>
  <si>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</si>
  <si>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</si>
  <si>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</si>
  <si>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</si>
  <si>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</si>
  <si>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</si>
  <si>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</si>
  <si>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</si>
  <si>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</si>
  <si>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</si>
  <si>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</si>
  <si>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</si>
  <si>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</si>
  <si>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</si>
  <si>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</si>
  <si>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</si>
  <si>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</si>
  <si>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</si>
  <si>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</si>
  <si>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</si>
  <si>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</si>
  <si>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</si>
  <si>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</si>
  <si>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</si>
  <si>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</si>
  <si>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</si>
  <si>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</si>
  <si>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</si>
  <si>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</si>
  <si>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</si>
  <si>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</si>
  <si>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</si>
  <si>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</si>
  <si>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</si>
  <si>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</si>
  <si>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</si>
  <si>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</si>
  <si>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</si>
  <si>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</si>
  <si>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</si>
  <si>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</si>
  <si>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</si>
  <si>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</si>
  <si>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</si>
  <si>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</si>
  <si>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</si>
  <si>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</si>
  <si>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</si>
  <si>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</si>
  <si>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</si>
  <si>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</si>
  <si>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</si>
  <si>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</si>
  <si>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</si>
  <si>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</si>
  <si>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</si>
  <si>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</si>
  <si>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</si>
  <si>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</si>
  <si>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</si>
  <si>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</si>
  <si>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</si>
  <si>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</si>
  <si>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</si>
  <si>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</si>
  <si>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</si>
  <si>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</si>
  <si>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</si>
  <si>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</si>
  <si>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</si>
  <si>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</si>
  <si>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</si>
  <si>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</si>
  <si>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</si>
  <si>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</si>
  <si>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</si>
  <si>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</si>
  <si>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</si>
  <si>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</si>
  <si>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</si>
  <si>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</si>
  <si>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</si>
  <si>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</si>
  <si>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</si>
  <si>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</si>
  <si>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</si>
  <si>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</si>
  <si>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</si>
  <si>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</si>
  <si>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</si>
  <si>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</si>
  <si>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</si>
  <si>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</si>
  <si>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</si>
  <si>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</si>
  <si>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</si>
  <si>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</si>
  <si>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</si>
  <si>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</si>
  <si>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</si>
  <si>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</si>
  <si>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</si>
  <si>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</si>
  <si>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</si>
  <si>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</si>
  <si>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</si>
  <si>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</si>
  <si>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</si>
  <si>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</si>
  <si>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</si>
  <si>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</si>
  <si>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</si>
  <si>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</si>
  <si>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</si>
  <si>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</si>
  <si>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</si>
  <si>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</si>
  <si>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</si>
  <si>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</si>
  <si>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</si>
  <si>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</si>
  <si>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</si>
  <si>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</si>
  <si>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</si>
  <si>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</si>
  <si>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</si>
  <si>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</si>
  <si>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</si>
  <si>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</si>
  <si>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</si>
  <si>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</si>
  <si>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</si>
  <si>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</si>
  <si>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</si>
  <si>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</si>
  <si>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</si>
  <si>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</si>
  <si>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</si>
  <si>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</si>
  <si>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</si>
  <si>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</si>
  <si>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Год раскрытия информации: 2024 год</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</si>
  <si>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</si>
  <si>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</si>
  <si>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PD01.3000.2023.320 от 14.04.2023 . ООО "ЛЭП-проект"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</si>
  <si>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</si>
  <si>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</si>
  <si>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</si>
  <si>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</si>
  <si>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</si>
  <si>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</si>
  <si>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</si>
  <si>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</si>
  <si>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</si>
  <si>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</si>
  <si>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</si>
  <si>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</si>
  <si>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</si>
  <si>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</si>
  <si>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</si>
  <si>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</si>
  <si>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</si>
  <si>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</si>
  <si>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</si>
  <si>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</si>
  <si>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</si>
  <si>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</si>
  <si>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</si>
  <si>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</si>
  <si>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</si>
  <si>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</si>
  <si>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</si>
  <si>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</si>
  <si>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</si>
  <si>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</si>
  <si>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</si>
  <si>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</si>
  <si>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</si>
  <si>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</si>
  <si>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</si>
  <si>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</si>
  <si>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</si>
  <si>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</si>
  <si>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</si>
  <si>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Финансирование: 16,65 млн. руб. с НДС;                                                                                  замена провода ВЛ-10кВ - 1,5 км, ВЛ-0,4кВ - 5 км, замена КТП - 5 шт</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</si>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</sst>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48" xfId="0" applyFon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71"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72" fontId="39" fillId="25" borderId="48" xfId="0" applyNumberFormat="1" applyFont="1" applyFill="1" applyBorder="1" applyAlignment="1">
      <alignment horizontal="left" vertical="center"/>
    </xf>
    <xf numFmtId="172"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2" fontId="39" fillId="26" borderId="49" xfId="0" applyNumberFormat="1" applyFont="1" applyFill="1" applyBorder="1" applyAlignment="1">
      <alignment horizontal="left" vertical="center"/>
    </xf>
    <xf numFmtId="172"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2"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F53" sqref="F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576</v>
      </c>
      <c r="B5" s="254"/>
      <c r="C5" s="254"/>
      <c r="D5" s="179"/>
      <c r="E5" s="179"/>
      <c r="F5" s="179"/>
      <c r="G5" s="179"/>
      <c r="H5" s="179"/>
      <c r="I5" s="179"/>
      <c r="J5" s="179"/>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9" t="s">
        <v>479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481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0" t="s">
        <v>480</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461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1"/>
      <c r="B24" s="252"/>
      <c r="C24" s="25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6" t="s">
        <v>408</v>
      </c>
      <c r="C25" s="187"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6" t="s">
        <v>76</v>
      </c>
      <c r="C26" s="187" t="s">
        <v>567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6" t="s">
        <v>75</v>
      </c>
      <c r="C27" s="187" t="s">
        <v>568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6" t="s">
        <v>409</v>
      </c>
      <c r="C28" s="187" t="s">
        <v>524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6" t="s">
        <v>410</v>
      </c>
      <c r="C29" s="187" t="s">
        <v>524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6" t="s">
        <v>411</v>
      </c>
      <c r="C30" s="187" t="s">
        <v>524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412</v>
      </c>
      <c r="C31" s="187" t="s">
        <v>338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413</v>
      </c>
      <c r="C32" s="187" t="s">
        <v>524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414</v>
      </c>
      <c r="C33" s="36" t="s">
        <v>569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430</v>
      </c>
      <c r="B34" s="39" t="s">
        <v>415</v>
      </c>
      <c r="C34" s="36" t="s">
        <v>524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9" t="s">
        <v>73</v>
      </c>
      <c r="C35" s="36" t="s">
        <v>524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9" t="s">
        <v>416</v>
      </c>
      <c r="C36" s="36" t="s">
        <v>524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9" t="s">
        <v>417</v>
      </c>
      <c r="C37" s="187" t="s">
        <v>338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9" t="s">
        <v>239</v>
      </c>
      <c r="C38" s="36" t="s">
        <v>524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1"/>
      <c r="B39" s="252"/>
      <c r="C39" s="253"/>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9" t="s">
        <v>474</v>
      </c>
      <c r="C40" s="187" t="s">
        <v>619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9" t="s">
        <v>472</v>
      </c>
      <c r="C48" s="226">
        <v>16.646437500000001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9" t="s">
        <v>473</v>
      </c>
      <c r="C49" s="226">
        <v>14.157332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4" t="str">
        <f>'1. паспорт местоположение'!A12:C12</f>
        <v>M_TP3500.VL.0078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435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344</v>
      </c>
      <c r="D19" s="264" t="s">
        <v>343</v>
      </c>
      <c r="E19" s="264" t="s">
        <v>108</v>
      </c>
      <c r="F19" s="264" t="s">
        <v>107</v>
      </c>
      <c r="G19" s="264" t="s">
        <v>339</v>
      </c>
      <c r="H19" s="264" t="s">
        <v>106</v>
      </c>
      <c r="I19" s="264" t="s">
        <v>105</v>
      </c>
      <c r="J19" s="264" t="s">
        <v>104</v>
      </c>
      <c r="K19" s="264" t="s">
        <v>103</v>
      </c>
      <c r="L19" s="264" t="s">
        <v>102</v>
      </c>
      <c r="M19" s="264" t="s">
        <v>101</v>
      </c>
      <c r="N19" s="264" t="s">
        <v>100</v>
      </c>
      <c r="O19" s="264" t="s">
        <v>99</v>
      </c>
      <c r="P19" s="264" t="s">
        <v>98</v>
      </c>
      <c r="Q19" s="264" t="s">
        <v>342</v>
      </c>
      <c r="R19" s="264"/>
      <c r="S19" s="267" t="s">
        <v>427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1" t="s">
        <v>340</v>
      </c>
      <c r="R20" s="42" t="s">
        <v>341</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428</v>
      </c>
      <c r="H22" s="46"/>
      <c r="I22" s="46"/>
      <c r="J22" s="46"/>
      <c r="K22" s="46"/>
      <c r="L22" s="46"/>
      <c r="M22" s="46"/>
      <c r="N22" s="46"/>
      <c r="O22" s="46"/>
      <c r="P22" s="46"/>
      <c r="Q22" s="37"/>
      <c r="R22" s="5"/>
      <c r="S22" s="16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45"/>
      <c r="B25" s="46" t="s">
        <v>93</v>
      </c>
      <c r="C25" s="46"/>
      <c r="D25" s="46"/>
      <c r="E25" s="46" t="s">
        <v>92</v>
      </c>
      <c r="F25" s="46" t="s">
        <v>91</v>
      </c>
      <c r="G25" s="46" t="s">
        <v>429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42"/>
      <c r="B29" s="46" t="s">
        <v>337</v>
      </c>
      <c r="C29" s="46"/>
      <c r="D29" s="46"/>
      <c r="E29" s="142" t="s">
        <v>338</v>
      </c>
      <c r="F29" s="142" t="s">
        <v>338</v>
      </c>
      <c r="G29" s="142" t="s">
        <v>338</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4" t="str">
        <f>'1. паспорт местоположение'!A12:C12</f>
        <v>M_TP3500.VL.0078</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54"/>
      <c r="C16" s="254"/>
      <c r="D16" s="254"/>
      <c r="E16" s="254"/>
      <c r="F16" s="254"/>
      <c r="G16" s="254"/>
      <c r="H16" s="254"/>
      <c r="I16" s="254"/>
      <c r="J16" s="254"/>
      <c r="K16" s="254"/>
      <c r="L16" s="254"/>
      <c r="M16" s="254"/>
      <c r="N16" s="254"/>
      <c r="O16" s="254"/>
      <c r="P16" s="254"/>
      <c r="Q16" s="254"/>
      <c r="R16" s="254"/>
      <c r="S16" s="254"/>
      <c r="T16" s="254"/>
    </row>
    <row r="17" spans="1:21"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1"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1" s="3"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1" s="5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1" ht="46.5" customHeight="1" x14ac:dyDescent="0.25">
      <c r="A21" s="272" t="s">
        <v>6</v>
      </c>
      <c r="B21" s="275" t="s">
        <v>230</v>
      </c>
      <c r="C21" s="276"/>
      <c r="D21" s="279" t="s">
        <v>131</v>
      </c>
      <c r="E21" s="275" t="s">
        <v>469</v>
      </c>
      <c r="F21" s="276"/>
      <c r="G21" s="275" t="s">
        <v>249</v>
      </c>
      <c r="H21" s="276"/>
      <c r="I21" s="275" t="s">
        <v>130</v>
      </c>
      <c r="J21" s="276"/>
      <c r="K21" s="279" t="s">
        <v>129</v>
      </c>
      <c r="L21" s="275" t="s">
        <v>128</v>
      </c>
      <c r="M21" s="276"/>
      <c r="N21" s="275" t="s">
        <v>465</v>
      </c>
      <c r="O21" s="276"/>
      <c r="P21" s="279" t="s">
        <v>127</v>
      </c>
      <c r="Q21" s="268" t="s">
        <v>126</v>
      </c>
      <c r="R21" s="269"/>
      <c r="S21" s="268" t="s">
        <v>125</v>
      </c>
      <c r="T21" s="270"/>
    </row>
    <row r="22" spans="1:21" ht="204.75" customHeight="1" x14ac:dyDescent="0.25">
      <c r="A22" s="273"/>
      <c r="B22" s="277"/>
      <c r="C22" s="278"/>
      <c r="D22" s="282"/>
      <c r="E22" s="277"/>
      <c r="F22" s="278"/>
      <c r="G22" s="277"/>
      <c r="H22" s="278"/>
      <c r="I22" s="277"/>
      <c r="J22" s="278"/>
      <c r="K22" s="280"/>
      <c r="L22" s="277"/>
      <c r="M22" s="278"/>
      <c r="N22" s="277"/>
      <c r="O22" s="278"/>
      <c r="P22" s="280"/>
      <c r="Q22" s="95" t="s">
        <v>124</v>
      </c>
      <c r="R22" s="95" t="s">
        <v>439</v>
      </c>
      <c r="S22" s="95" t="s">
        <v>123</v>
      </c>
      <c r="T22" s="95" t="s">
        <v>122</v>
      </c>
    </row>
    <row r="23" spans="1:21" ht="51.75" customHeight="1" x14ac:dyDescent="0.25">
      <c r="A23" s="274"/>
      <c r="B23" s="177" t="s">
        <v>120</v>
      </c>
      <c r="C23" s="177" t="s">
        <v>121</v>
      </c>
      <c r="D23" s="28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5" t="s">
        <v>120</v>
      </c>
      <c r="R23" s="95" t="s">
        <v>120</v>
      </c>
      <c r="S23" s="95" t="s">
        <v>120</v>
      </c>
      <c r="T23" s="95" t="s">
        <v>120</v>
      </c>
    </row>
    <row r="24" spans="1:21"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25">
      <c r="A25" s="188">
        <v>1</v>
      </c>
      <c r="B25" s="189" t="s">
        <v>486</v>
      </c>
      <c r="C25" s="189" t="s">
        <v>486</v>
      </c>
      <c r="D25" s="190" t="s">
        <v>487</v>
      </c>
      <c r="E25" s="191" t="s">
        <v>488</v>
      </c>
      <c r="F25" s="191" t="s">
        <v>488</v>
      </c>
      <c r="G25" s="189" t="s">
        <v>486</v>
      </c>
      <c r="H25" s="189" t="s">
        <v>486</v>
      </c>
      <c r="I25" s="191">
        <v>1980</v>
      </c>
      <c r="J25" s="192">
        <v>2025</v>
      </c>
      <c r="K25" s="191">
        <v>1980</v>
      </c>
      <c r="L25" s="192">
        <v>10</v>
      </c>
      <c r="M25" s="192">
        <v>10</v>
      </c>
      <c r="N25" s="193">
        <v>0.16</v>
      </c>
      <c r="O25" s="194" t="s">
        <v>489</v>
      </c>
      <c r="P25" s="192" t="s">
        <v>485</v>
      </c>
      <c r="Q25" s="192" t="s">
        <v>485</v>
      </c>
      <c r="R25" s="192" t="s">
        <v>485</v>
      </c>
      <c r="S25" s="192" t="s">
        <v>485</v>
      </c>
      <c r="T25" s="192" t="s">
        <v>485</v>
      </c>
      <c r="U25" s="60"/>
    </row>
    <row r="26" spans="1:21" s="58" customFormat="1" ht="82.5" customHeight="1" x14ac:dyDescent="0.2">
      <c r="A26" s="188">
        <v>3</v>
      </c>
      <c r="B26" s="189" t="s">
        <v>490</v>
      </c>
      <c r="C26" s="189" t="s">
        <v>490</v>
      </c>
      <c r="D26" s="190" t="s">
        <v>487</v>
      </c>
      <c r="E26" s="191" t="s">
        <v>488</v>
      </c>
      <c r="F26" s="191" t="s">
        <v>488</v>
      </c>
      <c r="G26" s="189" t="s">
        <v>490</v>
      </c>
      <c r="H26" s="189" t="s">
        <v>490</v>
      </c>
      <c r="I26" s="189">
        <v>1983</v>
      </c>
      <c r="J26" s="192">
        <v>2025</v>
      </c>
      <c r="K26" s="189">
        <v>1983</v>
      </c>
      <c r="L26" s="192">
        <v>10</v>
      </c>
      <c r="M26" s="192">
        <v>10</v>
      </c>
      <c r="N26" s="193">
        <v>0.16</v>
      </c>
      <c r="O26" s="194" t="s">
        <v>489</v>
      </c>
      <c r="P26" s="192" t="s">
        <v>485</v>
      </c>
      <c r="Q26" s="192" t="s">
        <v>485</v>
      </c>
      <c r="R26" s="192" t="s">
        <v>485</v>
      </c>
      <c r="S26" s="192" t="s">
        <v>485</v>
      </c>
      <c r="T26" s="192" t="s">
        <v>485</v>
      </c>
      <c r="U26" s="56"/>
    </row>
    <row r="27" spans="1:21" s="58" customFormat="1" ht="82.5" customHeight="1" x14ac:dyDescent="0.2">
      <c r="A27" s="188">
        <v>4</v>
      </c>
      <c r="B27" s="189" t="s">
        <v>491</v>
      </c>
      <c r="C27" s="189" t="s">
        <v>491</v>
      </c>
      <c r="D27" s="190" t="s">
        <v>487</v>
      </c>
      <c r="E27" s="191" t="s">
        <v>488</v>
      </c>
      <c r="F27" s="191" t="s">
        <v>488</v>
      </c>
      <c r="G27" s="189" t="s">
        <v>491</v>
      </c>
      <c r="H27" s="189" t="s">
        <v>491</v>
      </c>
      <c r="I27" s="189">
        <v>1971</v>
      </c>
      <c r="J27" s="192">
        <v>2025</v>
      </c>
      <c r="K27" s="189">
        <v>1971</v>
      </c>
      <c r="L27" s="192">
        <v>10</v>
      </c>
      <c r="M27" s="192">
        <v>10</v>
      </c>
      <c r="N27" s="193">
        <v>0.16</v>
      </c>
      <c r="O27" s="194" t="s">
        <v>489</v>
      </c>
      <c r="P27" s="192" t="s">
        <v>485</v>
      </c>
      <c r="Q27" s="192" t="s">
        <v>485</v>
      </c>
      <c r="R27" s="192" t="s">
        <v>485</v>
      </c>
      <c r="S27" s="192" t="s">
        <v>485</v>
      </c>
      <c r="T27" s="192" t="s">
        <v>485</v>
      </c>
      <c r="U27" s="56"/>
    </row>
    <row r="28" spans="1:21" s="58" customFormat="1" ht="82.5" customHeight="1" x14ac:dyDescent="0.25">
      <c r="A28" s="188">
        <v>5</v>
      </c>
      <c r="B28" s="189" t="s">
        <v>492</v>
      </c>
      <c r="C28" s="189" t="s">
        <v>492</v>
      </c>
      <c r="D28" s="190" t="s">
        <v>487</v>
      </c>
      <c r="E28" s="191" t="s">
        <v>488</v>
      </c>
      <c r="F28" s="191" t="s">
        <v>488</v>
      </c>
      <c r="G28" s="189" t="s">
        <v>492</v>
      </c>
      <c r="H28" s="189" t="s">
        <v>492</v>
      </c>
      <c r="I28" s="189">
        <v>1986</v>
      </c>
      <c r="J28" s="192">
        <v>2025</v>
      </c>
      <c r="K28" s="189">
        <v>1986</v>
      </c>
      <c r="L28" s="192">
        <v>10</v>
      </c>
      <c r="M28" s="192">
        <v>10</v>
      </c>
      <c r="N28" s="193">
        <v>0.16</v>
      </c>
      <c r="O28" s="194" t="s">
        <v>489</v>
      </c>
      <c r="P28" s="192" t="s">
        <v>485</v>
      </c>
      <c r="Q28" s="192" t="s">
        <v>485</v>
      </c>
      <c r="R28" s="192" t="s">
        <v>485</v>
      </c>
      <c r="S28" s="192" t="s">
        <v>485</v>
      </c>
      <c r="T28" s="192" t="s">
        <v>485</v>
      </c>
      <c r="U28" s="50"/>
    </row>
    <row r="29" spans="1:21" s="58" customFormat="1" ht="82.5" customHeight="1" x14ac:dyDescent="0.25">
      <c r="A29" s="188">
        <v>5</v>
      </c>
      <c r="B29" s="189" t="s">
        <v>493</v>
      </c>
      <c r="C29" s="189" t="s">
        <v>493</v>
      </c>
      <c r="D29" s="190" t="s">
        <v>487</v>
      </c>
      <c r="E29" s="191" t="s">
        <v>488</v>
      </c>
      <c r="F29" s="191" t="s">
        <v>488</v>
      </c>
      <c r="G29" s="189" t="s">
        <v>493</v>
      </c>
      <c r="H29" s="189" t="s">
        <v>493</v>
      </c>
      <c r="I29" s="189">
        <v>1980</v>
      </c>
      <c r="J29" s="192">
        <v>2025</v>
      </c>
      <c r="K29" s="189">
        <v>1980</v>
      </c>
      <c r="L29" s="192">
        <v>10</v>
      </c>
      <c r="M29" s="192">
        <v>10</v>
      </c>
      <c r="N29" s="193">
        <v>0.16</v>
      </c>
      <c r="O29" s="194" t="s">
        <v>489</v>
      </c>
      <c r="P29" s="192" t="s">
        <v>485</v>
      </c>
      <c r="Q29" s="192" t="s">
        <v>485</v>
      </c>
      <c r="R29" s="192" t="s">
        <v>485</v>
      </c>
      <c r="S29" s="192" t="s">
        <v>485</v>
      </c>
      <c r="T29" s="192" t="s">
        <v>485</v>
      </c>
      <c r="U29" s="50"/>
    </row>
    <row r="30" spans="1:21" s="58" customFormat="1" ht="24" customHeight="1" x14ac:dyDescent="0.25">
      <c r="A30" s="62"/>
      <c r="B30" s="60"/>
      <c r="C30" s="60"/>
      <c r="D30" s="60"/>
      <c r="E30" s="60"/>
      <c r="F30" s="60"/>
      <c r="G30" s="60"/>
      <c r="H30" s="60"/>
      <c r="I30" s="60"/>
      <c r="J30" s="59"/>
      <c r="K30" s="59"/>
      <c r="L30" s="59"/>
      <c r="M30" s="61"/>
      <c r="N30" s="61"/>
      <c r="O30" s="61"/>
      <c r="P30" s="59"/>
      <c r="Q30" s="180"/>
      <c r="R30" s="60"/>
      <c r="S30" s="180"/>
      <c r="T30" s="60"/>
    </row>
    <row r="31" spans="1:21" ht="3" customHeight="1" x14ac:dyDescent="0.25"/>
    <row r="32" spans="1:21"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81" t="s">
        <v>475</v>
      </c>
      <c r="C34" s="281"/>
      <c r="D34" s="281"/>
      <c r="E34" s="281"/>
      <c r="F34" s="281"/>
      <c r="G34" s="281"/>
      <c r="H34" s="281"/>
      <c r="I34" s="281"/>
      <c r="J34" s="281"/>
      <c r="K34" s="281"/>
      <c r="L34" s="281"/>
      <c r="M34" s="281"/>
      <c r="N34" s="281"/>
      <c r="O34" s="281"/>
      <c r="P34" s="281"/>
      <c r="Q34" s="281"/>
      <c r="R34" s="281"/>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x14ac:dyDescent="0.2">
      <c r="E11" s="196"/>
      <c r="F11" s="196"/>
      <c r="G11" s="196"/>
      <c r="H11" s="196"/>
      <c r="I11" s="196"/>
      <c r="J11" s="196"/>
      <c r="K11" s="196"/>
      <c r="L11" s="196"/>
      <c r="M11" s="196"/>
      <c r="N11" s="196"/>
      <c r="O11" s="196"/>
      <c r="P11" s="196"/>
      <c r="Q11" s="196"/>
      <c r="R11" s="196"/>
      <c r="S11" s="197"/>
      <c r="T11" s="197"/>
      <c r="U11" s="197"/>
      <c r="V11" s="197"/>
      <c r="W11" s="197"/>
    </row>
    <row r="12" spans="1:27" s="12" customFormat="1" ht="18.75" customHeight="1" x14ac:dyDescent="0.2">
      <c r="E12" s="284" t="str">
        <f>'1. паспорт местоположение'!A12</f>
        <v>M_TP3500.VL.0078</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98"/>
      <c r="F14" s="198"/>
      <c r="G14" s="198"/>
      <c r="H14" s="198"/>
      <c r="I14" s="198"/>
      <c r="J14" s="198"/>
      <c r="K14" s="198"/>
      <c r="L14" s="198"/>
      <c r="M14" s="198"/>
      <c r="N14" s="198"/>
      <c r="O14" s="198"/>
      <c r="P14" s="198"/>
      <c r="Q14" s="198"/>
      <c r="R14" s="198"/>
      <c r="S14" s="198"/>
      <c r="T14" s="198"/>
      <c r="U14" s="198"/>
      <c r="V14" s="198"/>
      <c r="W14" s="198"/>
    </row>
    <row r="15" spans="1:27" s="3" customFormat="1" x14ac:dyDescent="0.2">
      <c r="E15" s="283"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5" t="s">
        <v>6</v>
      </c>
      <c r="B21" s="287" t="s">
        <v>449</v>
      </c>
      <c r="C21" s="288"/>
      <c r="D21" s="287" t="s">
        <v>451</v>
      </c>
      <c r="E21" s="288"/>
      <c r="F21" s="268" t="s">
        <v>103</v>
      </c>
      <c r="G21" s="270"/>
      <c r="H21" s="270"/>
      <c r="I21" s="269"/>
      <c r="J21" s="285" t="s">
        <v>452</v>
      </c>
      <c r="K21" s="287" t="s">
        <v>453</v>
      </c>
      <c r="L21" s="288"/>
      <c r="M21" s="287" t="s">
        <v>454</v>
      </c>
      <c r="N21" s="288"/>
      <c r="O21" s="287" t="s">
        <v>441</v>
      </c>
      <c r="P21" s="288"/>
      <c r="Q21" s="287" t="s">
        <v>136</v>
      </c>
      <c r="R21" s="288"/>
      <c r="S21" s="285" t="s">
        <v>135</v>
      </c>
      <c r="T21" s="285" t="s">
        <v>455</v>
      </c>
      <c r="U21" s="285" t="s">
        <v>450</v>
      </c>
      <c r="V21" s="287" t="s">
        <v>134</v>
      </c>
      <c r="W21" s="288"/>
      <c r="X21" s="268" t="s">
        <v>126</v>
      </c>
      <c r="Y21" s="270"/>
      <c r="Z21" s="268" t="s">
        <v>125</v>
      </c>
      <c r="AA21" s="270"/>
    </row>
    <row r="22" spans="1:27" ht="216" customHeight="1" x14ac:dyDescent="0.25">
      <c r="A22" s="291"/>
      <c r="B22" s="289"/>
      <c r="C22" s="290"/>
      <c r="D22" s="289"/>
      <c r="E22" s="290"/>
      <c r="F22" s="268" t="s">
        <v>133</v>
      </c>
      <c r="G22" s="269"/>
      <c r="H22" s="268" t="s">
        <v>132</v>
      </c>
      <c r="I22" s="269"/>
      <c r="J22" s="286"/>
      <c r="K22" s="289"/>
      <c r="L22" s="290"/>
      <c r="M22" s="289"/>
      <c r="N22" s="290"/>
      <c r="O22" s="289"/>
      <c r="P22" s="290"/>
      <c r="Q22" s="289"/>
      <c r="R22" s="290"/>
      <c r="S22" s="286"/>
      <c r="T22" s="286"/>
      <c r="U22" s="286"/>
      <c r="V22" s="289"/>
      <c r="W22" s="290"/>
      <c r="X22" s="95" t="s">
        <v>124</v>
      </c>
      <c r="Y22" s="95" t="s">
        <v>439</v>
      </c>
      <c r="Z22" s="95" t="s">
        <v>123</v>
      </c>
      <c r="AA22" s="95" t="s">
        <v>122</v>
      </c>
    </row>
    <row r="23" spans="1:27" ht="60" customHeight="1" x14ac:dyDescent="0.25">
      <c r="A23" s="286"/>
      <c r="B23" s="175" t="s">
        <v>120</v>
      </c>
      <c r="C23" s="17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84" customHeight="1" x14ac:dyDescent="0.25">
      <c r="A25" s="195">
        <v>1</v>
      </c>
      <c r="B25" s="177" t="s">
        <v>494</v>
      </c>
      <c r="C25" s="177" t="s">
        <v>494</v>
      </c>
      <c r="D25" s="177" t="s">
        <v>494</v>
      </c>
      <c r="E25" s="177" t="s">
        <v>494</v>
      </c>
      <c r="F25" s="195">
        <v>10</v>
      </c>
      <c r="G25" s="195">
        <v>10</v>
      </c>
      <c r="H25" s="195">
        <v>10</v>
      </c>
      <c r="I25" s="195">
        <v>10</v>
      </c>
      <c r="J25" s="195">
        <v>1970</v>
      </c>
      <c r="K25" s="195">
        <v>1</v>
      </c>
      <c r="L25" s="195">
        <v>1</v>
      </c>
      <c r="M25" s="195" t="s">
        <v>495</v>
      </c>
      <c r="N25" s="195" t="s">
        <v>496</v>
      </c>
      <c r="O25" s="195" t="s">
        <v>497</v>
      </c>
      <c r="P25" s="195" t="s">
        <v>498</v>
      </c>
      <c r="Q25" s="195">
        <v>1.5</v>
      </c>
      <c r="R25" s="195">
        <v>1.5</v>
      </c>
      <c r="S25" s="195" t="s">
        <v>485</v>
      </c>
      <c r="T25" s="195">
        <v>2015</v>
      </c>
      <c r="U25" s="195" t="s">
        <v>485</v>
      </c>
      <c r="V25" s="177" t="s">
        <v>499</v>
      </c>
      <c r="W25" s="177" t="s">
        <v>500</v>
      </c>
      <c r="X25" s="177" t="s">
        <v>501</v>
      </c>
      <c r="Y25" s="177" t="s">
        <v>502</v>
      </c>
      <c r="Z25" s="195" t="s">
        <v>485</v>
      </c>
      <c r="AA25" s="195" t="s">
        <v>485</v>
      </c>
    </row>
    <row r="26" spans="1:27" s="56" customFormat="1" ht="116.25" customHeight="1" x14ac:dyDescent="0.2">
      <c r="A26" s="195">
        <v>2</v>
      </c>
      <c r="B26" s="177" t="s">
        <v>503</v>
      </c>
      <c r="C26" s="177" t="s">
        <v>503</v>
      </c>
      <c r="D26" s="177" t="s">
        <v>503</v>
      </c>
      <c r="E26" s="177" t="s">
        <v>503</v>
      </c>
      <c r="F26" s="195">
        <v>0.4</v>
      </c>
      <c r="G26" s="195">
        <v>0.4</v>
      </c>
      <c r="H26" s="195">
        <v>0.4</v>
      </c>
      <c r="I26" s="195">
        <v>0.4</v>
      </c>
      <c r="J26" s="195">
        <v>1971</v>
      </c>
      <c r="K26" s="195">
        <v>1</v>
      </c>
      <c r="L26" s="195">
        <v>1</v>
      </c>
      <c r="M26" s="177" t="s">
        <v>504</v>
      </c>
      <c r="N26" s="177" t="s">
        <v>505</v>
      </c>
      <c r="O26" s="195" t="s">
        <v>497</v>
      </c>
      <c r="P26" s="195" t="s">
        <v>506</v>
      </c>
      <c r="Q26" s="195">
        <v>0.12</v>
      </c>
      <c r="R26" s="177" t="s">
        <v>507</v>
      </c>
      <c r="S26" s="195" t="s">
        <v>485</v>
      </c>
      <c r="T26" s="195">
        <v>2015</v>
      </c>
      <c r="U26" s="195" t="s">
        <v>485</v>
      </c>
      <c r="V26" s="177" t="s">
        <v>508</v>
      </c>
      <c r="W26" s="195" t="s">
        <v>509</v>
      </c>
      <c r="X26" s="177" t="s">
        <v>565</v>
      </c>
      <c r="Y26" s="177" t="s">
        <v>566</v>
      </c>
      <c r="Z26" s="195" t="s">
        <v>485</v>
      </c>
      <c r="AA26" s="195" t="s">
        <v>485</v>
      </c>
    </row>
    <row r="27" spans="1:27" ht="116.25" customHeight="1" x14ac:dyDescent="0.25">
      <c r="A27" s="195">
        <v>3</v>
      </c>
      <c r="B27" s="177" t="s">
        <v>510</v>
      </c>
      <c r="C27" s="177" t="s">
        <v>510</v>
      </c>
      <c r="D27" s="177" t="s">
        <v>510</v>
      </c>
      <c r="E27" s="177" t="s">
        <v>510</v>
      </c>
      <c r="F27" s="195">
        <v>0.4</v>
      </c>
      <c r="G27" s="195">
        <v>0.4</v>
      </c>
      <c r="H27" s="195">
        <v>0.4</v>
      </c>
      <c r="I27" s="195">
        <v>0.4</v>
      </c>
      <c r="J27" s="195">
        <v>1971</v>
      </c>
      <c r="K27" s="195">
        <v>1</v>
      </c>
      <c r="L27" s="195">
        <v>1</v>
      </c>
      <c r="M27" s="177" t="s">
        <v>504</v>
      </c>
      <c r="N27" s="177" t="s">
        <v>505</v>
      </c>
      <c r="O27" s="195" t="s">
        <v>497</v>
      </c>
      <c r="P27" s="195" t="s">
        <v>506</v>
      </c>
      <c r="Q27" s="195">
        <v>0.08</v>
      </c>
      <c r="R27" s="177" t="s">
        <v>507</v>
      </c>
      <c r="S27" s="195" t="s">
        <v>485</v>
      </c>
      <c r="T27" s="195">
        <v>2015</v>
      </c>
      <c r="U27" s="195" t="s">
        <v>485</v>
      </c>
      <c r="V27" s="177" t="s">
        <v>508</v>
      </c>
      <c r="W27" s="195" t="s">
        <v>509</v>
      </c>
      <c r="X27" s="177" t="s">
        <v>565</v>
      </c>
      <c r="Y27" s="177" t="s">
        <v>566</v>
      </c>
      <c r="Z27" s="195" t="s">
        <v>485</v>
      </c>
      <c r="AA27" s="195" t="s">
        <v>485</v>
      </c>
    </row>
    <row r="28" spans="1:27" ht="116.25" customHeight="1" x14ac:dyDescent="0.25">
      <c r="A28" s="195">
        <v>4</v>
      </c>
      <c r="B28" s="177" t="s">
        <v>511</v>
      </c>
      <c r="C28" s="177" t="s">
        <v>511</v>
      </c>
      <c r="D28" s="177" t="s">
        <v>511</v>
      </c>
      <c r="E28" s="177" t="s">
        <v>511</v>
      </c>
      <c r="F28" s="195">
        <v>0.4</v>
      </c>
      <c r="G28" s="195">
        <v>0.4</v>
      </c>
      <c r="H28" s="195">
        <v>0.4</v>
      </c>
      <c r="I28" s="195">
        <v>0.4</v>
      </c>
      <c r="J28" s="195">
        <v>1971</v>
      </c>
      <c r="K28" s="195">
        <v>1</v>
      </c>
      <c r="L28" s="195">
        <v>1</v>
      </c>
      <c r="M28" s="177" t="s">
        <v>504</v>
      </c>
      <c r="N28" s="177" t="s">
        <v>505</v>
      </c>
      <c r="O28" s="195" t="s">
        <v>497</v>
      </c>
      <c r="P28" s="195" t="s">
        <v>506</v>
      </c>
      <c r="Q28" s="195">
        <v>0.8</v>
      </c>
      <c r="R28" s="177" t="s">
        <v>507</v>
      </c>
      <c r="S28" s="195" t="s">
        <v>485</v>
      </c>
      <c r="T28" s="195">
        <v>2015</v>
      </c>
      <c r="U28" s="195" t="s">
        <v>485</v>
      </c>
      <c r="V28" s="177" t="s">
        <v>508</v>
      </c>
      <c r="W28" s="195" t="s">
        <v>512</v>
      </c>
      <c r="X28" s="177" t="s">
        <v>565</v>
      </c>
      <c r="Y28" s="177" t="s">
        <v>566</v>
      </c>
      <c r="Z28" s="195" t="s">
        <v>485</v>
      </c>
      <c r="AA28" s="195" t="s">
        <v>485</v>
      </c>
    </row>
    <row r="29" spans="1:27" ht="116.25" customHeight="1" x14ac:dyDescent="0.25">
      <c r="A29" s="195">
        <v>5</v>
      </c>
      <c r="B29" s="177" t="s">
        <v>513</v>
      </c>
      <c r="C29" s="177" t="s">
        <v>513</v>
      </c>
      <c r="D29" s="177" t="s">
        <v>513</v>
      </c>
      <c r="E29" s="177" t="s">
        <v>513</v>
      </c>
      <c r="F29" s="195">
        <v>0.4</v>
      </c>
      <c r="G29" s="195">
        <v>0.4</v>
      </c>
      <c r="H29" s="195">
        <v>0.4</v>
      </c>
      <c r="I29" s="195">
        <v>0.4</v>
      </c>
      <c r="J29" s="195">
        <v>1989</v>
      </c>
      <c r="K29" s="195">
        <v>1</v>
      </c>
      <c r="L29" s="195">
        <v>1</v>
      </c>
      <c r="M29" s="177" t="s">
        <v>504</v>
      </c>
      <c r="N29" s="177" t="s">
        <v>505</v>
      </c>
      <c r="O29" s="195" t="s">
        <v>497</v>
      </c>
      <c r="P29" s="195" t="s">
        <v>506</v>
      </c>
      <c r="Q29" s="195">
        <v>0.2</v>
      </c>
      <c r="R29" s="177" t="s">
        <v>507</v>
      </c>
      <c r="S29" s="195" t="s">
        <v>485</v>
      </c>
      <c r="T29" s="195">
        <v>2015</v>
      </c>
      <c r="U29" s="195" t="s">
        <v>485</v>
      </c>
      <c r="V29" s="177" t="s">
        <v>508</v>
      </c>
      <c r="W29" s="195" t="s">
        <v>509</v>
      </c>
      <c r="X29" s="177" t="s">
        <v>565</v>
      </c>
      <c r="Y29" s="177" t="s">
        <v>566</v>
      </c>
      <c r="Z29" s="195" t="s">
        <v>485</v>
      </c>
      <c r="AA29" s="195" t="s">
        <v>485</v>
      </c>
    </row>
    <row r="30" spans="1:27" s="58" customFormat="1" ht="116.25" customHeight="1" x14ac:dyDescent="0.25">
      <c r="A30" s="195">
        <v>6</v>
      </c>
      <c r="B30" s="177" t="s">
        <v>514</v>
      </c>
      <c r="C30" s="177" t="s">
        <v>514</v>
      </c>
      <c r="D30" s="177" t="s">
        <v>514</v>
      </c>
      <c r="E30" s="177" t="s">
        <v>514</v>
      </c>
      <c r="F30" s="195">
        <v>0.4</v>
      </c>
      <c r="G30" s="195">
        <v>0.4</v>
      </c>
      <c r="H30" s="195">
        <v>0.4</v>
      </c>
      <c r="I30" s="195">
        <v>0.4</v>
      </c>
      <c r="J30" s="195">
        <v>1989</v>
      </c>
      <c r="K30" s="195">
        <v>1</v>
      </c>
      <c r="L30" s="195">
        <v>1</v>
      </c>
      <c r="M30" s="177" t="s">
        <v>504</v>
      </c>
      <c r="N30" s="177" t="s">
        <v>505</v>
      </c>
      <c r="O30" s="195" t="s">
        <v>497</v>
      </c>
      <c r="P30" s="195" t="s">
        <v>506</v>
      </c>
      <c r="Q30" s="195">
        <v>0.16</v>
      </c>
      <c r="R30" s="177" t="s">
        <v>507</v>
      </c>
      <c r="S30" s="195" t="s">
        <v>485</v>
      </c>
      <c r="T30" s="195">
        <v>2015</v>
      </c>
      <c r="U30" s="195" t="s">
        <v>485</v>
      </c>
      <c r="V30" s="177" t="s">
        <v>508</v>
      </c>
      <c r="W30" s="195" t="s">
        <v>509</v>
      </c>
      <c r="X30" s="177" t="s">
        <v>565</v>
      </c>
      <c r="Y30" s="177" t="s">
        <v>566</v>
      </c>
      <c r="Z30" s="195" t="s">
        <v>485</v>
      </c>
      <c r="AA30" s="195" t="s">
        <v>485</v>
      </c>
    </row>
    <row r="31" spans="1:27" s="58" customFormat="1" ht="116.25" customHeight="1" x14ac:dyDescent="0.25">
      <c r="A31" s="195">
        <v>7</v>
      </c>
      <c r="B31" s="177" t="s">
        <v>515</v>
      </c>
      <c r="C31" s="177" t="s">
        <v>515</v>
      </c>
      <c r="D31" s="177" t="s">
        <v>515</v>
      </c>
      <c r="E31" s="177" t="s">
        <v>515</v>
      </c>
      <c r="F31" s="195">
        <v>0.4</v>
      </c>
      <c r="G31" s="195">
        <v>0.4</v>
      </c>
      <c r="H31" s="195">
        <v>0.4</v>
      </c>
      <c r="I31" s="195">
        <v>0.4</v>
      </c>
      <c r="J31" s="195">
        <v>1989</v>
      </c>
      <c r="K31" s="195">
        <v>1</v>
      </c>
      <c r="L31" s="195">
        <v>1</v>
      </c>
      <c r="M31" s="177" t="s">
        <v>504</v>
      </c>
      <c r="N31" s="177" t="s">
        <v>505</v>
      </c>
      <c r="O31" s="195" t="s">
        <v>497</v>
      </c>
      <c r="P31" s="195" t="s">
        <v>506</v>
      </c>
      <c r="Q31" s="195">
        <v>1</v>
      </c>
      <c r="R31" s="177" t="s">
        <v>507</v>
      </c>
      <c r="S31" s="195" t="s">
        <v>485</v>
      </c>
      <c r="T31" s="195">
        <v>2015</v>
      </c>
      <c r="U31" s="195" t="s">
        <v>485</v>
      </c>
      <c r="V31" s="177" t="s">
        <v>508</v>
      </c>
      <c r="W31" s="195" t="s">
        <v>509</v>
      </c>
      <c r="X31" s="177" t="s">
        <v>565</v>
      </c>
      <c r="Y31" s="177" t="s">
        <v>566</v>
      </c>
      <c r="Z31" s="195" t="s">
        <v>485</v>
      </c>
      <c r="AA31" s="195" t="s">
        <v>485</v>
      </c>
    </row>
    <row r="32" spans="1:27" s="58" customFormat="1" ht="116.25" customHeight="1" x14ac:dyDescent="0.25">
      <c r="A32" s="195">
        <v>8</v>
      </c>
      <c r="B32" s="177" t="s">
        <v>516</v>
      </c>
      <c r="C32" s="177" t="s">
        <v>516</v>
      </c>
      <c r="D32" s="177" t="s">
        <v>516</v>
      </c>
      <c r="E32" s="177" t="s">
        <v>516</v>
      </c>
      <c r="F32" s="195">
        <v>0.4</v>
      </c>
      <c r="G32" s="195">
        <v>0.4</v>
      </c>
      <c r="H32" s="195">
        <v>0.4</v>
      </c>
      <c r="I32" s="195">
        <v>0.4</v>
      </c>
      <c r="J32" s="195">
        <v>1978</v>
      </c>
      <c r="K32" s="195">
        <v>1</v>
      </c>
      <c r="L32" s="195">
        <v>1</v>
      </c>
      <c r="M32" s="177" t="s">
        <v>504</v>
      </c>
      <c r="N32" s="177" t="s">
        <v>505</v>
      </c>
      <c r="O32" s="195" t="s">
        <v>497</v>
      </c>
      <c r="P32" s="195" t="s">
        <v>506</v>
      </c>
      <c r="Q32" s="195">
        <v>0.76</v>
      </c>
      <c r="R32" s="177" t="s">
        <v>507</v>
      </c>
      <c r="S32" s="195" t="s">
        <v>485</v>
      </c>
      <c r="T32" s="195">
        <v>2015</v>
      </c>
      <c r="U32" s="195" t="s">
        <v>485</v>
      </c>
      <c r="V32" s="177" t="s">
        <v>508</v>
      </c>
      <c r="W32" s="195" t="s">
        <v>509</v>
      </c>
      <c r="X32" s="177" t="s">
        <v>565</v>
      </c>
      <c r="Y32" s="177" t="s">
        <v>566</v>
      </c>
      <c r="Z32" s="195" t="s">
        <v>485</v>
      </c>
      <c r="AA32" s="195" t="s">
        <v>485</v>
      </c>
    </row>
    <row r="33" spans="1:27" s="58" customFormat="1" ht="116.25" customHeight="1" x14ac:dyDescent="0.25">
      <c r="A33" s="195">
        <v>9</v>
      </c>
      <c r="B33" s="177" t="s">
        <v>517</v>
      </c>
      <c r="C33" s="177" t="s">
        <v>517</v>
      </c>
      <c r="D33" s="177" t="s">
        <v>517</v>
      </c>
      <c r="E33" s="177" t="s">
        <v>517</v>
      </c>
      <c r="F33" s="195">
        <v>0.4</v>
      </c>
      <c r="G33" s="195">
        <v>0.4</v>
      </c>
      <c r="H33" s="195">
        <v>0.4</v>
      </c>
      <c r="I33" s="195">
        <v>0.4</v>
      </c>
      <c r="J33" s="195">
        <v>1978</v>
      </c>
      <c r="K33" s="195">
        <v>1</v>
      </c>
      <c r="L33" s="195">
        <v>1</v>
      </c>
      <c r="M33" s="177" t="s">
        <v>504</v>
      </c>
      <c r="N33" s="177" t="s">
        <v>505</v>
      </c>
      <c r="O33" s="195" t="s">
        <v>497</v>
      </c>
      <c r="P33" s="195" t="s">
        <v>506</v>
      </c>
      <c r="Q33" s="195">
        <v>0.92</v>
      </c>
      <c r="R33" s="177" t="s">
        <v>507</v>
      </c>
      <c r="S33" s="195" t="s">
        <v>485</v>
      </c>
      <c r="T33" s="195">
        <v>2015</v>
      </c>
      <c r="U33" s="195" t="s">
        <v>485</v>
      </c>
      <c r="V33" s="177" t="s">
        <v>508</v>
      </c>
      <c r="W33" s="195" t="s">
        <v>509</v>
      </c>
      <c r="X33" s="177" t="s">
        <v>565</v>
      </c>
      <c r="Y33" s="177" t="s">
        <v>566</v>
      </c>
      <c r="Z33" s="195" t="s">
        <v>485</v>
      </c>
      <c r="AA33" s="195" t="s">
        <v>485</v>
      </c>
    </row>
    <row r="34" spans="1:27" s="58" customFormat="1" ht="116.25" customHeight="1" x14ac:dyDescent="0.25">
      <c r="A34" s="195">
        <v>10</v>
      </c>
      <c r="B34" s="177" t="s">
        <v>518</v>
      </c>
      <c r="C34" s="177" t="s">
        <v>518</v>
      </c>
      <c r="D34" s="177" t="s">
        <v>518</v>
      </c>
      <c r="E34" s="177" t="s">
        <v>518</v>
      </c>
      <c r="F34" s="195">
        <v>0.4</v>
      </c>
      <c r="G34" s="195">
        <v>0.4</v>
      </c>
      <c r="H34" s="195">
        <v>0.4</v>
      </c>
      <c r="I34" s="195">
        <v>0.4</v>
      </c>
      <c r="J34" s="195">
        <v>1986</v>
      </c>
      <c r="K34" s="195">
        <v>1</v>
      </c>
      <c r="L34" s="195">
        <v>1</v>
      </c>
      <c r="M34" s="177" t="s">
        <v>504</v>
      </c>
      <c r="N34" s="177" t="s">
        <v>505</v>
      </c>
      <c r="O34" s="195" t="s">
        <v>497</v>
      </c>
      <c r="P34" s="195" t="s">
        <v>506</v>
      </c>
      <c r="Q34" s="195">
        <v>0.96</v>
      </c>
      <c r="R34" s="177" t="s">
        <v>507</v>
      </c>
      <c r="S34" s="195" t="s">
        <v>485</v>
      </c>
      <c r="T34" s="195">
        <v>2015</v>
      </c>
      <c r="U34" s="195" t="s">
        <v>485</v>
      </c>
      <c r="V34" s="177" t="s">
        <v>508</v>
      </c>
      <c r="W34" s="195" t="s">
        <v>509</v>
      </c>
      <c r="X34" s="177" t="s">
        <v>565</v>
      </c>
      <c r="Y34" s="177" t="s">
        <v>566</v>
      </c>
      <c r="Z34" s="195" t="s">
        <v>485</v>
      </c>
      <c r="AA34" s="195" t="s">
        <v>485</v>
      </c>
    </row>
    <row r="35" spans="1:27" s="58" customFormat="1" ht="24" customHeight="1" x14ac:dyDescent="0.25">
      <c r="A35" s="101"/>
      <c r="B35" s="101"/>
      <c r="C35" s="101"/>
      <c r="D35" s="101"/>
      <c r="E35" s="102"/>
      <c r="F35" s="102"/>
      <c r="G35" s="103"/>
      <c r="H35" s="103"/>
      <c r="I35" s="103"/>
      <c r="J35" s="104"/>
      <c r="K35" s="104"/>
      <c r="L35" s="105"/>
      <c r="M35" s="105"/>
      <c r="N35" s="106"/>
      <c r="O35" s="106"/>
      <c r="P35" s="106"/>
      <c r="Q35" s="106"/>
      <c r="R35" s="103"/>
      <c r="S35" s="104"/>
      <c r="T35" s="104"/>
      <c r="U35" s="104"/>
      <c r="V35" s="104"/>
      <c r="W35" s="106"/>
      <c r="X35" s="101"/>
      <c r="Y35" s="101"/>
      <c r="Z35" s="101"/>
      <c r="AA35" s="101"/>
    </row>
    <row r="36" spans="1:27" ht="3" customHeight="1" x14ac:dyDescent="0.25">
      <c r="X36" s="97"/>
      <c r="Y36" s="98"/>
      <c r="Z36" s="51"/>
      <c r="AA36" s="51"/>
    </row>
    <row r="37" spans="1:27" s="56" customFormat="1" ht="12.75" x14ac:dyDescent="0.2">
      <c r="A37" s="57"/>
      <c r="B37" s="57"/>
      <c r="C37" s="57"/>
      <c r="E37" s="57"/>
      <c r="X37" s="99"/>
      <c r="Y37" s="99"/>
      <c r="Z37" s="99"/>
      <c r="AA37" s="99"/>
    </row>
    <row r="38" spans="1:27" s="56" customFormat="1" ht="12.75" x14ac:dyDescent="0.2">
      <c r="A38" s="57"/>
      <c r="B38" s="57"/>
      <c r="C3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M_TP3500.VL.0078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92"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434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20" customHeight="1" x14ac:dyDescent="0.25">
      <c r="A23" s="24" t="s">
        <v>64</v>
      </c>
      <c r="B23" s="26" t="s">
        <v>61</v>
      </c>
      <c r="C23" s="25"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467</v>
      </c>
      <c r="C24" s="187"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3" zoomScale="80" zoomScaleNormal="80" zoomScaleSheetLayoutView="80" workbookViewId="0">
      <selection activeCell="X27" sqref="X2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2"/>
      <c r="AB6" s="17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2"/>
      <c r="AB7" s="17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2"/>
      <c r="AB10" s="172"/>
    </row>
    <row r="11" spans="1:28" ht="15.75" x14ac:dyDescent="0.25">
      <c r="A11" s="254" t="str">
        <f>'1. паспорт местоположение'!A12:C12</f>
        <v>M_TP3500.VL.0078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3"/>
      <c r="AB14" s="17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3"/>
      <c r="AB16" s="18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3"/>
      <c r="AB17" s="18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3"/>
      <c r="AB18" s="18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335</v>
      </c>
      <c r="B23" s="298"/>
      <c r="C23" s="298"/>
      <c r="D23" s="298"/>
      <c r="E23" s="298"/>
      <c r="F23" s="298"/>
      <c r="G23" s="298"/>
      <c r="H23" s="298"/>
      <c r="I23" s="298"/>
      <c r="J23" s="298"/>
      <c r="K23" s="298"/>
      <c r="L23" s="299"/>
      <c r="M23" s="296" t="s">
        <v>336</v>
      </c>
      <c r="N23" s="296"/>
      <c r="O23" s="296"/>
      <c r="P23" s="296"/>
      <c r="Q23" s="296"/>
      <c r="R23" s="296"/>
      <c r="S23" s="296"/>
      <c r="T23" s="296"/>
      <c r="U23" s="296"/>
      <c r="V23" s="296"/>
      <c r="W23" s="296"/>
      <c r="X23" s="296"/>
      <c r="Y23" s="296"/>
      <c r="Z23" s="296"/>
    </row>
    <row r="24" spans="1:28" ht="151.5" customHeight="1" x14ac:dyDescent="0.25">
      <c r="A24" s="92" t="s">
        <v>240</v>
      </c>
      <c r="B24" s="93" t="s">
        <v>247</v>
      </c>
      <c r="C24" s="92" t="s">
        <v>329</v>
      </c>
      <c r="D24" s="92" t="s">
        <v>241</v>
      </c>
      <c r="E24" s="92" t="s">
        <v>330</v>
      </c>
      <c r="F24" s="92" t="s">
        <v>332</v>
      </c>
      <c r="G24" s="92" t="s">
        <v>331</v>
      </c>
      <c r="H24" s="92" t="s">
        <v>242</v>
      </c>
      <c r="I24" s="92" t="s">
        <v>333</v>
      </c>
      <c r="J24" s="92" t="s">
        <v>248</v>
      </c>
      <c r="K24" s="93" t="s">
        <v>246</v>
      </c>
      <c r="L24" s="93" t="s">
        <v>243</v>
      </c>
      <c r="M24" s="94" t="s">
        <v>255</v>
      </c>
      <c r="N24" s="93" t="s">
        <v>477</v>
      </c>
      <c r="O24" s="92" t="s">
        <v>253</v>
      </c>
      <c r="P24" s="92" t="s">
        <v>254</v>
      </c>
      <c r="Q24" s="92" t="s">
        <v>252</v>
      </c>
      <c r="R24" s="92" t="s">
        <v>242</v>
      </c>
      <c r="S24" s="92" t="s">
        <v>251</v>
      </c>
      <c r="T24" s="92" t="s">
        <v>250</v>
      </c>
      <c r="U24" s="92" t="s">
        <v>328</v>
      </c>
      <c r="V24" s="92" t="s">
        <v>252</v>
      </c>
      <c r="W24" s="107" t="s">
        <v>245</v>
      </c>
      <c r="X24" s="107" t="s">
        <v>257</v>
      </c>
      <c r="Y24" s="107" t="s">
        <v>258</v>
      </c>
      <c r="Z24" s="109" t="s">
        <v>256</v>
      </c>
    </row>
    <row r="25" spans="1:28" ht="16.5" customHeight="1" x14ac:dyDescent="0.25">
      <c r="A25" s="92">
        <v>1</v>
      </c>
      <c r="B25" s="93">
        <v>2</v>
      </c>
      <c r="C25" s="92">
        <v>3</v>
      </c>
      <c r="D25" s="93">
        <v>4</v>
      </c>
      <c r="E25" s="92">
        <v>5</v>
      </c>
      <c r="F25" s="93">
        <v>6</v>
      </c>
      <c r="G25" s="92">
        <v>7</v>
      </c>
      <c r="H25" s="93">
        <v>8</v>
      </c>
      <c r="I25" s="92">
        <v>9</v>
      </c>
      <c r="J25" s="93">
        <v>10</v>
      </c>
      <c r="K25" s="186">
        <v>11</v>
      </c>
      <c r="L25" s="93">
        <v>12</v>
      </c>
      <c r="M25" s="186">
        <v>13</v>
      </c>
      <c r="N25" s="93">
        <v>14</v>
      </c>
      <c r="O25" s="186">
        <v>15</v>
      </c>
      <c r="P25" s="93">
        <v>16</v>
      </c>
      <c r="Q25" s="186">
        <v>17</v>
      </c>
      <c r="R25" s="93">
        <v>18</v>
      </c>
      <c r="S25" s="186">
        <v>19</v>
      </c>
      <c r="T25" s="93">
        <v>20</v>
      </c>
      <c r="U25" s="186">
        <v>21</v>
      </c>
      <c r="V25" s="93">
        <v>22</v>
      </c>
      <c r="W25" s="186">
        <v>23</v>
      </c>
      <c r="X25" s="93">
        <v>24</v>
      </c>
      <c r="Y25" s="186">
        <v>25</v>
      </c>
      <c r="Z25" s="93">
        <v>26</v>
      </c>
    </row>
    <row r="26" spans="1:28" ht="60" x14ac:dyDescent="0.25">
      <c r="A26" s="215" t="s">
        <v>572</v>
      </c>
      <c r="B26" s="216" t="s">
        <v>573</v>
      </c>
      <c r="C26" s="88">
        <v>6</v>
      </c>
      <c r="D26" s="88">
        <v>300</v>
      </c>
      <c r="E26" s="87"/>
      <c r="F26" s="89">
        <f t="shared" ref="F26" si="0">C26*D26</f>
        <v>1800</v>
      </c>
      <c r="G26" s="88"/>
      <c r="H26" s="88">
        <v>226773</v>
      </c>
      <c r="I26" s="89">
        <f t="shared" ref="I26" si="1">C26*D26/H26</f>
        <v>7.9374528713735768E-3</v>
      </c>
      <c r="J26" s="217">
        <f t="shared" ref="J26" si="2">D26/H26</f>
        <v>1.3229088118955961E-3</v>
      </c>
      <c r="K26" s="90" t="s">
        <v>574</v>
      </c>
      <c r="L26" s="90"/>
      <c r="M26" s="218">
        <v>2025</v>
      </c>
      <c r="N26" s="191"/>
      <c r="O26" s="191">
        <f t="shared" ref="O26" si="3">P26*D26</f>
        <v>1770</v>
      </c>
      <c r="P26" s="219">
        <v>5.9</v>
      </c>
      <c r="Q26" s="220">
        <f t="shared" ref="Q26" si="4">P26/R26</f>
        <v>2.5835832986666083E-5</v>
      </c>
      <c r="R26" s="219">
        <v>228365</v>
      </c>
      <c r="S26" s="191">
        <f t="shared" ref="S26" si="5">O26/R26</f>
        <v>7.750749895999825E-3</v>
      </c>
      <c r="T26" s="221">
        <f t="shared" ref="T26" si="6">D26/R26</f>
        <v>1.3136864230508178E-3</v>
      </c>
      <c r="U26" s="191"/>
      <c r="V26" s="222">
        <f t="shared" ref="V26" si="7">P26/R26</f>
        <v>2.5835832986666083E-5</v>
      </c>
      <c r="W26" s="223">
        <v>-1.65043E-3</v>
      </c>
      <c r="X26" s="224">
        <v>-3.8999999999999999E-4</v>
      </c>
      <c r="Y26" s="89"/>
      <c r="Z26" s="225" t="s">
        <v>575</v>
      </c>
    </row>
    <row r="27" spans="1:28" x14ac:dyDescent="0.25">
      <c r="A27" s="87" t="s">
        <v>0</v>
      </c>
      <c r="B27" s="87" t="s">
        <v>0</v>
      </c>
      <c r="C27" s="87" t="s">
        <v>0</v>
      </c>
      <c r="D27" s="87" t="s">
        <v>0</v>
      </c>
      <c r="E27" s="87" t="s">
        <v>0</v>
      </c>
      <c r="F27" s="87" t="s">
        <v>0</v>
      </c>
      <c r="G27" s="87" t="s">
        <v>0</v>
      </c>
      <c r="H27" s="87" t="s">
        <v>0</v>
      </c>
      <c r="I27" s="87" t="s">
        <v>0</v>
      </c>
      <c r="J27" s="87" t="s">
        <v>0</v>
      </c>
      <c r="K27" s="87" t="s">
        <v>0</v>
      </c>
      <c r="L27" s="87"/>
      <c r="M27" s="87"/>
      <c r="N27" s="87"/>
      <c r="O27" s="87"/>
      <c r="P27" s="87"/>
      <c r="Q27" s="87"/>
      <c r="R27" s="87"/>
      <c r="S27" s="87"/>
      <c r="T27" s="87"/>
      <c r="U27" s="87"/>
      <c r="V27" s="87"/>
      <c r="W27" s="87"/>
      <c r="X27" s="87"/>
      <c r="Y27" s="87"/>
      <c r="Z27" s="87"/>
    </row>
    <row r="31" spans="1:28" x14ac:dyDescent="0.25">
      <c r="A31"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4" t="str">
        <f>'1. паспорт местоположение'!A12:C12</f>
        <v>M_TP3500.VL.0078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92"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0" t="s">
        <v>324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1"/>
      <c r="AN24" s="111"/>
      <c r="AO24" s="139"/>
      <c r="AP24" s="139"/>
      <c r="AQ24" s="139"/>
      <c r="AR24" s="139"/>
      <c r="AS24" s="117"/>
    </row>
    <row r="25" spans="1:45" ht="12.75" customHeight="1" x14ac:dyDescent="0.25">
      <c r="A25" s="311" t="s">
        <v>323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2"/>
      <c r="AN25" s="314" t="s">
        <v>322</v>
      </c>
      <c r="AO25" s="314"/>
      <c r="AP25" s="314"/>
      <c r="AQ25" s="309"/>
      <c r="AR25" s="309"/>
      <c r="AS25" s="117"/>
    </row>
    <row r="26" spans="1:45" ht="17.25" customHeight="1" x14ac:dyDescent="0.25">
      <c r="A26" s="321" t="s">
        <v>321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2"/>
      <c r="AN26" s="304" t="s">
        <v>320</v>
      </c>
      <c r="AO26" s="305"/>
      <c r="AP26" s="306"/>
      <c r="AQ26" s="307"/>
      <c r="AR26" s="308"/>
      <c r="AS26" s="117"/>
    </row>
    <row r="27" spans="1:45" ht="17.25" customHeight="1" x14ac:dyDescent="0.25">
      <c r="A27" s="321" t="s">
        <v>319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2"/>
      <c r="AN27" s="304" t="s">
        <v>318</v>
      </c>
      <c r="AO27" s="305"/>
      <c r="AP27" s="306"/>
      <c r="AQ27" s="307"/>
      <c r="AR27" s="308"/>
      <c r="AS27" s="117"/>
    </row>
    <row r="28" spans="1:45" ht="27.75" customHeight="1" thickBot="1" x14ac:dyDescent="0.3">
      <c r="A28" s="324" t="s">
        <v>317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2"/>
      <c r="AN28" s="328" t="s">
        <v>316</v>
      </c>
      <c r="AO28" s="329"/>
      <c r="AP28" s="330"/>
      <c r="AQ28" s="307"/>
      <c r="AR28" s="308"/>
      <c r="AS28" s="117"/>
    </row>
    <row r="29" spans="1:45" ht="17.25" customHeight="1" x14ac:dyDescent="0.25">
      <c r="A29" s="315" t="s">
        <v>315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2"/>
      <c r="AN29" s="318"/>
      <c r="AO29" s="319"/>
      <c r="AP29" s="319"/>
      <c r="AQ29" s="307"/>
      <c r="AR29" s="320"/>
      <c r="AS29" s="117"/>
    </row>
    <row r="30" spans="1:45" ht="17.25" customHeight="1" x14ac:dyDescent="0.25">
      <c r="A30" s="321" t="s">
        <v>314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2"/>
      <c r="AS30" s="117"/>
    </row>
    <row r="31" spans="1:45" ht="17.25" customHeight="1" x14ac:dyDescent="0.25">
      <c r="A31" s="321" t="s">
        <v>313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2"/>
      <c r="AN31" s="112"/>
      <c r="AO31" s="138"/>
      <c r="AP31" s="138"/>
      <c r="AQ31" s="138"/>
      <c r="AR31" s="138"/>
      <c r="AS31" s="117"/>
    </row>
    <row r="32" spans="1:45" ht="17.25" customHeight="1" x14ac:dyDescent="0.25">
      <c r="A32" s="321" t="s">
        <v>288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2"/>
      <c r="AN32" s="112"/>
      <c r="AO32" s="112"/>
      <c r="AP32" s="112"/>
      <c r="AQ32" s="112"/>
      <c r="AR32" s="112"/>
      <c r="AS32" s="117"/>
    </row>
    <row r="33" spans="1:45" ht="17.25" customHeight="1" x14ac:dyDescent="0.25">
      <c r="A33" s="321" t="s">
        <v>312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2"/>
      <c r="AN33" s="112"/>
      <c r="AO33" s="112"/>
      <c r="AP33" s="112"/>
      <c r="AQ33" s="112"/>
      <c r="AR33" s="112"/>
      <c r="AS33" s="117"/>
    </row>
    <row r="34" spans="1:45" ht="17.25" customHeight="1" x14ac:dyDescent="0.25">
      <c r="A34" s="321" t="s">
        <v>311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2"/>
      <c r="AN34" s="112"/>
      <c r="AO34" s="112"/>
      <c r="AP34" s="112"/>
      <c r="AQ34" s="112"/>
      <c r="AR34" s="112"/>
      <c r="AS34" s="1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2"/>
      <c r="AN35" s="112"/>
      <c r="AO35" s="112"/>
      <c r="AP35" s="112"/>
      <c r="AQ35" s="112"/>
      <c r="AR35" s="112"/>
      <c r="AS35" s="117"/>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2"/>
      <c r="AN36" s="112"/>
      <c r="AO36" s="112"/>
      <c r="AP36" s="112"/>
      <c r="AQ36" s="112"/>
      <c r="AR36" s="112"/>
      <c r="AS36" s="117"/>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2"/>
      <c r="AN37" s="112"/>
      <c r="AO37" s="112"/>
      <c r="AP37" s="112"/>
      <c r="AQ37" s="112"/>
      <c r="AR37" s="112"/>
      <c r="AS37" s="117"/>
    </row>
    <row r="38" spans="1:45" ht="17.25" customHeight="1" x14ac:dyDescent="0.25">
      <c r="A38" s="321" t="s">
        <v>310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2"/>
      <c r="AN38" s="112"/>
      <c r="AO38" s="112"/>
      <c r="AP38" s="112"/>
      <c r="AQ38" s="112"/>
      <c r="AR38" s="112"/>
      <c r="AS38" s="117"/>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2"/>
      <c r="AN39" s="112"/>
      <c r="AO39" s="112"/>
      <c r="AP39" s="112"/>
      <c r="AQ39" s="112"/>
      <c r="AR39" s="112"/>
      <c r="AS39" s="117"/>
    </row>
    <row r="40" spans="1:45" ht="17.25" customHeight="1" x14ac:dyDescent="0.25">
      <c r="A40" s="311" t="s">
        <v>308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2"/>
      <c r="AN40" s="112"/>
      <c r="AO40" s="112"/>
      <c r="AP40" s="112"/>
      <c r="AQ40" s="112"/>
      <c r="AR40" s="112"/>
      <c r="AS40" s="117"/>
    </row>
    <row r="41" spans="1:45" ht="17.25" customHeight="1" x14ac:dyDescent="0.25">
      <c r="A41" s="321" t="s">
        <v>307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2"/>
      <c r="AN41" s="112"/>
      <c r="AO41" s="112"/>
      <c r="AP41" s="112"/>
      <c r="AQ41" s="112"/>
      <c r="AR41" s="112"/>
      <c r="AS41" s="117"/>
    </row>
    <row r="42" spans="1:45" ht="17.25" customHeight="1" x14ac:dyDescent="0.25">
      <c r="A42" s="321" t="s">
        <v>306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2"/>
      <c r="AN42" s="112"/>
      <c r="AO42" s="112"/>
      <c r="AP42" s="112"/>
      <c r="AQ42" s="112"/>
      <c r="AR42" s="112"/>
      <c r="AS42" s="117"/>
    </row>
    <row r="43" spans="1:45" ht="17.25" customHeight="1" x14ac:dyDescent="0.25">
      <c r="A43" s="321" t="s">
        <v>305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2"/>
      <c r="AN43" s="112"/>
      <c r="AO43" s="112"/>
      <c r="AP43" s="112"/>
      <c r="AQ43" s="112"/>
      <c r="AR43" s="112"/>
      <c r="AS43" s="117"/>
    </row>
    <row r="44" spans="1:45" ht="17.25" customHeight="1" x14ac:dyDescent="0.25">
      <c r="A44" s="321" t="s">
        <v>304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2"/>
      <c r="AN44" s="112"/>
      <c r="AO44" s="112"/>
      <c r="AP44" s="112"/>
      <c r="AQ44" s="112"/>
      <c r="AR44" s="112"/>
      <c r="AS44" s="117"/>
    </row>
    <row r="45" spans="1:45" ht="17.25" customHeight="1" x14ac:dyDescent="0.25">
      <c r="A45" s="321" t="s">
        <v>303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2"/>
      <c r="AN45" s="112"/>
      <c r="AO45" s="112"/>
      <c r="AP45" s="112"/>
      <c r="AQ45" s="112"/>
      <c r="AR45" s="112"/>
      <c r="AS45" s="117"/>
    </row>
    <row r="46" spans="1:45" ht="17.25" customHeight="1" thickBot="1" x14ac:dyDescent="0.3">
      <c r="A46" s="334" t="s">
        <v>302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2"/>
      <c r="AN46" s="112"/>
      <c r="AO46" s="112"/>
      <c r="AP46" s="112"/>
      <c r="AQ46" s="112"/>
      <c r="AR46" s="112"/>
      <c r="AS46" s="117"/>
    </row>
    <row r="47" spans="1:45" ht="24" customHeight="1" x14ac:dyDescent="0.25">
      <c r="A47" s="337" t="s">
        <v>301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282</v>
      </c>
      <c r="AN47" s="340"/>
      <c r="AO47" s="125" t="s">
        <v>281</v>
      </c>
      <c r="AP47" s="125" t="s">
        <v>280</v>
      </c>
      <c r="AQ47" s="117"/>
    </row>
    <row r="48" spans="1:45" ht="12" customHeight="1" x14ac:dyDescent="0.25">
      <c r="A48" s="321" t="s">
        <v>300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9"/>
      <c r="AP48" s="129"/>
      <c r="AQ48" s="117"/>
    </row>
    <row r="49" spans="1:43" ht="12" customHeight="1" x14ac:dyDescent="0.25">
      <c r="A49" s="321" t="s">
        <v>299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9"/>
      <c r="AP49" s="129"/>
      <c r="AQ49" s="117"/>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1" t="s">
        <v>297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282</v>
      </c>
      <c r="AN52" s="340"/>
      <c r="AO52" s="125" t="s">
        <v>281</v>
      </c>
      <c r="AP52" s="125" t="s">
        <v>280</v>
      </c>
      <c r="AQ52" s="117"/>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3"/>
      <c r="AP53" s="133"/>
      <c r="AQ53" s="117"/>
    </row>
    <row r="54" spans="1:43" ht="12" customHeight="1" x14ac:dyDescent="0.25">
      <c r="A54" s="321" t="s">
        <v>295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9"/>
      <c r="AP54" s="129"/>
      <c r="AQ54" s="117"/>
    </row>
    <row r="55" spans="1:43" ht="12" customHeight="1" x14ac:dyDescent="0.25">
      <c r="A55" s="321" t="s">
        <v>294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9"/>
      <c r="AP55" s="129"/>
      <c r="AQ55" s="117"/>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1" t="s">
        <v>292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282</v>
      </c>
      <c r="AN58" s="340"/>
      <c r="AO58" s="125" t="s">
        <v>281</v>
      </c>
      <c r="AP58" s="125" t="s">
        <v>280</v>
      </c>
      <c r="AQ58" s="117"/>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1"/>
      <c r="AP59" s="131"/>
      <c r="AQ59" s="123"/>
    </row>
    <row r="60" spans="1:43" ht="12" customHeight="1" x14ac:dyDescent="0.25">
      <c r="A60" s="321" t="s">
        <v>290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9"/>
      <c r="AP60" s="129"/>
      <c r="AQ60" s="117"/>
    </row>
    <row r="61" spans="1:43" ht="12" customHeight="1" x14ac:dyDescent="0.25">
      <c r="A61" s="321" t="s">
        <v>289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9"/>
      <c r="AP61" s="129"/>
      <c r="AQ61" s="117"/>
    </row>
    <row r="62" spans="1:43" ht="12" customHeight="1" x14ac:dyDescent="0.25">
      <c r="A62" s="321" t="s">
        <v>288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9"/>
      <c r="AP62" s="129"/>
      <c r="AQ62" s="1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9"/>
      <c r="AP63" s="129"/>
      <c r="AQ63" s="1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9"/>
      <c r="AP64" s="129"/>
      <c r="AQ64" s="117"/>
    </row>
    <row r="65" spans="1:43" ht="12" customHeight="1" x14ac:dyDescent="0.25">
      <c r="A65" s="321" t="s">
        <v>287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9"/>
      <c r="AP65" s="129"/>
      <c r="AQ65" s="117"/>
    </row>
    <row r="66" spans="1:43" ht="27.75" customHeight="1" x14ac:dyDescent="0.25">
      <c r="A66" s="348" t="s">
        <v>286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0"/>
      <c r="AP66" s="130"/>
      <c r="AQ66" s="123"/>
    </row>
    <row r="67" spans="1:43" ht="11.25" customHeight="1" x14ac:dyDescent="0.25">
      <c r="A67" s="321" t="s">
        <v>278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9"/>
      <c r="AP67" s="129"/>
      <c r="AQ67" s="117"/>
    </row>
    <row r="68" spans="1:43" ht="25.5" customHeight="1" x14ac:dyDescent="0.25">
      <c r="A68" s="348" t="s">
        <v>279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0"/>
      <c r="AP68" s="130"/>
      <c r="AQ68" s="123"/>
    </row>
    <row r="69" spans="1:43" ht="12" customHeight="1" x14ac:dyDescent="0.25">
      <c r="A69" s="321" t="s">
        <v>277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9"/>
      <c r="AP69" s="129"/>
      <c r="AQ69" s="117"/>
    </row>
    <row r="70" spans="1:43" ht="12.75" customHeight="1" x14ac:dyDescent="0.25">
      <c r="A70" s="352" t="s">
        <v>285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0"/>
      <c r="AP70" s="130"/>
      <c r="AQ70" s="123"/>
    </row>
    <row r="71" spans="1:43" ht="12" customHeight="1" x14ac:dyDescent="0.25">
      <c r="A71" s="321" t="s">
        <v>276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9"/>
      <c r="AP71" s="129"/>
      <c r="AQ71" s="117"/>
    </row>
    <row r="72" spans="1:43" ht="12.75" customHeight="1" thickBot="1" x14ac:dyDescent="0.3">
      <c r="A72" s="354" t="s">
        <v>284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1" t="s">
        <v>283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282</v>
      </c>
      <c r="AN74" s="340"/>
      <c r="AO74" s="125" t="s">
        <v>281</v>
      </c>
      <c r="AP74" s="125" t="s">
        <v>280</v>
      </c>
      <c r="AQ74" s="117"/>
    </row>
    <row r="75" spans="1:43" ht="25.5" customHeight="1" x14ac:dyDescent="0.25">
      <c r="A75" s="348" t="s">
        <v>279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1"/>
      <c r="AP75" s="121"/>
      <c r="AQ75" s="123"/>
    </row>
    <row r="76" spans="1:43" ht="12" customHeight="1" x14ac:dyDescent="0.25">
      <c r="A76" s="321" t="s">
        <v>278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4"/>
      <c r="AP76" s="124"/>
      <c r="AQ76" s="117"/>
    </row>
    <row r="77" spans="1:43" ht="12" customHeight="1" x14ac:dyDescent="0.25">
      <c r="A77" s="321" t="s">
        <v>277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4"/>
      <c r="AP77" s="124"/>
      <c r="AQ77" s="117"/>
    </row>
    <row r="78" spans="1:43" ht="12" customHeight="1" x14ac:dyDescent="0.25">
      <c r="A78" s="321" t="s">
        <v>276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4"/>
      <c r="AP78" s="124"/>
      <c r="AQ78" s="117"/>
    </row>
    <row r="79" spans="1:43" ht="12" customHeight="1" x14ac:dyDescent="0.25">
      <c r="A79" s="321" t="s">
        <v>275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4"/>
      <c r="AP79" s="124"/>
      <c r="AQ79" s="117"/>
    </row>
    <row r="80" spans="1:43" ht="12" customHeight="1" x14ac:dyDescent="0.25">
      <c r="A80" s="321" t="s">
        <v>274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4"/>
      <c r="AP80" s="124"/>
      <c r="AQ80" s="117"/>
    </row>
    <row r="81" spans="1:45" ht="12.75" customHeight="1" x14ac:dyDescent="0.25">
      <c r="A81" s="321" t="s">
        <v>273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4"/>
      <c r="AP81" s="124"/>
      <c r="AQ81" s="117"/>
    </row>
    <row r="82" spans="1:45" ht="12.75" customHeight="1" x14ac:dyDescent="0.25">
      <c r="A82" s="321" t="s">
        <v>272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4"/>
      <c r="AP82" s="124"/>
      <c r="AQ82" s="117"/>
    </row>
    <row r="83" spans="1:45" ht="12" customHeight="1" x14ac:dyDescent="0.25">
      <c r="A83" s="352" t="s">
        <v>271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1"/>
      <c r="AP83" s="121"/>
      <c r="AQ83" s="123"/>
    </row>
    <row r="84" spans="1:45" ht="12" customHeight="1" x14ac:dyDescent="0.25">
      <c r="A84" s="352" t="s">
        <v>270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1"/>
      <c r="AP84" s="121"/>
      <c r="AQ84" s="123"/>
    </row>
    <row r="85" spans="1:45" ht="12" customHeight="1" x14ac:dyDescent="0.25">
      <c r="A85" s="321" t="s">
        <v>269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4"/>
      <c r="AP85" s="124"/>
      <c r="AQ85" s="111"/>
    </row>
    <row r="86" spans="1:45" ht="27.75" customHeight="1" x14ac:dyDescent="0.25">
      <c r="A86" s="348" t="s">
        <v>268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1"/>
      <c r="AP86" s="121"/>
      <c r="AQ86" s="123"/>
    </row>
    <row r="87" spans="1:45" x14ac:dyDescent="0.25">
      <c r="A87" s="348" t="s">
        <v>267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1"/>
      <c r="AP87" s="121"/>
      <c r="AQ87" s="123"/>
    </row>
    <row r="88" spans="1:45" ht="14.25" customHeight="1" x14ac:dyDescent="0.25">
      <c r="A88" s="364" t="s">
        <v>266</v>
      </c>
      <c r="B88" s="365"/>
      <c r="C88" s="365"/>
      <c r="D88" s="36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7"/>
      <c r="AL88" s="368"/>
      <c r="AM88" s="369"/>
      <c r="AN88" s="370"/>
      <c r="AO88" s="121"/>
      <c r="AP88" s="121"/>
      <c r="AQ88" s="123"/>
    </row>
    <row r="89" spans="1:45" x14ac:dyDescent="0.25">
      <c r="A89" s="364" t="s">
        <v>265</v>
      </c>
      <c r="B89" s="365"/>
      <c r="C89" s="365"/>
      <c r="D89" s="36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7"/>
      <c r="AL89" s="368"/>
      <c r="AM89" s="369"/>
      <c r="AN89" s="370"/>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0"/>
      <c r="AL90" s="361"/>
      <c r="AM90" s="362"/>
      <c r="AN90" s="36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H44" sqref="H44"/>
    </sheetView>
  </sheetViews>
  <sheetFormatPr defaultRowHeight="15.75" x14ac:dyDescent="0.25"/>
  <cols>
    <col min="1" max="1" width="9.140625" style="65"/>
    <col min="2" max="2" width="37.7109375" style="65" customWidth="1"/>
    <col min="3" max="3" width="18.140625" style="65" customWidth="1"/>
    <col min="4" max="4" width="20.4257812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4" t="str">
        <f>'1. паспорт местоположение'!A12:C12</f>
        <v>M_TP3500.VL.0078</v>
      </c>
      <c r="B12" s="254"/>
      <c r="C12" s="254"/>
      <c r="D12" s="254"/>
      <c r="E12" s="254"/>
      <c r="F12" s="254"/>
      <c r="G12" s="254"/>
      <c r="H12" s="254"/>
      <c r="I12" s="254"/>
      <c r="J12" s="254"/>
      <c r="K12" s="254"/>
      <c r="L12" s="254"/>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x14ac:dyDescent="0.25">
      <c r="A15" s="254"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54"/>
      <c r="C15" s="254"/>
      <c r="D15" s="254"/>
      <c r="E15" s="254"/>
      <c r="F15" s="254"/>
      <c r="G15" s="254"/>
      <c r="H15" s="254"/>
      <c r="I15" s="254"/>
      <c r="J15" s="254"/>
      <c r="K15" s="254"/>
      <c r="L15" s="254"/>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445</v>
      </c>
      <c r="B19" s="371"/>
      <c r="C19" s="371"/>
      <c r="D19" s="371"/>
      <c r="E19" s="371"/>
      <c r="F19" s="371"/>
      <c r="G19" s="371"/>
      <c r="H19" s="371"/>
      <c r="I19" s="371"/>
      <c r="J19" s="371"/>
      <c r="K19" s="371"/>
      <c r="L19" s="371"/>
    </row>
    <row r="20" spans="1:12" x14ac:dyDescent="0.25">
      <c r="A20" s="66"/>
      <c r="B20" s="66"/>
      <c r="C20" s="84"/>
      <c r="D20" s="84"/>
      <c r="E20" s="84"/>
      <c r="F20" s="84"/>
      <c r="G20" s="84"/>
      <c r="H20" s="84"/>
      <c r="I20" s="84"/>
      <c r="J20" s="84"/>
      <c r="K20" s="84"/>
      <c r="L20" s="84"/>
    </row>
    <row r="21" spans="1:12" ht="28.5" customHeight="1" x14ac:dyDescent="0.25">
      <c r="A21" s="372" t="s">
        <v>229</v>
      </c>
      <c r="B21" s="372" t="s">
        <v>228</v>
      </c>
      <c r="C21" s="378" t="s">
        <v>375</v>
      </c>
      <c r="D21" s="378"/>
      <c r="E21" s="378"/>
      <c r="F21" s="378"/>
      <c r="G21" s="378"/>
      <c r="H21" s="378"/>
      <c r="I21" s="373" t="s">
        <v>227</v>
      </c>
      <c r="J21" s="375" t="s">
        <v>377</v>
      </c>
      <c r="K21" s="372" t="s">
        <v>226</v>
      </c>
      <c r="L21" s="374" t="s">
        <v>376</v>
      </c>
    </row>
    <row r="22" spans="1:12" ht="58.5" customHeight="1" x14ac:dyDescent="0.25">
      <c r="A22" s="372"/>
      <c r="B22" s="372"/>
      <c r="C22" s="379" t="s">
        <v>3</v>
      </c>
      <c r="D22" s="379"/>
      <c r="E22" s="160"/>
      <c r="F22" s="161"/>
      <c r="G22" s="380" t="s">
        <v>2</v>
      </c>
      <c r="H22" s="381"/>
      <c r="I22" s="373"/>
      <c r="J22" s="376"/>
      <c r="K22" s="372"/>
      <c r="L22" s="374"/>
    </row>
    <row r="23" spans="1:12" ht="47.25" x14ac:dyDescent="0.25">
      <c r="A23" s="372"/>
      <c r="B23" s="372"/>
      <c r="C23" s="83" t="s">
        <v>225</v>
      </c>
      <c r="D23" s="83" t="s">
        <v>224</v>
      </c>
      <c r="E23" s="83" t="s">
        <v>225</v>
      </c>
      <c r="F23" s="83" t="s">
        <v>224</v>
      </c>
      <c r="G23" s="83" t="s">
        <v>225</v>
      </c>
      <c r="H23" s="83" t="s">
        <v>224</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223</v>
      </c>
      <c r="C25" s="81"/>
      <c r="D25" s="81"/>
      <c r="E25" s="81"/>
      <c r="F25" s="81"/>
      <c r="G25" s="81"/>
      <c r="H25" s="81"/>
      <c r="I25" s="81"/>
      <c r="J25" s="81"/>
      <c r="K25" s="73"/>
      <c r="L25" s="91"/>
    </row>
    <row r="26" spans="1:12" ht="21.75" customHeight="1" x14ac:dyDescent="0.25">
      <c r="A26" s="75" t="s">
        <v>222</v>
      </c>
      <c r="B26" s="82" t="s">
        <v>382</v>
      </c>
      <c r="C26" s="199" t="s">
        <v>524</v>
      </c>
      <c r="D26" s="199" t="s">
        <v>524</v>
      </c>
      <c r="E26" s="81"/>
      <c r="F26" s="81"/>
      <c r="G26" s="199" t="s">
        <v>524</v>
      </c>
      <c r="H26" s="199" t="s">
        <v>524</v>
      </c>
      <c r="I26" s="81"/>
      <c r="J26" s="81"/>
      <c r="K26" s="73"/>
      <c r="L26" s="73"/>
    </row>
    <row r="27" spans="1:12" s="67" customFormat="1" ht="39" customHeight="1" x14ac:dyDescent="0.25">
      <c r="A27" s="75" t="s">
        <v>221</v>
      </c>
      <c r="B27" s="82" t="s">
        <v>384</v>
      </c>
      <c r="C27" s="199" t="s">
        <v>524</v>
      </c>
      <c r="D27" s="199" t="s">
        <v>524</v>
      </c>
      <c r="E27" s="81"/>
      <c r="F27" s="81"/>
      <c r="G27" s="199" t="s">
        <v>524</v>
      </c>
      <c r="H27" s="199" t="s">
        <v>524</v>
      </c>
      <c r="I27" s="81"/>
      <c r="J27" s="81"/>
      <c r="K27" s="73"/>
      <c r="L27" s="73"/>
    </row>
    <row r="28" spans="1:12" s="67" customFormat="1" ht="70.5" customHeight="1" x14ac:dyDescent="0.25">
      <c r="A28" s="75" t="s">
        <v>383</v>
      </c>
      <c r="B28" s="82" t="s">
        <v>388</v>
      </c>
      <c r="C28" s="199" t="s">
        <v>524</v>
      </c>
      <c r="D28" s="199" t="s">
        <v>524</v>
      </c>
      <c r="E28" s="81"/>
      <c r="F28" s="81"/>
      <c r="G28" s="199" t="s">
        <v>524</v>
      </c>
      <c r="H28" s="199" t="s">
        <v>524</v>
      </c>
      <c r="I28" s="81"/>
      <c r="J28" s="81"/>
      <c r="K28" s="73"/>
      <c r="L28" s="73"/>
    </row>
    <row r="29" spans="1:12" s="67" customFormat="1" ht="54" customHeight="1" x14ac:dyDescent="0.25">
      <c r="A29" s="75" t="s">
        <v>220</v>
      </c>
      <c r="B29" s="82" t="s">
        <v>387</v>
      </c>
      <c r="C29" s="199" t="s">
        <v>524</v>
      </c>
      <c r="D29" s="199" t="s">
        <v>524</v>
      </c>
      <c r="E29" s="81"/>
      <c r="F29" s="81"/>
      <c r="G29" s="199" t="s">
        <v>524</v>
      </c>
      <c r="H29" s="199" t="s">
        <v>524</v>
      </c>
      <c r="I29" s="81"/>
      <c r="J29" s="81"/>
      <c r="K29" s="73"/>
      <c r="L29" s="73"/>
    </row>
    <row r="30" spans="1:12" s="67" customFormat="1" ht="42" customHeight="1" x14ac:dyDescent="0.25">
      <c r="A30" s="75" t="s">
        <v>219</v>
      </c>
      <c r="B30" s="82" t="s">
        <v>389</v>
      </c>
      <c r="C30" s="199" t="s">
        <v>524</v>
      </c>
      <c r="D30" s="199" t="s">
        <v>524</v>
      </c>
      <c r="E30" s="81"/>
      <c r="F30" s="81"/>
      <c r="G30" s="199" t="s">
        <v>524</v>
      </c>
      <c r="H30" s="199" t="s">
        <v>524</v>
      </c>
      <c r="I30" s="81"/>
      <c r="J30" s="81"/>
      <c r="K30" s="73"/>
      <c r="L30" s="73"/>
    </row>
    <row r="31" spans="1:12" s="67" customFormat="1" ht="37.5" customHeight="1" x14ac:dyDescent="0.25">
      <c r="A31" s="75" t="s">
        <v>218</v>
      </c>
      <c r="B31" s="74" t="s">
        <v>385</v>
      </c>
      <c r="C31" s="200">
        <v>45030</v>
      </c>
      <c r="D31" s="201">
        <v>45046</v>
      </c>
      <c r="E31" s="81"/>
      <c r="F31" s="81"/>
      <c r="G31" s="200">
        <v>45030</v>
      </c>
      <c r="H31" s="201">
        <v>45046</v>
      </c>
      <c r="I31" s="227">
        <v>1</v>
      </c>
      <c r="J31" s="227">
        <v>1</v>
      </c>
      <c r="K31" s="73"/>
      <c r="L31" s="73"/>
    </row>
    <row r="32" spans="1:12" s="67" customFormat="1" ht="31.5" x14ac:dyDescent="0.25">
      <c r="A32" s="75" t="s">
        <v>216</v>
      </c>
      <c r="B32" s="74" t="s">
        <v>390</v>
      </c>
      <c r="C32" s="200">
        <v>45139</v>
      </c>
      <c r="D32" s="201">
        <v>45260</v>
      </c>
      <c r="E32" s="81"/>
      <c r="F32" s="81"/>
      <c r="G32" s="200">
        <v>45139</v>
      </c>
      <c r="H32" s="201">
        <v>45292</v>
      </c>
      <c r="I32" s="227"/>
      <c r="J32" s="227"/>
      <c r="K32" s="73"/>
      <c r="L32" s="73"/>
    </row>
    <row r="33" spans="1:12" s="67" customFormat="1" ht="37.5" customHeight="1" x14ac:dyDescent="0.25">
      <c r="A33" s="75" t="s">
        <v>401</v>
      </c>
      <c r="B33" s="74" t="s">
        <v>334</v>
      </c>
      <c r="C33" s="199" t="s">
        <v>524</v>
      </c>
      <c r="D33" s="199" t="s">
        <v>524</v>
      </c>
      <c r="E33" s="81"/>
      <c r="F33" s="81"/>
      <c r="G33" s="199" t="s">
        <v>524</v>
      </c>
      <c r="H33" s="199" t="s">
        <v>524</v>
      </c>
      <c r="I33" s="81"/>
      <c r="J33" s="81"/>
      <c r="K33" s="73"/>
      <c r="L33" s="73"/>
    </row>
    <row r="34" spans="1:12" s="67" customFormat="1" ht="47.25" customHeight="1" x14ac:dyDescent="0.25">
      <c r="A34" s="75" t="s">
        <v>402</v>
      </c>
      <c r="B34" s="74" t="s">
        <v>394</v>
      </c>
      <c r="C34" s="199" t="s">
        <v>524</v>
      </c>
      <c r="D34" s="199" t="s">
        <v>524</v>
      </c>
      <c r="E34" s="80"/>
      <c r="F34" s="80"/>
      <c r="G34" s="199" t="s">
        <v>524</v>
      </c>
      <c r="H34" s="199" t="s">
        <v>524</v>
      </c>
      <c r="I34" s="80"/>
      <c r="J34" s="80"/>
      <c r="K34" s="80"/>
      <c r="L34" s="73"/>
    </row>
    <row r="35" spans="1:12" s="67" customFormat="1" ht="49.5" customHeight="1" x14ac:dyDescent="0.25">
      <c r="A35" s="75" t="s">
        <v>403</v>
      </c>
      <c r="B35" s="74" t="s">
        <v>217</v>
      </c>
      <c r="C35" s="200">
        <v>45275</v>
      </c>
      <c r="D35" s="201">
        <v>45290</v>
      </c>
      <c r="E35" s="80"/>
      <c r="F35" s="80"/>
      <c r="G35" s="200">
        <v>45323</v>
      </c>
      <c r="H35" s="201">
        <v>45351</v>
      </c>
      <c r="I35" s="80"/>
      <c r="J35" s="80"/>
      <c r="K35" s="80"/>
      <c r="L35" s="73"/>
    </row>
    <row r="36" spans="1:12" ht="37.5" customHeight="1" x14ac:dyDescent="0.25">
      <c r="A36" s="75" t="s">
        <v>404</v>
      </c>
      <c r="B36" s="74" t="s">
        <v>386</v>
      </c>
      <c r="C36" s="199" t="s">
        <v>524</v>
      </c>
      <c r="D36" s="199" t="s">
        <v>524</v>
      </c>
      <c r="E36" s="79"/>
      <c r="F36" s="78"/>
      <c r="G36" s="199" t="s">
        <v>524</v>
      </c>
      <c r="H36" s="199" t="s">
        <v>524</v>
      </c>
      <c r="I36" s="77"/>
      <c r="J36" s="77"/>
      <c r="K36" s="73"/>
      <c r="L36" s="73"/>
    </row>
    <row r="37" spans="1:12" x14ac:dyDescent="0.25">
      <c r="A37" s="75" t="s">
        <v>405</v>
      </c>
      <c r="B37" s="74" t="s">
        <v>215</v>
      </c>
      <c r="C37" s="200">
        <v>45260</v>
      </c>
      <c r="D37" s="201">
        <v>45275</v>
      </c>
      <c r="E37" s="79"/>
      <c r="F37" s="78"/>
      <c r="G37" s="200">
        <v>45260</v>
      </c>
      <c r="H37" s="201">
        <v>45292</v>
      </c>
      <c r="I37" s="77"/>
      <c r="J37" s="77"/>
      <c r="K37" s="73"/>
      <c r="L37" s="73"/>
    </row>
    <row r="38" spans="1:12" x14ac:dyDescent="0.25">
      <c r="A38" s="75" t="s">
        <v>406</v>
      </c>
      <c r="B38" s="76" t="s">
        <v>214</v>
      </c>
      <c r="C38" s="202"/>
      <c r="D38" s="202"/>
      <c r="E38" s="73"/>
      <c r="F38" s="73"/>
      <c r="G38" s="202"/>
      <c r="H38" s="202"/>
      <c r="I38" s="73"/>
      <c r="J38" s="73"/>
      <c r="K38" s="73"/>
      <c r="L38" s="73"/>
    </row>
    <row r="39" spans="1:12" ht="63" x14ac:dyDescent="0.25">
      <c r="A39" s="75">
        <v>2</v>
      </c>
      <c r="B39" s="74" t="s">
        <v>391</v>
      </c>
      <c r="C39" s="203">
        <v>45626</v>
      </c>
      <c r="D39" s="203">
        <v>45731</v>
      </c>
      <c r="E39" s="73"/>
      <c r="F39" s="73"/>
      <c r="G39" s="203">
        <v>45626</v>
      </c>
      <c r="H39" s="203">
        <v>45762</v>
      </c>
      <c r="I39" s="73"/>
      <c r="J39" s="73"/>
      <c r="K39" s="73"/>
      <c r="L39" s="73"/>
    </row>
    <row r="40" spans="1:12" ht="33.75" customHeight="1" x14ac:dyDescent="0.25">
      <c r="A40" s="75" t="s">
        <v>213</v>
      </c>
      <c r="B40" s="74" t="s">
        <v>393</v>
      </c>
      <c r="C40" s="203">
        <v>45748</v>
      </c>
      <c r="D40" s="203" t="s">
        <v>525</v>
      </c>
      <c r="E40" s="73"/>
      <c r="F40" s="73"/>
      <c r="G40" s="203">
        <v>45748</v>
      </c>
      <c r="H40" s="203">
        <v>45869</v>
      </c>
      <c r="I40" s="73"/>
      <c r="J40" s="73"/>
      <c r="K40" s="73"/>
      <c r="L40" s="73"/>
    </row>
    <row r="41" spans="1:12" ht="63" customHeight="1" x14ac:dyDescent="0.25">
      <c r="A41" s="75" t="s">
        <v>212</v>
      </c>
      <c r="B41" s="76" t="s">
        <v>476</v>
      </c>
      <c r="C41" s="202"/>
      <c r="D41" s="202"/>
      <c r="E41" s="73"/>
      <c r="F41" s="73"/>
      <c r="G41" s="202"/>
      <c r="H41" s="202"/>
      <c r="I41" s="73"/>
      <c r="J41" s="73"/>
      <c r="K41" s="73"/>
      <c r="L41" s="73"/>
    </row>
    <row r="42" spans="1:12" ht="58.5" customHeight="1" x14ac:dyDescent="0.25">
      <c r="A42" s="75">
        <v>3</v>
      </c>
      <c r="B42" s="74" t="s">
        <v>392</v>
      </c>
      <c r="C42" s="199" t="s">
        <v>524</v>
      </c>
      <c r="D42" s="199" t="s">
        <v>524</v>
      </c>
      <c r="E42" s="73"/>
      <c r="F42" s="73"/>
      <c r="G42" s="199" t="s">
        <v>524</v>
      </c>
      <c r="H42" s="199" t="s">
        <v>524</v>
      </c>
      <c r="I42" s="73"/>
      <c r="J42" s="73"/>
      <c r="K42" s="73"/>
      <c r="L42" s="73"/>
    </row>
    <row r="43" spans="1:12" ht="34.5" customHeight="1" x14ac:dyDescent="0.25">
      <c r="A43" s="75" t="s">
        <v>211</v>
      </c>
      <c r="B43" s="74" t="s">
        <v>209</v>
      </c>
      <c r="C43" s="203">
        <v>45809</v>
      </c>
      <c r="D43" s="203">
        <v>45899</v>
      </c>
      <c r="E43" s="73"/>
      <c r="F43" s="73"/>
      <c r="G43" s="203">
        <v>45809</v>
      </c>
      <c r="H43" s="203">
        <v>45899</v>
      </c>
      <c r="I43" s="73"/>
      <c r="J43" s="73"/>
      <c r="K43" s="73"/>
      <c r="L43" s="73"/>
    </row>
    <row r="44" spans="1:12" ht="24.75" customHeight="1" x14ac:dyDescent="0.25">
      <c r="A44" s="75" t="s">
        <v>210</v>
      </c>
      <c r="B44" s="74" t="s">
        <v>207</v>
      </c>
      <c r="C44" s="203">
        <v>45870</v>
      </c>
      <c r="D44" s="203">
        <v>45991</v>
      </c>
      <c r="E44" s="73"/>
      <c r="F44" s="73"/>
      <c r="G44" s="203">
        <v>45870</v>
      </c>
      <c r="H44" s="203">
        <v>45991</v>
      </c>
      <c r="I44" s="73"/>
      <c r="J44" s="73"/>
      <c r="K44" s="73"/>
      <c r="L44" s="73"/>
    </row>
    <row r="45" spans="1:12" ht="90.75" customHeight="1" x14ac:dyDescent="0.25">
      <c r="A45" s="75" t="s">
        <v>208</v>
      </c>
      <c r="B45" s="74" t="s">
        <v>397</v>
      </c>
      <c r="C45" s="199" t="s">
        <v>524</v>
      </c>
      <c r="D45" s="199" t="s">
        <v>524</v>
      </c>
      <c r="E45" s="73"/>
      <c r="F45" s="73"/>
      <c r="G45" s="199" t="s">
        <v>524</v>
      </c>
      <c r="H45" s="199" t="s">
        <v>524</v>
      </c>
      <c r="I45" s="73"/>
      <c r="J45" s="73"/>
      <c r="K45" s="73"/>
      <c r="L45" s="73"/>
    </row>
    <row r="46" spans="1:12" ht="167.25" customHeight="1" x14ac:dyDescent="0.25">
      <c r="A46" s="75" t="s">
        <v>206</v>
      </c>
      <c r="B46" s="74" t="s">
        <v>395</v>
      </c>
      <c r="C46" s="199" t="s">
        <v>524</v>
      </c>
      <c r="D46" s="199" t="s">
        <v>524</v>
      </c>
      <c r="E46" s="73"/>
      <c r="F46" s="73"/>
      <c r="G46" s="199" t="s">
        <v>524</v>
      </c>
      <c r="H46" s="199" t="s">
        <v>524</v>
      </c>
      <c r="I46" s="73"/>
      <c r="J46" s="73"/>
      <c r="K46" s="73"/>
      <c r="L46" s="73"/>
    </row>
    <row r="47" spans="1:12" ht="30.75" customHeight="1" x14ac:dyDescent="0.25">
      <c r="A47" s="75" t="s">
        <v>204</v>
      </c>
      <c r="B47" s="74" t="s">
        <v>205</v>
      </c>
      <c r="C47" s="203">
        <v>45992</v>
      </c>
      <c r="D47" s="203">
        <v>46006</v>
      </c>
      <c r="E47" s="73"/>
      <c r="F47" s="73"/>
      <c r="G47" s="203">
        <v>45992</v>
      </c>
      <c r="H47" s="203">
        <v>46006</v>
      </c>
      <c r="I47" s="73"/>
      <c r="J47" s="73"/>
      <c r="K47" s="73"/>
      <c r="L47" s="73"/>
    </row>
    <row r="48" spans="1:12" ht="37.5" customHeight="1" x14ac:dyDescent="0.25">
      <c r="A48" s="75" t="s">
        <v>407</v>
      </c>
      <c r="B48" s="76" t="s">
        <v>203</v>
      </c>
      <c r="C48" s="202"/>
      <c r="D48" s="202"/>
      <c r="E48" s="73"/>
      <c r="F48" s="73"/>
      <c r="G48" s="202"/>
      <c r="H48" s="202"/>
      <c r="I48" s="73"/>
      <c r="J48" s="73"/>
      <c r="K48" s="73"/>
      <c r="L48" s="73"/>
    </row>
    <row r="49" spans="1:12" ht="35.25" customHeight="1" x14ac:dyDescent="0.25">
      <c r="A49" s="75">
        <v>4</v>
      </c>
      <c r="B49" s="74" t="s">
        <v>201</v>
      </c>
      <c r="C49" s="203">
        <v>46006</v>
      </c>
      <c r="D49" s="203">
        <v>46016</v>
      </c>
      <c r="E49" s="73"/>
      <c r="F49" s="73"/>
      <c r="G49" s="203">
        <v>46006</v>
      </c>
      <c r="H49" s="203">
        <v>46016</v>
      </c>
      <c r="I49" s="73"/>
      <c r="J49" s="73"/>
      <c r="K49" s="73"/>
      <c r="L49" s="73"/>
    </row>
    <row r="50" spans="1:12" ht="86.25" customHeight="1" x14ac:dyDescent="0.25">
      <c r="A50" s="75" t="s">
        <v>202</v>
      </c>
      <c r="B50" s="74" t="s">
        <v>396</v>
      </c>
      <c r="C50" s="203">
        <v>46016</v>
      </c>
      <c r="D50" s="203">
        <v>46022</v>
      </c>
      <c r="E50" s="73"/>
      <c r="F50" s="73"/>
      <c r="G50" s="203">
        <v>46016</v>
      </c>
      <c r="H50" s="203">
        <v>46022</v>
      </c>
      <c r="I50" s="73"/>
      <c r="J50" s="73"/>
      <c r="K50" s="73"/>
      <c r="L50" s="73"/>
    </row>
    <row r="51" spans="1:12" ht="77.25" customHeight="1" x14ac:dyDescent="0.25">
      <c r="A51" s="75" t="s">
        <v>200</v>
      </c>
      <c r="B51" s="74" t="s">
        <v>398</v>
      </c>
      <c r="C51" s="199" t="s">
        <v>524</v>
      </c>
      <c r="D51" s="199" t="s">
        <v>524</v>
      </c>
      <c r="E51" s="73"/>
      <c r="F51" s="73"/>
      <c r="G51" s="199" t="s">
        <v>524</v>
      </c>
      <c r="H51" s="199" t="s">
        <v>524</v>
      </c>
      <c r="I51" s="73"/>
      <c r="J51" s="73"/>
      <c r="K51" s="73"/>
      <c r="L51" s="73"/>
    </row>
    <row r="52" spans="1:12" ht="71.25" customHeight="1" x14ac:dyDescent="0.25">
      <c r="A52" s="75" t="s">
        <v>198</v>
      </c>
      <c r="B52" s="74" t="s">
        <v>199</v>
      </c>
      <c r="C52" s="199" t="s">
        <v>524</v>
      </c>
      <c r="D52" s="199" t="s">
        <v>524</v>
      </c>
      <c r="E52" s="73"/>
      <c r="F52" s="73"/>
      <c r="G52" s="199" t="s">
        <v>524</v>
      </c>
      <c r="H52" s="199" t="s">
        <v>524</v>
      </c>
      <c r="I52" s="73"/>
      <c r="J52" s="73"/>
      <c r="K52" s="73"/>
      <c r="L52" s="73"/>
    </row>
    <row r="53" spans="1:12" ht="48" customHeight="1" x14ac:dyDescent="0.25">
      <c r="A53" s="75" t="s">
        <v>196</v>
      </c>
      <c r="B53" s="168" t="s">
        <v>399</v>
      </c>
      <c r="C53" s="203">
        <v>46016</v>
      </c>
      <c r="D53" s="203">
        <v>46022</v>
      </c>
      <c r="E53" s="73"/>
      <c r="F53" s="73"/>
      <c r="G53" s="203">
        <v>46016</v>
      </c>
      <c r="H53" s="203">
        <v>46022</v>
      </c>
      <c r="I53" s="73"/>
      <c r="J53" s="73"/>
      <c r="K53" s="73"/>
      <c r="L53" s="73"/>
    </row>
    <row r="54" spans="1:12" ht="46.5" customHeight="1" x14ac:dyDescent="0.25">
      <c r="A54" s="75" t="s">
        <v>400</v>
      </c>
      <c r="B54" s="74" t="s">
        <v>197</v>
      </c>
      <c r="C54" s="199" t="s">
        <v>524</v>
      </c>
      <c r="D54" s="199" t="s">
        <v>524</v>
      </c>
      <c r="E54" s="73"/>
      <c r="F54" s="73"/>
      <c r="G54" s="199" t="s">
        <v>524</v>
      </c>
      <c r="H54" s="199" t="s">
        <v>524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AI27" sqref="AI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42578125" style="64" customWidth="1"/>
    <col min="17" max="17" width="6.140625" style="64" customWidth="1"/>
    <col min="18" max="18" width="10.42578125" style="64" customWidth="1"/>
    <col min="19" max="19" width="6.140625" style="64" customWidth="1"/>
    <col min="20" max="20" width="13.140625" style="64" customWidth="1"/>
    <col min="21" max="21" width="7.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4" t="str">
        <f>'6.1. Паспорт сетевой график'!A5:L5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65"/>
      <c r="B5" s="65"/>
      <c r="C5" s="65"/>
      <c r="D5" s="65"/>
      <c r="E5" s="65"/>
      <c r="F5" s="65"/>
      <c r="L5" s="65"/>
      <c r="M5" s="65"/>
      <c r="U5" s="15"/>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4" t="str">
        <f>'6.1. Паспорт сетевой график'!A9:L9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4" t="str">
        <f>'6.1. Паспорт сетевой график'!A12:L12</f>
        <v>M_TP3500.VL.0078</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x14ac:dyDescent="0.25">
      <c r="A14" s="254"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5"/>
      <c r="L17" s="65"/>
      <c r="M17" s="65"/>
      <c r="N17" s="65"/>
      <c r="O17" s="65"/>
      <c r="P17" s="65"/>
      <c r="Q17" s="65"/>
      <c r="R17" s="65"/>
      <c r="S17" s="65"/>
      <c r="T17" s="65"/>
    </row>
    <row r="18" spans="1:29" x14ac:dyDescent="0.25">
      <c r="A18" s="383" t="s">
        <v>446</v>
      </c>
      <c r="B18" s="383"/>
      <c r="C18" s="383"/>
      <c r="D18" s="383"/>
      <c r="E18" s="383"/>
      <c r="F18" s="383"/>
      <c r="G18" s="383"/>
      <c r="H18" s="383"/>
      <c r="I18" s="383"/>
      <c r="J18" s="383"/>
      <c r="K18" s="383"/>
      <c r="L18" s="383"/>
      <c r="M18" s="383"/>
      <c r="N18" s="383"/>
      <c r="O18" s="383"/>
      <c r="P18" s="383"/>
      <c r="Q18" s="383"/>
      <c r="R18" s="383"/>
      <c r="S18" s="383"/>
      <c r="T18" s="383"/>
      <c r="U18" s="383"/>
    </row>
    <row r="19" spans="1:29" x14ac:dyDescent="0.25">
      <c r="A19" s="65"/>
      <c r="B19" s="65"/>
      <c r="C19" s="65"/>
      <c r="D19" s="65"/>
      <c r="E19" s="65"/>
      <c r="F19" s="65"/>
      <c r="L19" s="65"/>
      <c r="M19" s="65"/>
      <c r="N19" s="65"/>
      <c r="O19" s="65"/>
      <c r="P19" s="65"/>
      <c r="Q19" s="65"/>
      <c r="R19" s="65"/>
      <c r="S19" s="65"/>
      <c r="T19" s="65"/>
    </row>
    <row r="20" spans="1:29" ht="33" customHeight="1" x14ac:dyDescent="0.25">
      <c r="A20" s="413" t="s">
        <v>195</v>
      </c>
      <c r="B20" s="413" t="s">
        <v>194</v>
      </c>
      <c r="C20" s="414" t="s">
        <v>193</v>
      </c>
      <c r="D20" s="414"/>
      <c r="E20" s="415" t="s">
        <v>192</v>
      </c>
      <c r="F20" s="415"/>
      <c r="G20" s="416" t="s">
        <v>620</v>
      </c>
      <c r="H20" s="417" t="s">
        <v>526</v>
      </c>
      <c r="I20" s="418"/>
      <c r="J20" s="418"/>
      <c r="K20" s="418"/>
      <c r="L20" s="417" t="s">
        <v>527</v>
      </c>
      <c r="M20" s="418"/>
      <c r="N20" s="418"/>
      <c r="O20" s="418"/>
      <c r="P20" s="417" t="s">
        <v>528</v>
      </c>
      <c r="Q20" s="418"/>
      <c r="R20" s="418"/>
      <c r="S20" s="418"/>
      <c r="T20" s="417" t="s">
        <v>529</v>
      </c>
      <c r="U20" s="418"/>
      <c r="V20" s="418"/>
      <c r="W20" s="418"/>
      <c r="X20" s="417" t="s">
        <v>621</v>
      </c>
      <c r="Y20" s="418"/>
      <c r="Z20" s="418"/>
      <c r="AA20" s="418"/>
      <c r="AB20" s="419" t="s">
        <v>191</v>
      </c>
      <c r="AC20" s="419"/>
    </row>
    <row r="21" spans="1:29" ht="99.75" customHeight="1" x14ac:dyDescent="0.25">
      <c r="A21" s="420"/>
      <c r="B21" s="420"/>
      <c r="C21" s="414"/>
      <c r="D21" s="414"/>
      <c r="E21" s="415"/>
      <c r="F21" s="415"/>
      <c r="G21" s="421"/>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9"/>
      <c r="AC21" s="419"/>
    </row>
    <row r="22" spans="1:29" ht="89.25" customHeight="1" x14ac:dyDescent="0.25">
      <c r="A22" s="423"/>
      <c r="B22" s="423"/>
      <c r="C22" s="424" t="s">
        <v>3</v>
      </c>
      <c r="D22" s="424" t="s">
        <v>189</v>
      </c>
      <c r="E22" s="425" t="s">
        <v>622</v>
      </c>
      <c r="F22" s="425" t="s">
        <v>623</v>
      </c>
      <c r="G22" s="426"/>
      <c r="H22" s="427" t="s">
        <v>425</v>
      </c>
      <c r="I22" s="427" t="s">
        <v>426</v>
      </c>
      <c r="J22" s="427" t="s">
        <v>425</v>
      </c>
      <c r="K22" s="427" t="s">
        <v>426</v>
      </c>
      <c r="L22" s="427" t="s">
        <v>425</v>
      </c>
      <c r="M22" s="427" t="s">
        <v>426</v>
      </c>
      <c r="N22" s="427" t="s">
        <v>425</v>
      </c>
      <c r="O22" s="427" t="s">
        <v>426</v>
      </c>
      <c r="P22" s="427" t="s">
        <v>425</v>
      </c>
      <c r="Q22" s="427" t="s">
        <v>426</v>
      </c>
      <c r="R22" s="427" t="s">
        <v>425</v>
      </c>
      <c r="S22" s="427" t="s">
        <v>426</v>
      </c>
      <c r="T22" s="427" t="s">
        <v>425</v>
      </c>
      <c r="U22" s="427" t="s">
        <v>426</v>
      </c>
      <c r="V22" s="427" t="s">
        <v>425</v>
      </c>
      <c r="W22" s="427" t="s">
        <v>426</v>
      </c>
      <c r="X22" s="427" t="s">
        <v>425</v>
      </c>
      <c r="Y22" s="427" t="s">
        <v>426</v>
      </c>
      <c r="Z22" s="427" t="s">
        <v>425</v>
      </c>
      <c r="AA22" s="427" t="s">
        <v>426</v>
      </c>
      <c r="AB22" s="424" t="s">
        <v>190</v>
      </c>
      <c r="AC22" s="424" t="s">
        <v>189</v>
      </c>
    </row>
    <row r="23" spans="1:29" ht="19.5" customHeight="1" x14ac:dyDescent="0.25">
      <c r="A23" s="428">
        <v>1</v>
      </c>
      <c r="B23" s="428">
        <v>2</v>
      </c>
      <c r="C23" s="428">
        <v>3</v>
      </c>
      <c r="D23" s="428">
        <v>4</v>
      </c>
      <c r="E23" s="428">
        <v>5</v>
      </c>
      <c r="F23" s="428">
        <v>6</v>
      </c>
      <c r="G23" s="428">
        <v>7</v>
      </c>
      <c r="H23" s="428">
        <v>8</v>
      </c>
      <c r="I23" s="428">
        <v>9</v>
      </c>
      <c r="J23" s="428">
        <v>10</v>
      </c>
      <c r="K23" s="428">
        <v>11</v>
      </c>
      <c r="L23" s="428">
        <v>12</v>
      </c>
      <c r="M23" s="428">
        <v>13</v>
      </c>
      <c r="N23" s="428">
        <v>14</v>
      </c>
      <c r="O23" s="428">
        <v>15</v>
      </c>
      <c r="P23" s="428">
        <v>16</v>
      </c>
      <c r="Q23" s="428">
        <v>17</v>
      </c>
      <c r="R23" s="428">
        <v>18</v>
      </c>
      <c r="S23" s="428">
        <v>19</v>
      </c>
      <c r="T23" s="428">
        <v>20</v>
      </c>
      <c r="U23" s="428">
        <v>21</v>
      </c>
      <c r="V23" s="428">
        <v>22</v>
      </c>
      <c r="W23" s="428">
        <v>23</v>
      </c>
      <c r="X23" s="428">
        <v>24</v>
      </c>
      <c r="Y23" s="428">
        <v>25</v>
      </c>
      <c r="Z23" s="428">
        <v>26</v>
      </c>
      <c r="AA23" s="428">
        <v>27</v>
      </c>
      <c r="AB23" s="428">
        <v>28</v>
      </c>
      <c r="AC23" s="428">
        <v>29</v>
      </c>
    </row>
    <row r="24" spans="1:29" ht="47.25" customHeight="1" x14ac:dyDescent="0.25">
      <c r="A24" s="204">
        <v>1</v>
      </c>
      <c r="B24" s="205" t="s">
        <v>188</v>
      </c>
      <c r="C24" s="206">
        <v>16.897300399999999</v>
      </c>
      <c r="D24" s="206">
        <v>16.646437500000001</v>
      </c>
      <c r="E24" s="206">
        <v>16.646437500000001</v>
      </c>
      <c r="F24" s="206">
        <v>16.646437500000001</v>
      </c>
      <c r="G24" s="206">
        <v>0</v>
      </c>
      <c r="H24" s="206">
        <v>0</v>
      </c>
      <c r="I24" s="206"/>
      <c r="J24" s="206">
        <v>0.94004999999999994</v>
      </c>
      <c r="K24" s="206"/>
      <c r="L24" s="206">
        <v>15.844816399999999</v>
      </c>
      <c r="M24" s="206"/>
      <c r="N24" s="206">
        <v>15.7063875</v>
      </c>
      <c r="O24" s="206"/>
      <c r="P24" s="206">
        <v>0</v>
      </c>
      <c r="Q24" s="206"/>
      <c r="R24" s="206">
        <v>0</v>
      </c>
      <c r="S24" s="206"/>
      <c r="T24" s="206">
        <v>0</v>
      </c>
      <c r="U24" s="206"/>
      <c r="V24" s="206">
        <v>0</v>
      </c>
      <c r="W24" s="206"/>
      <c r="X24" s="206">
        <v>0</v>
      </c>
      <c r="Y24" s="206"/>
      <c r="Z24" s="206" t="s">
        <v>624</v>
      </c>
      <c r="AA24" s="206"/>
      <c r="AB24" s="206">
        <v>15.844816399999999</v>
      </c>
      <c r="AC24" s="206">
        <v>16.646437500000001</v>
      </c>
    </row>
    <row r="25" spans="1:29"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624</v>
      </c>
      <c r="AA25" s="206"/>
      <c r="AB25" s="206">
        <v>0</v>
      </c>
      <c r="AC25" s="206">
        <v>0</v>
      </c>
    </row>
    <row r="26" spans="1:29"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624</v>
      </c>
      <c r="AA26" s="206"/>
      <c r="AB26" s="206">
        <v>0</v>
      </c>
      <c r="AC26" s="206">
        <v>0</v>
      </c>
    </row>
    <row r="27" spans="1:29" ht="31.5" x14ac:dyDescent="0.25">
      <c r="A27" s="207" t="s">
        <v>183</v>
      </c>
      <c r="B27" s="208" t="s">
        <v>381</v>
      </c>
      <c r="C27" s="206"/>
      <c r="D27" s="206"/>
      <c r="E27" s="206"/>
      <c r="F27" s="206"/>
      <c r="G27" s="206">
        <v>0</v>
      </c>
      <c r="H27" s="206">
        <v>0</v>
      </c>
      <c r="I27" s="206"/>
      <c r="J27" s="206">
        <v>0.78337499999999993</v>
      </c>
      <c r="K27" s="206"/>
      <c r="L27" s="206">
        <v>13.280262</v>
      </c>
      <c r="M27" s="206"/>
      <c r="N27" s="206">
        <v>13.280262</v>
      </c>
      <c r="O27" s="206"/>
      <c r="P27" s="206">
        <v>0</v>
      </c>
      <c r="Q27" s="206"/>
      <c r="R27" s="206">
        <v>0</v>
      </c>
      <c r="S27" s="206"/>
      <c r="T27" s="206">
        <v>0</v>
      </c>
      <c r="U27" s="206"/>
      <c r="V27" s="206">
        <v>0</v>
      </c>
      <c r="W27" s="206"/>
      <c r="X27" s="206">
        <v>0</v>
      </c>
      <c r="Y27" s="206"/>
      <c r="Z27" s="206" t="s">
        <v>624</v>
      </c>
      <c r="AA27" s="206"/>
      <c r="AB27" s="206">
        <v>13.280262</v>
      </c>
      <c r="AC27" s="206">
        <v>14.063637</v>
      </c>
    </row>
    <row r="28" spans="1:29"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180</v>
      </c>
      <c r="B29" s="209" t="s">
        <v>179</v>
      </c>
      <c r="C29" s="206"/>
      <c r="D29" s="206"/>
      <c r="E29" s="206"/>
      <c r="F29" s="206"/>
      <c r="G29" s="206">
        <v>0</v>
      </c>
      <c r="H29" s="206">
        <v>0</v>
      </c>
      <c r="I29" s="206"/>
      <c r="J29" s="206">
        <v>0.15667500000000001</v>
      </c>
      <c r="K29" s="206"/>
      <c r="L29" s="206">
        <v>2.5645543999999987</v>
      </c>
      <c r="M29" s="206"/>
      <c r="N29" s="206">
        <v>2.4261254999999995</v>
      </c>
      <c r="O29" s="206"/>
      <c r="P29" s="206">
        <v>0</v>
      </c>
      <c r="Q29" s="206"/>
      <c r="R29" s="206">
        <v>0</v>
      </c>
      <c r="S29" s="206"/>
      <c r="T29" s="206">
        <v>0</v>
      </c>
      <c r="U29" s="206"/>
      <c r="V29" s="206">
        <v>0</v>
      </c>
      <c r="W29" s="206"/>
      <c r="X29" s="206">
        <v>0</v>
      </c>
      <c r="Y29" s="206"/>
      <c r="Z29" s="206" t="s">
        <v>624</v>
      </c>
      <c r="AA29" s="206"/>
      <c r="AB29" s="206">
        <v>2.5645543999999987</v>
      </c>
      <c r="AC29" s="206">
        <v>2.5828005000000012</v>
      </c>
    </row>
    <row r="30" spans="1:29" ht="47.25" x14ac:dyDescent="0.25">
      <c r="A30" s="204" t="s">
        <v>64</v>
      </c>
      <c r="B30" s="205" t="s">
        <v>178</v>
      </c>
      <c r="C30" s="206">
        <v>14.157332</v>
      </c>
      <c r="D30" s="206">
        <v>14.157332</v>
      </c>
      <c r="E30" s="206">
        <v>14.157332</v>
      </c>
      <c r="F30" s="206">
        <v>14.157332</v>
      </c>
      <c r="G30" s="206">
        <v>0</v>
      </c>
      <c r="H30" s="206">
        <v>0</v>
      </c>
      <c r="I30" s="206"/>
      <c r="J30" s="206">
        <v>0.78337500000000004</v>
      </c>
      <c r="K30" s="206"/>
      <c r="L30" s="206">
        <v>13.280262</v>
      </c>
      <c r="M30" s="206"/>
      <c r="N30" s="206">
        <v>13.373957000000001</v>
      </c>
      <c r="O30" s="206"/>
      <c r="P30" s="206">
        <v>0</v>
      </c>
      <c r="Q30" s="206"/>
      <c r="R30" s="206">
        <v>0</v>
      </c>
      <c r="S30" s="206"/>
      <c r="T30" s="206">
        <v>0</v>
      </c>
      <c r="U30" s="206"/>
      <c r="V30" s="206">
        <v>0</v>
      </c>
      <c r="W30" s="206"/>
      <c r="X30" s="206">
        <v>0</v>
      </c>
      <c r="Y30" s="206"/>
      <c r="Z30" s="206" t="s">
        <v>624</v>
      </c>
      <c r="AA30" s="206"/>
      <c r="AB30" s="206">
        <v>13.280262</v>
      </c>
      <c r="AC30" s="206">
        <v>14.157332</v>
      </c>
    </row>
    <row r="31" spans="1:29" x14ac:dyDescent="0.25">
      <c r="A31" s="204" t="s">
        <v>177</v>
      </c>
      <c r="B31" s="208" t="s">
        <v>176</v>
      </c>
      <c r="C31" s="206">
        <v>0.78337500000000004</v>
      </c>
      <c r="D31" s="206">
        <v>0.78337500000000004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10.253075000000001</v>
      </c>
      <c r="D32" s="206">
        <v>10.253075000000001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2.1784080000000001</v>
      </c>
      <c r="D33" s="206">
        <v>2.1784080000000001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0.94247400000000003</v>
      </c>
      <c r="D34" s="206">
        <v>0.94247400000000003</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532</v>
      </c>
      <c r="C36" s="206"/>
      <c r="D36" s="206"/>
      <c r="E36" s="206"/>
      <c r="F36" s="206"/>
      <c r="G36" s="206">
        <v>0</v>
      </c>
      <c r="H36" s="206">
        <v>0</v>
      </c>
      <c r="I36" s="429" t="s">
        <v>570</v>
      </c>
      <c r="J36" s="206">
        <v>0</v>
      </c>
      <c r="K36" s="429" t="s">
        <v>570</v>
      </c>
      <c r="L36" s="206">
        <v>0</v>
      </c>
      <c r="M36" s="429" t="s">
        <v>570</v>
      </c>
      <c r="N36" s="206">
        <v>0</v>
      </c>
      <c r="O36" s="429" t="s">
        <v>570</v>
      </c>
      <c r="P36" s="206">
        <v>0</v>
      </c>
      <c r="Q36" s="429" t="s">
        <v>570</v>
      </c>
      <c r="R36" s="206">
        <v>0</v>
      </c>
      <c r="S36" s="429" t="s">
        <v>570</v>
      </c>
      <c r="T36" s="206">
        <v>0</v>
      </c>
      <c r="U36" s="429" t="s">
        <v>570</v>
      </c>
      <c r="V36" s="206">
        <v>0</v>
      </c>
      <c r="W36" s="429" t="s">
        <v>570</v>
      </c>
      <c r="X36" s="206">
        <v>0</v>
      </c>
      <c r="Y36" s="429" t="s">
        <v>570</v>
      </c>
      <c r="Z36" s="206" t="s">
        <v>624</v>
      </c>
      <c r="AA36" s="429" t="s">
        <v>624</v>
      </c>
      <c r="AB36" s="206">
        <v>0</v>
      </c>
      <c r="AC36" s="206">
        <v>0</v>
      </c>
    </row>
    <row r="37" spans="1:29" ht="31.5" x14ac:dyDescent="0.25">
      <c r="A37" s="207" t="s">
        <v>167</v>
      </c>
      <c r="B37" s="210" t="s">
        <v>530</v>
      </c>
      <c r="C37" s="206"/>
      <c r="D37" s="206"/>
      <c r="E37" s="206"/>
      <c r="F37" s="206"/>
      <c r="G37" s="206">
        <v>0</v>
      </c>
      <c r="H37" s="206">
        <v>0</v>
      </c>
      <c r="I37" s="429" t="s">
        <v>570</v>
      </c>
      <c r="J37" s="206">
        <v>0</v>
      </c>
      <c r="K37" s="429" t="s">
        <v>570</v>
      </c>
      <c r="L37" s="206">
        <v>0.98</v>
      </c>
      <c r="M37" s="429">
        <v>4</v>
      </c>
      <c r="N37" s="206">
        <v>0.98</v>
      </c>
      <c r="O37" s="429">
        <v>4</v>
      </c>
      <c r="P37" s="206">
        <v>0</v>
      </c>
      <c r="Q37" s="429" t="s">
        <v>570</v>
      </c>
      <c r="R37" s="206">
        <v>0</v>
      </c>
      <c r="S37" s="429" t="s">
        <v>570</v>
      </c>
      <c r="T37" s="206">
        <v>0</v>
      </c>
      <c r="U37" s="429" t="s">
        <v>570</v>
      </c>
      <c r="V37" s="206">
        <v>0</v>
      </c>
      <c r="W37" s="429" t="s">
        <v>570</v>
      </c>
      <c r="X37" s="206">
        <v>0</v>
      </c>
      <c r="Y37" s="429" t="s">
        <v>570</v>
      </c>
      <c r="Z37" s="206" t="s">
        <v>624</v>
      </c>
      <c r="AA37" s="429" t="s">
        <v>624</v>
      </c>
      <c r="AB37" s="206">
        <v>0.98</v>
      </c>
      <c r="AC37" s="206">
        <v>0.98</v>
      </c>
    </row>
    <row r="38" spans="1:29" x14ac:dyDescent="0.25">
      <c r="A38" s="207" t="s">
        <v>166</v>
      </c>
      <c r="B38" s="210" t="s">
        <v>157</v>
      </c>
      <c r="C38" s="206"/>
      <c r="D38" s="206"/>
      <c r="E38" s="206"/>
      <c r="F38" s="206"/>
      <c r="G38" s="206">
        <v>0</v>
      </c>
      <c r="H38" s="206">
        <v>0</v>
      </c>
      <c r="I38" s="429" t="s">
        <v>570</v>
      </c>
      <c r="J38" s="206">
        <v>0</v>
      </c>
      <c r="K38" s="429" t="s">
        <v>570</v>
      </c>
      <c r="L38" s="206">
        <v>0</v>
      </c>
      <c r="M38" s="429" t="s">
        <v>570</v>
      </c>
      <c r="N38" s="206">
        <v>0</v>
      </c>
      <c r="O38" s="429" t="s">
        <v>570</v>
      </c>
      <c r="P38" s="206">
        <v>0</v>
      </c>
      <c r="Q38" s="429" t="s">
        <v>570</v>
      </c>
      <c r="R38" s="206">
        <v>0</v>
      </c>
      <c r="S38" s="429" t="s">
        <v>570</v>
      </c>
      <c r="T38" s="206">
        <v>0</v>
      </c>
      <c r="U38" s="429" t="s">
        <v>570</v>
      </c>
      <c r="V38" s="206">
        <v>0</v>
      </c>
      <c r="W38" s="429" t="s">
        <v>570</v>
      </c>
      <c r="X38" s="206">
        <v>0</v>
      </c>
      <c r="Y38" s="429" t="s">
        <v>570</v>
      </c>
      <c r="Z38" s="206" t="s">
        <v>624</v>
      </c>
      <c r="AA38" s="429" t="s">
        <v>624</v>
      </c>
      <c r="AB38" s="206">
        <v>0</v>
      </c>
      <c r="AC38" s="206">
        <v>0</v>
      </c>
    </row>
    <row r="39" spans="1:29" x14ac:dyDescent="0.25">
      <c r="A39" s="207" t="s">
        <v>165</v>
      </c>
      <c r="B39" s="208" t="s">
        <v>531</v>
      </c>
      <c r="C39" s="206"/>
      <c r="D39" s="206"/>
      <c r="E39" s="206"/>
      <c r="F39" s="206"/>
      <c r="G39" s="206">
        <v>0</v>
      </c>
      <c r="H39" s="206">
        <v>0</v>
      </c>
      <c r="I39" s="429" t="s">
        <v>570</v>
      </c>
      <c r="J39" s="206">
        <v>0</v>
      </c>
      <c r="K39" s="429" t="s">
        <v>570</v>
      </c>
      <c r="L39" s="206">
        <v>6.5</v>
      </c>
      <c r="M39" s="429">
        <v>4</v>
      </c>
      <c r="N39" s="206">
        <v>6.5</v>
      </c>
      <c r="O39" s="429">
        <v>4</v>
      </c>
      <c r="P39" s="206">
        <v>0</v>
      </c>
      <c r="Q39" s="429" t="s">
        <v>570</v>
      </c>
      <c r="R39" s="206">
        <v>0</v>
      </c>
      <c r="S39" s="429" t="s">
        <v>570</v>
      </c>
      <c r="T39" s="206">
        <v>0</v>
      </c>
      <c r="U39" s="429" t="s">
        <v>570</v>
      </c>
      <c r="V39" s="206">
        <v>0</v>
      </c>
      <c r="W39" s="429" t="s">
        <v>570</v>
      </c>
      <c r="X39" s="206">
        <v>0</v>
      </c>
      <c r="Y39" s="429" t="s">
        <v>570</v>
      </c>
      <c r="Z39" s="206" t="s">
        <v>624</v>
      </c>
      <c r="AA39" s="429" t="s">
        <v>624</v>
      </c>
      <c r="AB39" s="206">
        <v>6.5</v>
      </c>
      <c r="AC39" s="206">
        <v>6.5</v>
      </c>
    </row>
    <row r="40" spans="1:29" x14ac:dyDescent="0.25">
      <c r="A40" s="207" t="s">
        <v>164</v>
      </c>
      <c r="B40" s="208" t="s">
        <v>533</v>
      </c>
      <c r="C40" s="206"/>
      <c r="D40" s="206"/>
      <c r="E40" s="206"/>
      <c r="F40" s="206"/>
      <c r="G40" s="206">
        <v>0</v>
      </c>
      <c r="H40" s="206">
        <v>0</v>
      </c>
      <c r="I40" s="429" t="s">
        <v>570</v>
      </c>
      <c r="J40" s="206">
        <v>0</v>
      </c>
      <c r="K40" s="429" t="s">
        <v>570</v>
      </c>
      <c r="L40" s="206">
        <v>0</v>
      </c>
      <c r="M40" s="429" t="s">
        <v>570</v>
      </c>
      <c r="N40" s="206">
        <v>0</v>
      </c>
      <c r="O40" s="429" t="s">
        <v>570</v>
      </c>
      <c r="P40" s="206">
        <v>0</v>
      </c>
      <c r="Q40" s="429" t="s">
        <v>570</v>
      </c>
      <c r="R40" s="206">
        <v>0</v>
      </c>
      <c r="S40" s="429" t="s">
        <v>570</v>
      </c>
      <c r="T40" s="206">
        <v>0</v>
      </c>
      <c r="U40" s="429" t="s">
        <v>570</v>
      </c>
      <c r="V40" s="206">
        <v>0</v>
      </c>
      <c r="W40" s="429" t="s">
        <v>570</v>
      </c>
      <c r="X40" s="206">
        <v>0</v>
      </c>
      <c r="Y40" s="429" t="s">
        <v>570</v>
      </c>
      <c r="Z40" s="206" t="s">
        <v>624</v>
      </c>
      <c r="AA40" s="429" t="s">
        <v>624</v>
      </c>
      <c r="AB40" s="206">
        <v>0</v>
      </c>
      <c r="AC40" s="206">
        <v>0</v>
      </c>
    </row>
    <row r="41" spans="1:29" x14ac:dyDescent="0.25">
      <c r="A41" s="207" t="s">
        <v>163</v>
      </c>
      <c r="B41" s="208" t="s">
        <v>534</v>
      </c>
      <c r="C41" s="206"/>
      <c r="D41" s="206"/>
      <c r="E41" s="206"/>
      <c r="F41" s="206"/>
      <c r="G41" s="206">
        <v>0</v>
      </c>
      <c r="H41" s="206">
        <v>0</v>
      </c>
      <c r="I41" s="429" t="s">
        <v>570</v>
      </c>
      <c r="J41" s="206">
        <v>0</v>
      </c>
      <c r="K41" s="429" t="s">
        <v>570</v>
      </c>
      <c r="L41" s="206">
        <v>0</v>
      </c>
      <c r="M41" s="429" t="s">
        <v>570</v>
      </c>
      <c r="N41" s="206">
        <v>0</v>
      </c>
      <c r="O41" s="429" t="s">
        <v>570</v>
      </c>
      <c r="P41" s="206">
        <v>0</v>
      </c>
      <c r="Q41" s="429" t="s">
        <v>570</v>
      </c>
      <c r="R41" s="206">
        <v>0</v>
      </c>
      <c r="S41" s="429" t="s">
        <v>570</v>
      </c>
      <c r="T41" s="206">
        <v>0</v>
      </c>
      <c r="U41" s="429" t="s">
        <v>570</v>
      </c>
      <c r="V41" s="206">
        <v>0</v>
      </c>
      <c r="W41" s="429" t="s">
        <v>570</v>
      </c>
      <c r="X41" s="206">
        <v>0</v>
      </c>
      <c r="Y41" s="429" t="s">
        <v>570</v>
      </c>
      <c r="Z41" s="206" t="s">
        <v>624</v>
      </c>
      <c r="AA41" s="429" t="s">
        <v>624</v>
      </c>
      <c r="AB41" s="206">
        <v>0</v>
      </c>
      <c r="AC41" s="206">
        <v>0</v>
      </c>
    </row>
    <row r="42" spans="1:29" x14ac:dyDescent="0.25">
      <c r="A42" s="207" t="s">
        <v>162</v>
      </c>
      <c r="B42" s="208" t="s">
        <v>535</v>
      </c>
      <c r="C42" s="206"/>
      <c r="D42" s="206"/>
      <c r="E42" s="206"/>
      <c r="F42" s="206"/>
      <c r="G42" s="206">
        <v>0</v>
      </c>
      <c r="H42" s="206">
        <v>0</v>
      </c>
      <c r="I42" s="429" t="s">
        <v>570</v>
      </c>
      <c r="J42" s="206">
        <v>0</v>
      </c>
      <c r="K42" s="429" t="s">
        <v>570</v>
      </c>
      <c r="L42" s="206">
        <v>0</v>
      </c>
      <c r="M42" s="429" t="s">
        <v>570</v>
      </c>
      <c r="N42" s="206">
        <v>0</v>
      </c>
      <c r="O42" s="429" t="s">
        <v>570</v>
      </c>
      <c r="P42" s="206">
        <v>0</v>
      </c>
      <c r="Q42" s="429" t="s">
        <v>570</v>
      </c>
      <c r="R42" s="206">
        <v>0</v>
      </c>
      <c r="S42" s="429" t="s">
        <v>570</v>
      </c>
      <c r="T42" s="206">
        <v>0</v>
      </c>
      <c r="U42" s="429" t="s">
        <v>570</v>
      </c>
      <c r="V42" s="206">
        <v>0</v>
      </c>
      <c r="W42" s="429" t="s">
        <v>570</v>
      </c>
      <c r="X42" s="206">
        <v>0</v>
      </c>
      <c r="Y42" s="429" t="s">
        <v>570</v>
      </c>
      <c r="Z42" s="206" t="s">
        <v>624</v>
      </c>
      <c r="AA42" s="429" t="s">
        <v>624</v>
      </c>
      <c r="AB42" s="206">
        <v>0</v>
      </c>
      <c r="AC42" s="206">
        <v>0</v>
      </c>
    </row>
    <row r="43" spans="1:29" x14ac:dyDescent="0.25">
      <c r="A43" s="207" t="s">
        <v>536</v>
      </c>
      <c r="B43" s="208" t="s">
        <v>537</v>
      </c>
      <c r="C43" s="206"/>
      <c r="D43" s="206"/>
      <c r="E43" s="206"/>
      <c r="F43" s="206"/>
      <c r="G43" s="206">
        <v>0</v>
      </c>
      <c r="H43" s="206">
        <v>0</v>
      </c>
      <c r="I43" s="429" t="s">
        <v>570</v>
      </c>
      <c r="J43" s="206">
        <v>0</v>
      </c>
      <c r="K43" s="429" t="s">
        <v>570</v>
      </c>
      <c r="L43" s="206">
        <v>0</v>
      </c>
      <c r="M43" s="429" t="s">
        <v>570</v>
      </c>
      <c r="N43" s="206">
        <v>0</v>
      </c>
      <c r="O43" s="429" t="s">
        <v>570</v>
      </c>
      <c r="P43" s="206">
        <v>0</v>
      </c>
      <c r="Q43" s="429" t="s">
        <v>570</v>
      </c>
      <c r="R43" s="206">
        <v>0</v>
      </c>
      <c r="S43" s="429" t="s">
        <v>570</v>
      </c>
      <c r="T43" s="206">
        <v>0</v>
      </c>
      <c r="U43" s="429" t="s">
        <v>570</v>
      </c>
      <c r="V43" s="206">
        <v>0</v>
      </c>
      <c r="W43" s="429" t="s">
        <v>570</v>
      </c>
      <c r="X43" s="206">
        <v>0</v>
      </c>
      <c r="Y43" s="429" t="s">
        <v>570</v>
      </c>
      <c r="Z43" s="206" t="s">
        <v>624</v>
      </c>
      <c r="AA43" s="429" t="s">
        <v>624</v>
      </c>
      <c r="AB43" s="206">
        <v>0</v>
      </c>
      <c r="AC43" s="206">
        <v>0</v>
      </c>
    </row>
    <row r="44" spans="1:29" x14ac:dyDescent="0.25">
      <c r="A44" s="207" t="s">
        <v>538</v>
      </c>
      <c r="B44" s="208" t="s">
        <v>539</v>
      </c>
      <c r="C44" s="206"/>
      <c r="D44" s="206"/>
      <c r="E44" s="206"/>
      <c r="F44" s="206"/>
      <c r="G44" s="206">
        <v>0</v>
      </c>
      <c r="H44" s="206">
        <v>0</v>
      </c>
      <c r="I44" s="429" t="s">
        <v>570</v>
      </c>
      <c r="J44" s="206">
        <v>0</v>
      </c>
      <c r="K44" s="429" t="s">
        <v>570</v>
      </c>
      <c r="L44" s="206">
        <v>0</v>
      </c>
      <c r="M44" s="429" t="s">
        <v>570</v>
      </c>
      <c r="N44" s="206">
        <v>0</v>
      </c>
      <c r="O44" s="429" t="s">
        <v>570</v>
      </c>
      <c r="P44" s="206">
        <v>0</v>
      </c>
      <c r="Q44" s="429" t="s">
        <v>570</v>
      </c>
      <c r="R44" s="206">
        <v>0</v>
      </c>
      <c r="S44" s="429" t="s">
        <v>570</v>
      </c>
      <c r="T44" s="206">
        <v>0</v>
      </c>
      <c r="U44" s="429" t="s">
        <v>570</v>
      </c>
      <c r="V44" s="206">
        <v>0</v>
      </c>
      <c r="W44" s="429" t="s">
        <v>570</v>
      </c>
      <c r="X44" s="206">
        <v>0</v>
      </c>
      <c r="Y44" s="429" t="s">
        <v>570</v>
      </c>
      <c r="Z44" s="206" t="s">
        <v>624</v>
      </c>
      <c r="AA44" s="429" t="s">
        <v>624</v>
      </c>
      <c r="AB44" s="206">
        <v>0</v>
      </c>
      <c r="AC44" s="206">
        <v>0</v>
      </c>
    </row>
    <row r="45" spans="1:29" x14ac:dyDescent="0.25">
      <c r="A45" s="207" t="s">
        <v>540</v>
      </c>
      <c r="B45" s="208" t="s">
        <v>541</v>
      </c>
      <c r="C45" s="206"/>
      <c r="D45" s="206"/>
      <c r="E45" s="206"/>
      <c r="F45" s="206"/>
      <c r="G45" s="206">
        <v>0</v>
      </c>
      <c r="H45" s="206">
        <v>0</v>
      </c>
      <c r="I45" s="429" t="s">
        <v>570</v>
      </c>
      <c r="J45" s="206">
        <v>0</v>
      </c>
      <c r="K45" s="429" t="s">
        <v>570</v>
      </c>
      <c r="L45" s="206">
        <v>0</v>
      </c>
      <c r="M45" s="429" t="s">
        <v>570</v>
      </c>
      <c r="N45" s="206">
        <v>0</v>
      </c>
      <c r="O45" s="429" t="s">
        <v>570</v>
      </c>
      <c r="P45" s="206">
        <v>0</v>
      </c>
      <c r="Q45" s="429" t="s">
        <v>570</v>
      </c>
      <c r="R45" s="206">
        <v>0</v>
      </c>
      <c r="S45" s="429" t="s">
        <v>570</v>
      </c>
      <c r="T45" s="206">
        <v>0</v>
      </c>
      <c r="U45" s="429" t="s">
        <v>570</v>
      </c>
      <c r="V45" s="206">
        <v>0</v>
      </c>
      <c r="W45" s="429" t="s">
        <v>570</v>
      </c>
      <c r="X45" s="206">
        <v>0</v>
      </c>
      <c r="Y45" s="429" t="s">
        <v>570</v>
      </c>
      <c r="Z45" s="206" t="s">
        <v>624</v>
      </c>
      <c r="AA45" s="429" t="s">
        <v>624</v>
      </c>
      <c r="AB45" s="206">
        <v>0</v>
      </c>
      <c r="AC45" s="206">
        <v>0</v>
      </c>
    </row>
    <row r="46" spans="1:29" x14ac:dyDescent="0.25">
      <c r="A46" s="207" t="s">
        <v>542</v>
      </c>
      <c r="B46" s="208" t="s">
        <v>543</v>
      </c>
      <c r="C46" s="206"/>
      <c r="D46" s="206"/>
      <c r="E46" s="206"/>
      <c r="F46" s="206"/>
      <c r="G46" s="206">
        <v>0</v>
      </c>
      <c r="H46" s="206">
        <v>0</v>
      </c>
      <c r="I46" s="429" t="s">
        <v>570</v>
      </c>
      <c r="J46" s="206">
        <v>0</v>
      </c>
      <c r="K46" s="429" t="s">
        <v>570</v>
      </c>
      <c r="L46" s="206">
        <v>0</v>
      </c>
      <c r="M46" s="429" t="s">
        <v>570</v>
      </c>
      <c r="N46" s="206">
        <v>0</v>
      </c>
      <c r="O46" s="429" t="s">
        <v>570</v>
      </c>
      <c r="P46" s="206">
        <v>0</v>
      </c>
      <c r="Q46" s="429" t="s">
        <v>570</v>
      </c>
      <c r="R46" s="206">
        <v>0</v>
      </c>
      <c r="S46" s="429" t="s">
        <v>570</v>
      </c>
      <c r="T46" s="206">
        <v>0</v>
      </c>
      <c r="U46" s="429" t="s">
        <v>570</v>
      </c>
      <c r="V46" s="206">
        <v>0</v>
      </c>
      <c r="W46" s="429" t="s">
        <v>570</v>
      </c>
      <c r="X46" s="206">
        <v>0</v>
      </c>
      <c r="Y46" s="429" t="s">
        <v>570</v>
      </c>
      <c r="Z46" s="206" t="s">
        <v>624</v>
      </c>
      <c r="AA46" s="429" t="s">
        <v>624</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429"/>
      <c r="T47" s="206"/>
      <c r="U47" s="206"/>
      <c r="V47" s="206"/>
      <c r="W47" s="206"/>
      <c r="X47" s="206"/>
      <c r="Y47" s="206"/>
      <c r="Z47" s="206"/>
      <c r="AA47" s="206"/>
      <c r="AB47" s="206"/>
      <c r="AC47" s="206"/>
    </row>
    <row r="48" spans="1:29" x14ac:dyDescent="0.25">
      <c r="A48" s="207" t="s">
        <v>160</v>
      </c>
      <c r="B48" s="208" t="s">
        <v>532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624</v>
      </c>
      <c r="AA48" s="206"/>
      <c r="AB48" s="206">
        <v>0</v>
      </c>
      <c r="AC48" s="206">
        <v>0</v>
      </c>
    </row>
    <row r="49" spans="1:29" ht="31.5" x14ac:dyDescent="0.25">
      <c r="A49" s="207" t="s">
        <v>159</v>
      </c>
      <c r="B49" s="210" t="s">
        <v>530</v>
      </c>
      <c r="C49" s="206">
        <v>0.98</v>
      </c>
      <c r="D49" s="206">
        <v>0.98</v>
      </c>
      <c r="E49" s="206"/>
      <c r="F49" s="206"/>
      <c r="G49" s="206">
        <v>0</v>
      </c>
      <c r="H49" s="206">
        <v>0</v>
      </c>
      <c r="I49" s="206"/>
      <c r="J49" s="206">
        <v>0</v>
      </c>
      <c r="K49" s="206"/>
      <c r="L49" s="206">
        <v>0.98</v>
      </c>
      <c r="M49" s="206"/>
      <c r="N49" s="206">
        <v>0.98</v>
      </c>
      <c r="O49" s="206"/>
      <c r="P49" s="206">
        <v>0</v>
      </c>
      <c r="Q49" s="206"/>
      <c r="R49" s="206">
        <v>0</v>
      </c>
      <c r="S49" s="206"/>
      <c r="T49" s="206">
        <v>0</v>
      </c>
      <c r="U49" s="206"/>
      <c r="V49" s="206">
        <v>0</v>
      </c>
      <c r="W49" s="206"/>
      <c r="X49" s="206">
        <v>0</v>
      </c>
      <c r="Y49" s="206"/>
      <c r="Z49" s="206" t="s">
        <v>624</v>
      </c>
      <c r="AA49" s="206"/>
      <c r="AB49" s="206">
        <v>0.98</v>
      </c>
      <c r="AC49" s="206">
        <v>0.98</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624</v>
      </c>
      <c r="AA50" s="206"/>
      <c r="AB50" s="206">
        <v>0</v>
      </c>
      <c r="AC50" s="206">
        <v>0</v>
      </c>
    </row>
    <row r="51" spans="1:29" ht="35.25" customHeight="1" x14ac:dyDescent="0.25">
      <c r="A51" s="207" t="s">
        <v>156</v>
      </c>
      <c r="B51" s="208" t="s">
        <v>155</v>
      </c>
      <c r="C51" s="206">
        <v>6.5</v>
      </c>
      <c r="D51" s="206">
        <v>6.5</v>
      </c>
      <c r="E51" s="206"/>
      <c r="F51" s="206"/>
      <c r="G51" s="206">
        <v>0</v>
      </c>
      <c r="H51" s="206">
        <v>0</v>
      </c>
      <c r="I51" s="206"/>
      <c r="J51" s="206">
        <v>0</v>
      </c>
      <c r="K51" s="206"/>
      <c r="L51" s="206">
        <v>6.5</v>
      </c>
      <c r="M51" s="206"/>
      <c r="N51" s="206">
        <v>6.5</v>
      </c>
      <c r="O51" s="206"/>
      <c r="P51" s="206">
        <v>0</v>
      </c>
      <c r="Q51" s="206"/>
      <c r="R51" s="206">
        <v>0</v>
      </c>
      <c r="S51" s="206"/>
      <c r="T51" s="206">
        <v>0</v>
      </c>
      <c r="U51" s="206"/>
      <c r="V51" s="206">
        <v>0</v>
      </c>
      <c r="W51" s="206"/>
      <c r="X51" s="206">
        <v>0</v>
      </c>
      <c r="Y51" s="206"/>
      <c r="Z51" s="206" t="s">
        <v>624</v>
      </c>
      <c r="AA51" s="206"/>
      <c r="AB51" s="206">
        <v>6.5</v>
      </c>
      <c r="AC51" s="206">
        <v>6.5</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624</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624</v>
      </c>
      <c r="AA53" s="206"/>
      <c r="AB53" s="206">
        <v>0</v>
      </c>
      <c r="AC53" s="206">
        <v>0</v>
      </c>
    </row>
    <row r="54" spans="1:29" x14ac:dyDescent="0.25">
      <c r="A54" s="207" t="s">
        <v>150</v>
      </c>
      <c r="B54" s="208" t="s">
        <v>533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624</v>
      </c>
      <c r="AA54" s="206"/>
      <c r="AB54" s="206">
        <v>0</v>
      </c>
      <c r="AC54" s="206">
        <v>0</v>
      </c>
    </row>
    <row r="55" spans="1:29" x14ac:dyDescent="0.25">
      <c r="A55" s="207" t="s">
        <v>544</v>
      </c>
      <c r="B55" s="208" t="s">
        <v>534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624</v>
      </c>
      <c r="AA55" s="206"/>
      <c r="AB55" s="206">
        <v>0</v>
      </c>
      <c r="AC55" s="206">
        <v>0</v>
      </c>
    </row>
    <row r="56" spans="1:29" x14ac:dyDescent="0.25">
      <c r="A56" s="207" t="s">
        <v>545</v>
      </c>
      <c r="B56" s="208" t="s">
        <v>535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624</v>
      </c>
      <c r="AA56" s="206"/>
      <c r="AB56" s="206">
        <v>0</v>
      </c>
      <c r="AC56" s="206">
        <v>0</v>
      </c>
    </row>
    <row r="57" spans="1:29" x14ac:dyDescent="0.25">
      <c r="A57" s="207" t="s">
        <v>546</v>
      </c>
      <c r="B57" s="208" t="s">
        <v>537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624</v>
      </c>
      <c r="AA57" s="206"/>
      <c r="AB57" s="206">
        <v>0</v>
      </c>
      <c r="AC57" s="206">
        <v>0</v>
      </c>
    </row>
    <row r="58" spans="1:29" ht="36.75" customHeight="1" x14ac:dyDescent="0.25">
      <c r="A58" s="207" t="s">
        <v>547</v>
      </c>
      <c r="B58" s="208" t="s">
        <v>539</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624</v>
      </c>
      <c r="AA58" s="206"/>
      <c r="AB58" s="206">
        <v>0</v>
      </c>
      <c r="AC58" s="206">
        <v>0</v>
      </c>
    </row>
    <row r="59" spans="1:29" x14ac:dyDescent="0.25">
      <c r="A59" s="207" t="s">
        <v>548</v>
      </c>
      <c r="B59" s="208" t="s">
        <v>541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624</v>
      </c>
      <c r="AA59" s="206"/>
      <c r="AB59" s="206">
        <v>0</v>
      </c>
      <c r="AC59" s="206">
        <v>0</v>
      </c>
    </row>
    <row r="60" spans="1:29" x14ac:dyDescent="0.25">
      <c r="A60" s="207" t="s">
        <v>549</v>
      </c>
      <c r="B60" s="208" t="s">
        <v>543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624</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14.157332</v>
      </c>
      <c r="D62" s="206">
        <v>14.157332</v>
      </c>
      <c r="E62" s="206"/>
      <c r="F62" s="206"/>
      <c r="G62" s="206">
        <v>0</v>
      </c>
      <c r="H62" s="206">
        <v>0</v>
      </c>
      <c r="I62" s="206"/>
      <c r="J62" s="206">
        <v>0</v>
      </c>
      <c r="K62" s="206"/>
      <c r="L62" s="206">
        <v>14.157332</v>
      </c>
      <c r="M62" s="206"/>
      <c r="N62" s="206">
        <v>14.157332</v>
      </c>
      <c r="O62" s="206"/>
      <c r="P62" s="206">
        <v>0</v>
      </c>
      <c r="Q62" s="206"/>
      <c r="R62" s="206">
        <v>0</v>
      </c>
      <c r="S62" s="206"/>
      <c r="T62" s="206">
        <v>0</v>
      </c>
      <c r="U62" s="206"/>
      <c r="V62" s="206">
        <v>0</v>
      </c>
      <c r="W62" s="206"/>
      <c r="X62" s="206">
        <v>0</v>
      </c>
      <c r="Y62" s="206"/>
      <c r="Z62" s="206" t="s">
        <v>624</v>
      </c>
      <c r="AA62" s="206"/>
      <c r="AB62" s="206">
        <v>14.157332</v>
      </c>
      <c r="AC62" s="206">
        <v>14.157332</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624</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0.98</v>
      </c>
      <c r="M64" s="206"/>
      <c r="N64" s="206">
        <v>0.98</v>
      </c>
      <c r="O64" s="206"/>
      <c r="P64" s="206">
        <v>0</v>
      </c>
      <c r="Q64" s="206"/>
      <c r="R64" s="206">
        <v>0</v>
      </c>
      <c r="S64" s="206"/>
      <c r="T64" s="206">
        <v>0</v>
      </c>
      <c r="U64" s="206"/>
      <c r="V64" s="206">
        <v>0</v>
      </c>
      <c r="W64" s="206"/>
      <c r="X64" s="206">
        <v>0</v>
      </c>
      <c r="Y64" s="206"/>
      <c r="Z64" s="206" t="s">
        <v>624</v>
      </c>
      <c r="AA64" s="206"/>
      <c r="AB64" s="206">
        <v>0.98</v>
      </c>
      <c r="AC64" s="206">
        <v>0.98</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624</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6.5</v>
      </c>
      <c r="M66" s="206"/>
      <c r="N66" s="206">
        <v>6.5</v>
      </c>
      <c r="O66" s="206"/>
      <c r="P66" s="206">
        <v>0</v>
      </c>
      <c r="Q66" s="206"/>
      <c r="R66" s="206">
        <v>0</v>
      </c>
      <c r="S66" s="206"/>
      <c r="T66" s="206">
        <v>0</v>
      </c>
      <c r="U66" s="206"/>
      <c r="V66" s="206">
        <v>0</v>
      </c>
      <c r="W66" s="206"/>
      <c r="X66" s="206">
        <v>0</v>
      </c>
      <c r="Y66" s="206"/>
      <c r="Z66" s="206" t="s">
        <v>624</v>
      </c>
      <c r="AA66" s="206"/>
      <c r="AB66" s="206">
        <v>6.5</v>
      </c>
      <c r="AC66" s="206">
        <v>6.5</v>
      </c>
    </row>
    <row r="67" spans="1:29" x14ac:dyDescent="0.25">
      <c r="A67" s="207" t="s">
        <v>142</v>
      </c>
      <c r="B67" s="208" t="s">
        <v>533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624</v>
      </c>
      <c r="AA67" s="206"/>
      <c r="AB67" s="206">
        <v>0</v>
      </c>
      <c r="AC67" s="206">
        <v>0</v>
      </c>
    </row>
    <row r="68" spans="1:29" ht="50.25" customHeight="1" x14ac:dyDescent="0.25">
      <c r="A68" s="207" t="s">
        <v>550</v>
      </c>
      <c r="B68" s="208" t="s">
        <v>534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624</v>
      </c>
      <c r="AA68" s="206"/>
      <c r="AB68" s="206">
        <v>0</v>
      </c>
      <c r="AC68" s="206">
        <v>0</v>
      </c>
    </row>
    <row r="69" spans="1:29" x14ac:dyDescent="0.25">
      <c r="A69" s="207" t="s">
        <v>551</v>
      </c>
      <c r="B69" s="208" t="s">
        <v>535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624</v>
      </c>
      <c r="AA69" s="206"/>
      <c r="AB69" s="206">
        <v>0</v>
      </c>
      <c r="AC69" s="206">
        <v>0</v>
      </c>
    </row>
    <row r="70" spans="1:29" ht="36.75" customHeight="1" x14ac:dyDescent="0.25">
      <c r="A70" s="207" t="s">
        <v>552</v>
      </c>
      <c r="B70" s="208" t="s">
        <v>537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624</v>
      </c>
      <c r="AA70" s="206"/>
      <c r="AB70" s="206">
        <v>0</v>
      </c>
      <c r="AC70" s="206">
        <v>0</v>
      </c>
    </row>
    <row r="71" spans="1:29" x14ac:dyDescent="0.25">
      <c r="A71" s="207" t="s">
        <v>553</v>
      </c>
      <c r="B71" s="208" t="s">
        <v>539</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624</v>
      </c>
      <c r="AA71" s="206"/>
      <c r="AB71" s="206">
        <v>0</v>
      </c>
      <c r="AC71" s="206">
        <v>0</v>
      </c>
    </row>
    <row r="72" spans="1:29" ht="51" customHeight="1" x14ac:dyDescent="0.25">
      <c r="A72" s="207" t="s">
        <v>554</v>
      </c>
      <c r="B72" s="208" t="s">
        <v>541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624</v>
      </c>
      <c r="AA72" s="206"/>
      <c r="AB72" s="206">
        <v>0</v>
      </c>
      <c r="AC72" s="206">
        <v>0</v>
      </c>
    </row>
    <row r="73" spans="1:29" ht="32.25" customHeight="1" x14ac:dyDescent="0.25">
      <c r="A73" s="207" t="s">
        <v>555</v>
      </c>
      <c r="B73" s="208" t="s">
        <v>543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624</v>
      </c>
      <c r="AA73" s="206"/>
      <c r="AB73" s="206">
        <v>0</v>
      </c>
      <c r="AC73" s="206">
        <v>0</v>
      </c>
    </row>
    <row r="74" spans="1:29" ht="51.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624</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231</v>
      </c>
      <c r="B76" s="208" t="s">
        <v>532</v>
      </c>
      <c r="C76" s="430"/>
      <c r="D76" s="213"/>
      <c r="E76" s="212"/>
      <c r="F76" s="212"/>
      <c r="G76" s="206">
        <v>0</v>
      </c>
      <c r="H76" s="206">
        <v>0</v>
      </c>
      <c r="I76" s="212"/>
      <c r="J76" s="206">
        <v>0</v>
      </c>
      <c r="K76" s="213"/>
      <c r="L76" s="206">
        <v>0</v>
      </c>
      <c r="M76" s="213"/>
      <c r="N76" s="206">
        <v>0</v>
      </c>
      <c r="O76" s="213"/>
      <c r="P76" s="206">
        <v>0</v>
      </c>
      <c r="Q76" s="213"/>
      <c r="R76" s="206">
        <v>0</v>
      </c>
      <c r="S76" s="213"/>
      <c r="T76" s="206">
        <v>0</v>
      </c>
      <c r="U76" s="213"/>
      <c r="V76" s="206">
        <v>0</v>
      </c>
      <c r="W76" s="213"/>
      <c r="X76" s="206">
        <v>0</v>
      </c>
      <c r="Y76" s="213"/>
      <c r="Z76" s="206" t="s">
        <v>624</v>
      </c>
      <c r="AA76" s="213"/>
      <c r="AB76" s="206">
        <v>0</v>
      </c>
      <c r="AC76" s="206">
        <v>0</v>
      </c>
    </row>
    <row r="77" spans="1:29" ht="18.75" customHeight="1" x14ac:dyDescent="0.25">
      <c r="A77" s="207" t="s">
        <v>232</v>
      </c>
      <c r="B77" s="210" t="s">
        <v>530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624</v>
      </c>
      <c r="AA77" s="206"/>
      <c r="AB77" s="206">
        <v>0</v>
      </c>
      <c r="AC77" s="206">
        <v>0</v>
      </c>
    </row>
    <row r="78" spans="1:29"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624</v>
      </c>
      <c r="AA78" s="206"/>
      <c r="AB78" s="206">
        <v>0</v>
      </c>
      <c r="AC78" s="206">
        <v>0</v>
      </c>
    </row>
    <row r="79" spans="1:29" x14ac:dyDescent="0.25">
      <c r="A79" s="207" t="s">
        <v>234</v>
      </c>
      <c r="B79" s="208" t="s">
        <v>556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624</v>
      </c>
      <c r="AA79" s="206"/>
      <c r="AB79" s="206">
        <v>0</v>
      </c>
      <c r="AC79" s="206">
        <v>0</v>
      </c>
    </row>
    <row r="80" spans="1:29" x14ac:dyDescent="0.25">
      <c r="A80" s="207" t="s">
        <v>235</v>
      </c>
      <c r="B80" s="208" t="s">
        <v>533</v>
      </c>
      <c r="C80" s="430"/>
      <c r="D80" s="213"/>
      <c r="E80" s="212"/>
      <c r="F80" s="212"/>
      <c r="G80" s="206">
        <v>0</v>
      </c>
      <c r="H80" s="206">
        <v>0</v>
      </c>
      <c r="I80" s="212"/>
      <c r="J80" s="206">
        <v>0</v>
      </c>
      <c r="K80" s="213"/>
      <c r="L80" s="206">
        <v>0</v>
      </c>
      <c r="M80" s="213"/>
      <c r="N80" s="206">
        <v>0</v>
      </c>
      <c r="O80" s="213"/>
      <c r="P80" s="206">
        <v>0</v>
      </c>
      <c r="Q80" s="213"/>
      <c r="R80" s="206">
        <v>0</v>
      </c>
      <c r="S80" s="213"/>
      <c r="T80" s="206">
        <v>0</v>
      </c>
      <c r="U80" s="213"/>
      <c r="V80" s="206">
        <v>0</v>
      </c>
      <c r="W80" s="213"/>
      <c r="X80" s="206">
        <v>0</v>
      </c>
      <c r="Y80" s="213"/>
      <c r="Z80" s="206" t="s">
        <v>624</v>
      </c>
      <c r="AA80" s="213"/>
      <c r="AB80" s="206">
        <v>0</v>
      </c>
      <c r="AC80" s="206">
        <v>0</v>
      </c>
    </row>
    <row r="81" spans="1:29" x14ac:dyDescent="0.25">
      <c r="A81" s="207" t="s">
        <v>557</v>
      </c>
      <c r="B81" s="208" t="s">
        <v>534</v>
      </c>
      <c r="C81" s="430"/>
      <c r="D81" s="213"/>
      <c r="E81" s="212"/>
      <c r="F81" s="212"/>
      <c r="G81" s="206">
        <v>0</v>
      </c>
      <c r="H81" s="206">
        <v>0</v>
      </c>
      <c r="I81" s="212"/>
      <c r="J81" s="206">
        <v>0</v>
      </c>
      <c r="K81" s="213"/>
      <c r="L81" s="206">
        <v>0</v>
      </c>
      <c r="M81" s="213"/>
      <c r="N81" s="206">
        <v>0</v>
      </c>
      <c r="O81" s="213"/>
      <c r="P81" s="206">
        <v>0</v>
      </c>
      <c r="Q81" s="213"/>
      <c r="R81" s="206">
        <v>0</v>
      </c>
      <c r="S81" s="213"/>
      <c r="T81" s="206">
        <v>0</v>
      </c>
      <c r="U81" s="213"/>
      <c r="V81" s="206">
        <v>0</v>
      </c>
      <c r="W81" s="213"/>
      <c r="X81" s="206">
        <v>0</v>
      </c>
      <c r="Y81" s="213"/>
      <c r="Z81" s="206" t="s">
        <v>624</v>
      </c>
      <c r="AA81" s="213"/>
      <c r="AB81" s="206">
        <v>0</v>
      </c>
      <c r="AC81" s="206">
        <v>0</v>
      </c>
    </row>
    <row r="82" spans="1:29" x14ac:dyDescent="0.25">
      <c r="A82" s="207" t="s">
        <v>558</v>
      </c>
      <c r="B82" s="208" t="s">
        <v>535</v>
      </c>
      <c r="C82" s="430"/>
      <c r="D82" s="213"/>
      <c r="E82" s="212"/>
      <c r="F82" s="212"/>
      <c r="G82" s="206">
        <v>0</v>
      </c>
      <c r="H82" s="206">
        <v>0</v>
      </c>
      <c r="I82" s="212"/>
      <c r="J82" s="206">
        <v>0</v>
      </c>
      <c r="K82" s="213"/>
      <c r="L82" s="206">
        <v>0</v>
      </c>
      <c r="M82" s="213"/>
      <c r="N82" s="206">
        <v>0</v>
      </c>
      <c r="O82" s="213"/>
      <c r="P82" s="206">
        <v>0</v>
      </c>
      <c r="Q82" s="213"/>
      <c r="R82" s="206">
        <v>0</v>
      </c>
      <c r="S82" s="213"/>
      <c r="T82" s="206">
        <v>0</v>
      </c>
      <c r="U82" s="213"/>
      <c r="V82" s="206">
        <v>0</v>
      </c>
      <c r="W82" s="213"/>
      <c r="X82" s="206">
        <v>0</v>
      </c>
      <c r="Y82" s="213"/>
      <c r="Z82" s="206" t="s">
        <v>624</v>
      </c>
      <c r="AA82" s="213"/>
      <c r="AB82" s="206">
        <v>0</v>
      </c>
      <c r="AC82" s="206">
        <v>0</v>
      </c>
    </row>
    <row r="83" spans="1:29" x14ac:dyDescent="0.25">
      <c r="A83" s="207" t="s">
        <v>559</v>
      </c>
      <c r="B83" s="208" t="s">
        <v>537</v>
      </c>
      <c r="C83" s="430"/>
      <c r="D83" s="213"/>
      <c r="E83" s="212"/>
      <c r="F83" s="212"/>
      <c r="G83" s="206">
        <v>0</v>
      </c>
      <c r="H83" s="206">
        <v>0</v>
      </c>
      <c r="I83" s="212"/>
      <c r="J83" s="206">
        <v>0</v>
      </c>
      <c r="K83" s="213"/>
      <c r="L83" s="206">
        <v>0</v>
      </c>
      <c r="M83" s="213"/>
      <c r="N83" s="206">
        <v>0</v>
      </c>
      <c r="O83" s="213"/>
      <c r="P83" s="206">
        <v>0</v>
      </c>
      <c r="Q83" s="213"/>
      <c r="R83" s="206">
        <v>0</v>
      </c>
      <c r="S83" s="213"/>
      <c r="T83" s="206">
        <v>0</v>
      </c>
      <c r="U83" s="213"/>
      <c r="V83" s="206">
        <v>0</v>
      </c>
      <c r="W83" s="213"/>
      <c r="X83" s="206">
        <v>0</v>
      </c>
      <c r="Y83" s="213"/>
      <c r="Z83" s="206" t="s">
        <v>624</v>
      </c>
      <c r="AA83" s="213"/>
      <c r="AB83" s="206">
        <v>0</v>
      </c>
      <c r="AC83" s="206">
        <v>0</v>
      </c>
    </row>
    <row r="84" spans="1:29" x14ac:dyDescent="0.25">
      <c r="A84" s="207" t="s">
        <v>560</v>
      </c>
      <c r="B84" s="208" t="s">
        <v>539</v>
      </c>
      <c r="C84" s="430"/>
      <c r="D84" s="213"/>
      <c r="E84" s="212"/>
      <c r="F84" s="212"/>
      <c r="G84" s="206">
        <v>0</v>
      </c>
      <c r="H84" s="206">
        <v>0</v>
      </c>
      <c r="I84" s="212"/>
      <c r="J84" s="206">
        <v>0</v>
      </c>
      <c r="K84" s="213"/>
      <c r="L84" s="206">
        <v>0</v>
      </c>
      <c r="M84" s="213"/>
      <c r="N84" s="206">
        <v>0</v>
      </c>
      <c r="O84" s="213"/>
      <c r="P84" s="206">
        <v>0</v>
      </c>
      <c r="Q84" s="213"/>
      <c r="R84" s="206">
        <v>0</v>
      </c>
      <c r="S84" s="213"/>
      <c r="T84" s="206">
        <v>0</v>
      </c>
      <c r="U84" s="213"/>
      <c r="V84" s="206">
        <v>0</v>
      </c>
      <c r="W84" s="213"/>
      <c r="X84" s="206">
        <v>0</v>
      </c>
      <c r="Y84" s="213"/>
      <c r="Z84" s="206" t="s">
        <v>624</v>
      </c>
      <c r="AA84" s="213"/>
      <c r="AB84" s="206">
        <v>0</v>
      </c>
      <c r="AC84" s="206">
        <v>0</v>
      </c>
    </row>
    <row r="85" spans="1:29" x14ac:dyDescent="0.25">
      <c r="A85" s="207" t="s">
        <v>561</v>
      </c>
      <c r="B85" s="208" t="s">
        <v>541</v>
      </c>
      <c r="C85" s="430"/>
      <c r="D85" s="213"/>
      <c r="E85" s="212"/>
      <c r="F85" s="212"/>
      <c r="G85" s="206">
        <v>0</v>
      </c>
      <c r="H85" s="206">
        <v>0</v>
      </c>
      <c r="I85" s="212"/>
      <c r="J85" s="206">
        <v>0</v>
      </c>
      <c r="K85" s="213"/>
      <c r="L85" s="206">
        <v>0</v>
      </c>
      <c r="M85" s="213"/>
      <c r="N85" s="206">
        <v>0</v>
      </c>
      <c r="O85" s="213"/>
      <c r="P85" s="206">
        <v>0</v>
      </c>
      <c r="Q85" s="213"/>
      <c r="R85" s="206">
        <v>0</v>
      </c>
      <c r="S85" s="213"/>
      <c r="T85" s="206">
        <v>0</v>
      </c>
      <c r="U85" s="213"/>
      <c r="V85" s="206">
        <v>0</v>
      </c>
      <c r="W85" s="213"/>
      <c r="X85" s="206">
        <v>0</v>
      </c>
      <c r="Y85" s="213"/>
      <c r="Z85" s="206" t="s">
        <v>624</v>
      </c>
      <c r="AA85" s="213"/>
      <c r="AB85" s="206">
        <v>0</v>
      </c>
      <c r="AC85" s="206">
        <v>0</v>
      </c>
    </row>
    <row r="86" spans="1:29" x14ac:dyDescent="0.25">
      <c r="A86" s="207" t="s">
        <v>562</v>
      </c>
      <c r="B86" s="208" t="s">
        <v>543</v>
      </c>
      <c r="C86" s="431"/>
      <c r="D86" s="213"/>
      <c r="E86" s="212"/>
      <c r="F86" s="212"/>
      <c r="G86" s="206">
        <v>0</v>
      </c>
      <c r="H86" s="206">
        <v>0</v>
      </c>
      <c r="I86" s="212"/>
      <c r="J86" s="206">
        <v>0</v>
      </c>
      <c r="K86" s="213"/>
      <c r="L86" s="206">
        <v>0</v>
      </c>
      <c r="M86" s="213"/>
      <c r="N86" s="206">
        <v>0</v>
      </c>
      <c r="O86" s="213"/>
      <c r="P86" s="206">
        <v>0</v>
      </c>
      <c r="Q86" s="213"/>
      <c r="R86" s="206">
        <v>0</v>
      </c>
      <c r="S86" s="213"/>
      <c r="T86" s="206">
        <v>0</v>
      </c>
      <c r="U86" s="213"/>
      <c r="V86" s="206">
        <v>0</v>
      </c>
      <c r="W86" s="213"/>
      <c r="X86" s="206">
        <v>0</v>
      </c>
      <c r="Y86" s="213"/>
      <c r="Z86" s="206" t="s">
        <v>624</v>
      </c>
      <c r="AA86" s="213"/>
      <c r="AB86" s="206">
        <v>0</v>
      </c>
      <c r="AC86" s="20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G26" sqref="G26"/>
    </sheetView>
  </sheetViews>
  <sheetFormatPr defaultColWidth="9.140625" defaultRowHeight="15" x14ac:dyDescent="0.25"/>
  <cols>
    <col min="1" max="1" width="11.42578125" style="19" customWidth="1"/>
    <col min="2" max="2" width="23.140625" style="19" customWidth="1"/>
    <col min="3" max="3" width="21" style="19" customWidth="1"/>
    <col min="4" max="4" width="15.140625" style="19" customWidth="1"/>
    <col min="5" max="12" width="7.7109375" style="19" customWidth="1"/>
    <col min="13" max="13" width="16.28515625" style="19" customWidth="1"/>
    <col min="14" max="14" width="29.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5" width="10.7109375" style="19" customWidth="1"/>
    <col min="26" max="26" width="7.7109375" style="19" customWidth="1"/>
    <col min="27" max="27" width="10.7109375" style="19" customWidth="1"/>
    <col min="28" max="28" width="15.140625" style="19" customWidth="1"/>
    <col min="29" max="29" width="17.28515625" style="19" customWidth="1"/>
    <col min="30" max="30" width="12" style="19" customWidth="1"/>
    <col min="31" max="31" width="15.85546875" style="19" customWidth="1"/>
    <col min="32" max="32" width="14" style="19" customWidth="1"/>
    <col min="33" max="33" width="17.28515625" style="19" customWidth="1"/>
    <col min="34" max="34" width="11.28515625" style="19" customWidth="1"/>
    <col min="35" max="35" width="11.140625" style="19" customWidth="1"/>
    <col min="36" max="36" width="14.42578125" style="19" customWidth="1"/>
    <col min="37" max="37" width="19.7109375" style="19" customWidth="1"/>
    <col min="38" max="38" width="16.140625" style="19" customWidth="1"/>
    <col min="39" max="39" width="14" style="19" customWidth="1"/>
    <col min="40" max="40" width="12.5703125" style="19" customWidth="1"/>
    <col min="41" max="41" width="12.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ввод'!A4:U4</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4" t="str">
        <f>'6.2. Паспорт фин осв ввод'!A8:U8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4" t="str">
        <f>'6.2. Паспорт фин осв ввод'!A11:U11</f>
        <v>M_TP3500.VL.0078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4"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84" t="s">
        <v>459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53</v>
      </c>
      <c r="B22" s="388" t="s">
        <v>25</v>
      </c>
      <c r="C22" s="385" t="s">
        <v>52</v>
      </c>
      <c r="D22" s="385" t="s">
        <v>51</v>
      </c>
      <c r="E22" s="391" t="s">
        <v>470</v>
      </c>
      <c r="F22" s="392"/>
      <c r="G22" s="392"/>
      <c r="H22" s="392"/>
      <c r="I22" s="392"/>
      <c r="J22" s="392"/>
      <c r="K22" s="392"/>
      <c r="L22" s="393"/>
      <c r="M22" s="385" t="s">
        <v>50</v>
      </c>
      <c r="N22" s="385" t="s">
        <v>49</v>
      </c>
      <c r="O22" s="385" t="s">
        <v>48</v>
      </c>
      <c r="P22" s="394" t="s">
        <v>244</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2" customFormat="1" ht="64.5" customHeight="1" x14ac:dyDescent="0.25">
      <c r="A23" s="386"/>
      <c r="B23" s="389"/>
      <c r="C23" s="386"/>
      <c r="D23" s="386"/>
      <c r="E23" s="400" t="s">
        <v>24</v>
      </c>
      <c r="F23" s="402" t="s">
        <v>140</v>
      </c>
      <c r="G23" s="402" t="s">
        <v>139</v>
      </c>
      <c r="H23" s="402" t="s">
        <v>138</v>
      </c>
      <c r="I23" s="406" t="s">
        <v>378</v>
      </c>
      <c r="J23" s="406" t="s">
        <v>379</v>
      </c>
      <c r="K23" s="406" t="s">
        <v>380</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2"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2" t="s">
        <v>14</v>
      </c>
      <c r="AG24" s="162" t="s">
        <v>13</v>
      </c>
      <c r="AH24" s="163" t="s">
        <v>3</v>
      </c>
      <c r="AI24" s="163" t="s">
        <v>12</v>
      </c>
      <c r="AJ24" s="387"/>
      <c r="AK24" s="387"/>
      <c r="AL24" s="387"/>
      <c r="AM24" s="387"/>
      <c r="AN24" s="387"/>
      <c r="AO24" s="387"/>
      <c r="AP24" s="387"/>
      <c r="AQ24" s="397"/>
      <c r="AR24" s="394"/>
      <c r="AS24" s="394"/>
      <c r="AT24" s="394"/>
      <c r="AU24" s="394"/>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44" t="s">
        <v>598</v>
      </c>
      <c r="B26" s="245" t="s">
        <v>599</v>
      </c>
      <c r="C26" s="246" t="s">
        <v>600</v>
      </c>
      <c r="D26" s="247">
        <v>12.202299999999999</v>
      </c>
      <c r="E26" s="248" t="s">
        <v>338</v>
      </c>
      <c r="F26" s="248" t="s">
        <v>338</v>
      </c>
      <c r="G26" s="248" t="s">
        <v>338</v>
      </c>
      <c r="H26" s="248" t="s">
        <v>338</v>
      </c>
      <c r="I26" s="248" t="s">
        <v>338</v>
      </c>
      <c r="J26" s="248" t="s">
        <v>338</v>
      </c>
      <c r="K26" s="248" t="s">
        <v>338</v>
      </c>
      <c r="L26" s="248" t="s">
        <v>338</v>
      </c>
      <c r="M26" s="246" t="s">
        <v>601</v>
      </c>
      <c r="N26" s="246" t="s">
        <v>602</v>
      </c>
      <c r="O26" s="245" t="s">
        <v>479</v>
      </c>
      <c r="P26" s="249">
        <v>811</v>
      </c>
      <c r="Q26" s="246" t="s">
        <v>603</v>
      </c>
      <c r="R26" s="249">
        <v>811</v>
      </c>
      <c r="S26" s="246" t="s">
        <v>604</v>
      </c>
      <c r="T26" s="246" t="s">
        <v>605</v>
      </c>
      <c r="U26" s="246">
        <v>1</v>
      </c>
      <c r="V26" s="246">
        <v>1</v>
      </c>
      <c r="W26" s="246" t="s">
        <v>606</v>
      </c>
      <c r="X26" s="249">
        <v>811</v>
      </c>
      <c r="Y26" s="250"/>
      <c r="Z26" s="246">
        <v>1</v>
      </c>
      <c r="AA26" s="249">
        <v>811</v>
      </c>
      <c r="AB26" s="249">
        <v>811</v>
      </c>
      <c r="AC26" s="246" t="s">
        <v>606</v>
      </c>
      <c r="AD26" s="249">
        <v>973</v>
      </c>
      <c r="AE26" s="249">
        <v>973</v>
      </c>
      <c r="AF26" s="244" t="s">
        <v>607</v>
      </c>
      <c r="AG26" s="246" t="s">
        <v>608</v>
      </c>
      <c r="AH26" s="246" t="s">
        <v>609</v>
      </c>
      <c r="AI26" s="246" t="s">
        <v>609</v>
      </c>
      <c r="AJ26" s="246" t="s">
        <v>610</v>
      </c>
      <c r="AK26" s="246" t="s">
        <v>611</v>
      </c>
      <c r="AL26" s="246" t="s">
        <v>612</v>
      </c>
      <c r="AM26" s="246" t="s">
        <v>613</v>
      </c>
      <c r="AN26" s="246" t="s">
        <v>611</v>
      </c>
      <c r="AO26" s="244" t="s">
        <v>614</v>
      </c>
      <c r="AP26" s="246" t="s">
        <v>615</v>
      </c>
      <c r="AQ26" s="246" t="s">
        <v>616</v>
      </c>
      <c r="AR26" s="246" t="s">
        <v>617</v>
      </c>
      <c r="AS26" s="246" t="s">
        <v>616</v>
      </c>
      <c r="AT26" s="246" t="s">
        <v>618</v>
      </c>
      <c r="AU26" s="250"/>
      <c r="AV26"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J29" sqref="J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478</v>
      </c>
    </row>
    <row r="4" spans="1:8" x14ac:dyDescent="0.25">
      <c r="B4" s="43"/>
    </row>
    <row r="5" spans="1:8" ht="18.75" x14ac:dyDescent="0.3">
      <c r="A5" s="412" t="str">
        <f>'7. Паспорт отчет о закупке'!A5:AV5</f>
        <v>Год раскрытия информации: 2024 год</v>
      </c>
      <c r="B5" s="412"/>
      <c r="C5" s="72"/>
      <c r="D5" s="72"/>
      <c r="E5" s="72"/>
      <c r="F5" s="72"/>
      <c r="G5" s="72"/>
      <c r="H5" s="72"/>
    </row>
    <row r="6" spans="1:8" ht="18.75" x14ac:dyDescent="0.3">
      <c r="A6" s="167"/>
      <c r="B6" s="167"/>
      <c r="C6" s="167"/>
      <c r="D6" s="167"/>
      <c r="E6" s="167"/>
      <c r="F6" s="167"/>
      <c r="G6" s="167"/>
      <c r="H6" s="167"/>
    </row>
    <row r="7" spans="1:8" ht="18.75" x14ac:dyDescent="0.25">
      <c r="A7" s="258" t="s">
        <v>10</v>
      </c>
      <c r="B7" s="258"/>
      <c r="C7" s="166"/>
      <c r="D7" s="166"/>
      <c r="E7" s="166"/>
      <c r="F7" s="166"/>
      <c r="G7" s="166"/>
      <c r="H7" s="166"/>
    </row>
    <row r="8" spans="1:8" ht="18.75" x14ac:dyDescent="0.25">
      <c r="A8" s="166"/>
      <c r="B8" s="166"/>
      <c r="C8" s="166"/>
      <c r="D8" s="166"/>
      <c r="E8" s="166"/>
      <c r="F8" s="166"/>
      <c r="G8" s="166"/>
      <c r="H8" s="166"/>
    </row>
    <row r="9" spans="1:8" ht="18.75" x14ac:dyDescent="0.3">
      <c r="A9" s="412" t="str">
        <f>'7. Паспорт отчет о закупке'!A9:AV9</f>
        <v>АО "Россети Тюмень"</v>
      </c>
      <c r="B9" s="412"/>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3">
      <c r="A12" s="412" t="str">
        <f>'7. Паспорт отчет о закупке'!A12:AV12</f>
        <v>M_TP3500.VL.0078</v>
      </c>
      <c r="B12" s="412"/>
      <c r="C12" s="164"/>
      <c r="D12" s="164"/>
      <c r="E12" s="164"/>
      <c r="F12" s="164"/>
      <c r="G12" s="164"/>
      <c r="H12" s="164"/>
    </row>
    <row r="13" spans="1:8" x14ac:dyDescent="0.25">
      <c r="A13" s="255" t="s">
        <v>8</v>
      </c>
      <c r="B13" s="255"/>
      <c r="C13" s="165"/>
      <c r="D13" s="165"/>
      <c r="E13" s="165"/>
      <c r="F13" s="165"/>
      <c r="G13" s="165"/>
      <c r="H13" s="165"/>
    </row>
    <row r="14" spans="1:8" ht="18.75" x14ac:dyDescent="0.25">
      <c r="A14" s="11"/>
      <c r="B14" s="11"/>
      <c r="C14" s="11"/>
      <c r="D14" s="11"/>
      <c r="E14" s="11"/>
      <c r="F14" s="11"/>
      <c r="G14" s="11"/>
      <c r="H14" s="11"/>
    </row>
    <row r="15" spans="1:8" ht="37.5" customHeight="1" x14ac:dyDescent="0.3">
      <c r="A15" s="409"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09"/>
      <c r="C15" s="164"/>
      <c r="D15" s="164"/>
      <c r="E15" s="164"/>
      <c r="F15" s="164"/>
      <c r="G15" s="164"/>
      <c r="H15" s="164"/>
    </row>
    <row r="16" spans="1:8" x14ac:dyDescent="0.25">
      <c r="A16" s="255" t="s">
        <v>7</v>
      </c>
      <c r="B16" s="255"/>
      <c r="C16" s="165"/>
      <c r="D16" s="165"/>
      <c r="E16" s="165"/>
      <c r="F16" s="165"/>
      <c r="G16" s="165"/>
      <c r="H16" s="165"/>
    </row>
    <row r="17" spans="1:2" x14ac:dyDescent="0.25">
      <c r="B17" s="146"/>
    </row>
    <row r="18" spans="1:2" ht="33.75" customHeight="1" x14ac:dyDescent="0.25">
      <c r="A18" s="410" t="s">
        <v>460</v>
      </c>
      <c r="B18" s="411"/>
    </row>
    <row r="19" spans="1:2" x14ac:dyDescent="0.25">
      <c r="B19" s="43"/>
    </row>
    <row r="20" spans="1:2" ht="16.5" thickBot="1" x14ac:dyDescent="0.3">
      <c r="B20" s="147"/>
    </row>
    <row r="21" spans="1:2" ht="45.75" thickBot="1" x14ac:dyDescent="0.3">
      <c r="A21" s="148" t="s">
        <v>345</v>
      </c>
      <c r="B21" s="149" t="str">
        <f>A15</f>
        <v>Реконструкция ВЛ 0,4/10 кВ , ТП 10/0,4 кВ в н.п. Майский Ишимского ТПО(замена опор на ж/б, провода на СИП на ВЛ-10кВ - 1,5 км, ВЛ-0,4кВ - 5 км, замена КТП - 5 шт.)</v>
      </c>
    </row>
    <row r="22" spans="1:2" ht="16.5" thickBot="1" x14ac:dyDescent="0.3">
      <c r="A22" s="148" t="s">
        <v>346</v>
      </c>
      <c r="B22" s="149" t="str">
        <f>'1. паспорт местоположение'!C26</f>
        <v>Тюменская область</v>
      </c>
    </row>
    <row r="23" spans="1:2" ht="16.5" thickBot="1" x14ac:dyDescent="0.3">
      <c r="A23" s="148" t="s">
        <v>326</v>
      </c>
      <c r="B23" s="214" t="s">
        <v>563</v>
      </c>
    </row>
    <row r="24" spans="1:2" ht="16.5" thickBot="1" x14ac:dyDescent="0.3">
      <c r="A24" s="148" t="s">
        <v>347</v>
      </c>
      <c r="B24" s="150" t="s">
        <v>564</v>
      </c>
    </row>
    <row r="25" spans="1:2" ht="16.5" thickBot="1" x14ac:dyDescent="0.3">
      <c r="A25" s="151" t="s">
        <v>348</v>
      </c>
      <c r="B25" s="149">
        <f>'3.3 паспорт описание'!C29</f>
        <v>2025</v>
      </c>
    </row>
    <row r="26" spans="1:2" ht="16.5" thickBot="1" x14ac:dyDescent="0.3">
      <c r="A26" s="152" t="s">
        <v>349</v>
      </c>
      <c r="B26" s="153" t="str">
        <f>'3.3 паспорт описание'!C30</f>
        <v>П</v>
      </c>
    </row>
    <row r="27" spans="1:2" ht="29.25" thickBot="1" x14ac:dyDescent="0.3">
      <c r="A27" s="155" t="s">
        <v>350</v>
      </c>
      <c r="B27" s="228">
        <f>'6.2. Паспорт фин осв ввод'!AC24</f>
        <v>16.646437500000001</v>
      </c>
    </row>
    <row r="28" spans="1:2" ht="16.5" thickBot="1" x14ac:dyDescent="0.3">
      <c r="A28" s="154" t="s">
        <v>351</v>
      </c>
      <c r="B28" s="154" t="s">
        <v>577</v>
      </c>
    </row>
    <row r="29" spans="1:2" ht="28.5" x14ac:dyDescent="0.25">
      <c r="A29" s="232" t="s">
        <v>352</v>
      </c>
      <c r="B29" s="236">
        <v>0.97299999999999998</v>
      </c>
    </row>
    <row r="30" spans="1:2" ht="28.5" x14ac:dyDescent="0.25">
      <c r="A30" s="233" t="s">
        <v>353</v>
      </c>
      <c r="B30" s="235">
        <v>0.97299999999999998</v>
      </c>
    </row>
    <row r="31" spans="1:2" x14ac:dyDescent="0.25">
      <c r="A31" s="230" t="s">
        <v>354</v>
      </c>
      <c r="B31" s="231"/>
    </row>
    <row r="32" spans="1:2" ht="29.25" thickBot="1" x14ac:dyDescent="0.3">
      <c r="A32" s="239" t="s">
        <v>578</v>
      </c>
      <c r="B32" s="240">
        <v>0.97299999999999998</v>
      </c>
    </row>
    <row r="33" spans="1:2" ht="30" x14ac:dyDescent="0.25">
      <c r="A33" s="242" t="s">
        <v>579</v>
      </c>
      <c r="B33" s="243">
        <v>0.97299999999999998</v>
      </c>
    </row>
    <row r="34" spans="1:2" x14ac:dyDescent="0.25">
      <c r="A34" s="238" t="s">
        <v>355</v>
      </c>
      <c r="B34" s="237">
        <v>0</v>
      </c>
    </row>
    <row r="35" spans="1:2" x14ac:dyDescent="0.25">
      <c r="A35" s="238" t="s">
        <v>356</v>
      </c>
      <c r="B35" s="241">
        <v>0</v>
      </c>
    </row>
    <row r="36" spans="1:2" x14ac:dyDescent="0.25">
      <c r="A36" s="238" t="s">
        <v>357</v>
      </c>
      <c r="B36" s="241">
        <v>0</v>
      </c>
    </row>
    <row r="37" spans="1:2" ht="29.25" thickBot="1" x14ac:dyDescent="0.3">
      <c r="A37" s="239" t="s">
        <v>580</v>
      </c>
      <c r="B37" s="240">
        <v>0</v>
      </c>
    </row>
    <row r="38" spans="1:2" x14ac:dyDescent="0.25">
      <c r="A38" s="238" t="s">
        <v>581</v>
      </c>
      <c r="B38" s="237" t="s">
        <v>570</v>
      </c>
    </row>
    <row r="39" spans="1:2" x14ac:dyDescent="0.25">
      <c r="A39" s="238" t="s">
        <v>355</v>
      </c>
      <c r="B39" s="237" t="s">
        <v>570</v>
      </c>
    </row>
    <row r="40" spans="1:2" x14ac:dyDescent="0.25">
      <c r="A40" s="238" t="s">
        <v>356</v>
      </c>
      <c r="B40" s="237" t="s">
        <v>570</v>
      </c>
    </row>
    <row r="41" spans="1:2" x14ac:dyDescent="0.25">
      <c r="A41" s="238" t="s">
        <v>357</v>
      </c>
      <c r="B41" s="237" t="s">
        <v>570</v>
      </c>
    </row>
    <row r="42" spans="1:2" ht="29.25" thickBot="1" x14ac:dyDescent="0.3">
      <c r="A42" s="239" t="s">
        <v>582</v>
      </c>
      <c r="B42" s="240">
        <v>0</v>
      </c>
    </row>
    <row r="43" spans="1:2" x14ac:dyDescent="0.25">
      <c r="A43" s="238" t="s">
        <v>581</v>
      </c>
      <c r="B43" s="237" t="s">
        <v>570</v>
      </c>
    </row>
    <row r="44" spans="1:2" x14ac:dyDescent="0.25">
      <c r="A44" s="238" t="s">
        <v>355</v>
      </c>
      <c r="B44" s="237" t="s">
        <v>570</v>
      </c>
    </row>
    <row r="45" spans="1:2" x14ac:dyDescent="0.25">
      <c r="A45" s="238" t="s">
        <v>356</v>
      </c>
      <c r="B45" s="237" t="s">
        <v>570</v>
      </c>
    </row>
    <row r="46" spans="1:2" x14ac:dyDescent="0.25">
      <c r="A46" s="238" t="s">
        <v>357</v>
      </c>
      <c r="B46" s="237" t="s">
        <v>570</v>
      </c>
    </row>
    <row r="47" spans="1:2" ht="29.25" thickBot="1" x14ac:dyDescent="0.3">
      <c r="A47" s="239" t="s">
        <v>358</v>
      </c>
      <c r="B47" s="234" t="s">
        <v>570</v>
      </c>
    </row>
    <row r="48" spans="1:2" x14ac:dyDescent="0.25">
      <c r="A48" s="238" t="s">
        <v>354</v>
      </c>
      <c r="B48" s="237" t="s">
        <v>570</v>
      </c>
    </row>
    <row r="49" spans="1:2" x14ac:dyDescent="0.25">
      <c r="A49" s="238" t="s">
        <v>583</v>
      </c>
      <c r="B49" s="237" t="s">
        <v>570</v>
      </c>
    </row>
    <row r="50" spans="1:2" x14ac:dyDescent="0.25">
      <c r="A50" s="238" t="s">
        <v>584</v>
      </c>
      <c r="B50" s="237" t="s">
        <v>570</v>
      </c>
    </row>
    <row r="51" spans="1:2" x14ac:dyDescent="0.25">
      <c r="A51" s="238" t="s">
        <v>585</v>
      </c>
      <c r="B51" s="237" t="s">
        <v>570</v>
      </c>
    </row>
    <row r="52" spans="1:2" ht="16.5" thickBot="1" x14ac:dyDescent="0.3">
      <c r="A52" s="239" t="s">
        <v>359</v>
      </c>
      <c r="B52" s="234">
        <v>0</v>
      </c>
    </row>
    <row r="53" spans="1:2" ht="16.5" thickBot="1" x14ac:dyDescent="0.3">
      <c r="A53" s="239" t="s">
        <v>360</v>
      </c>
      <c r="B53" s="240">
        <v>0</v>
      </c>
    </row>
    <row r="54" spans="1:2" ht="16.5" thickBot="1" x14ac:dyDescent="0.3">
      <c r="A54" s="239" t="s">
        <v>361</v>
      </c>
      <c r="B54" s="234">
        <v>0</v>
      </c>
    </row>
    <row r="55" spans="1:2" ht="16.5" thickBot="1" x14ac:dyDescent="0.3">
      <c r="A55" s="239" t="s">
        <v>362</v>
      </c>
      <c r="B55" s="240">
        <v>0</v>
      </c>
    </row>
    <row r="56" spans="1:2" ht="15.75" customHeight="1" thickBot="1" x14ac:dyDescent="0.3">
      <c r="A56" s="239" t="s">
        <v>363</v>
      </c>
      <c r="B56" s="234" t="s">
        <v>570</v>
      </c>
    </row>
    <row r="57" spans="1:2" x14ac:dyDescent="0.25">
      <c r="A57" s="238" t="s">
        <v>364</v>
      </c>
      <c r="B57" s="237" t="s">
        <v>586</v>
      </c>
    </row>
    <row r="58" spans="1:2" x14ac:dyDescent="0.25">
      <c r="A58" s="238" t="s">
        <v>365</v>
      </c>
      <c r="B58" s="237" t="s">
        <v>587</v>
      </c>
    </row>
    <row r="59" spans="1:2" x14ac:dyDescent="0.25">
      <c r="A59" s="238" t="s">
        <v>366</v>
      </c>
      <c r="B59" s="237" t="s">
        <v>570</v>
      </c>
    </row>
    <row r="60" spans="1:2" x14ac:dyDescent="0.25">
      <c r="A60" s="238" t="s">
        <v>367</v>
      </c>
      <c r="B60" s="237" t="s">
        <v>570</v>
      </c>
    </row>
    <row r="61" spans="1:2" x14ac:dyDescent="0.25">
      <c r="A61" s="238" t="s">
        <v>368</v>
      </c>
      <c r="B61" s="237" t="s">
        <v>570</v>
      </c>
    </row>
    <row r="62" spans="1:2" ht="29.25" thickBot="1" x14ac:dyDescent="0.3">
      <c r="A62" s="239" t="s">
        <v>369</v>
      </c>
      <c r="B62" s="234" t="s">
        <v>570</v>
      </c>
    </row>
    <row r="63" spans="1:2" ht="29.25" thickBot="1" x14ac:dyDescent="0.3">
      <c r="A63" s="239" t="s">
        <v>370</v>
      </c>
      <c r="B63" s="234" t="s">
        <v>570</v>
      </c>
    </row>
    <row r="64" spans="1:2" x14ac:dyDescent="0.25">
      <c r="A64" s="238" t="s">
        <v>354</v>
      </c>
      <c r="B64" s="237" t="s">
        <v>570</v>
      </c>
    </row>
    <row r="65" spans="1:2" x14ac:dyDescent="0.25">
      <c r="A65" s="238" t="s">
        <v>588</v>
      </c>
      <c r="B65" s="237" t="s">
        <v>570</v>
      </c>
    </row>
    <row r="66" spans="1:2" x14ac:dyDescent="0.25">
      <c r="A66" s="238" t="s">
        <v>589</v>
      </c>
      <c r="B66" s="237" t="s">
        <v>570</v>
      </c>
    </row>
    <row r="67" spans="1:2" ht="16.5" thickBot="1" x14ac:dyDescent="0.3">
      <c r="A67" s="239" t="s">
        <v>371</v>
      </c>
      <c r="B67" s="145" t="s">
        <v>571</v>
      </c>
    </row>
    <row r="68" spans="1:2" ht="16.5" thickBot="1" x14ac:dyDescent="0.3">
      <c r="A68" s="239" t="s">
        <v>372</v>
      </c>
      <c r="B68" s="234" t="s">
        <v>570</v>
      </c>
    </row>
    <row r="69" spans="1:2" x14ac:dyDescent="0.25">
      <c r="A69" s="238" t="s">
        <v>590</v>
      </c>
      <c r="B69" s="229">
        <f>'6.1. Паспорт сетевой график'!H43</f>
        <v>45899</v>
      </c>
    </row>
    <row r="70" spans="1:2" x14ac:dyDescent="0.25">
      <c r="A70" s="238" t="s">
        <v>591</v>
      </c>
      <c r="B70" s="237" t="s">
        <v>570</v>
      </c>
    </row>
    <row r="71" spans="1:2" x14ac:dyDescent="0.25">
      <c r="A71" s="238" t="s">
        <v>592</v>
      </c>
      <c r="B71" s="237" t="s">
        <v>570</v>
      </c>
    </row>
    <row r="72" spans="1:2" ht="29.25" thickBot="1" x14ac:dyDescent="0.3">
      <c r="A72" s="239" t="s">
        <v>373</v>
      </c>
      <c r="B72" s="234" t="s">
        <v>570</v>
      </c>
    </row>
    <row r="73" spans="1:2" ht="28.5" customHeight="1" thickBot="1" x14ac:dyDescent="0.3">
      <c r="A73" s="239" t="s">
        <v>374</v>
      </c>
      <c r="B73" s="234" t="s">
        <v>570</v>
      </c>
    </row>
    <row r="74" spans="1:2" x14ac:dyDescent="0.25">
      <c r="A74" s="238" t="s">
        <v>593</v>
      </c>
      <c r="B74" s="237" t="s">
        <v>570</v>
      </c>
    </row>
    <row r="75" spans="1:2" x14ac:dyDescent="0.25">
      <c r="A75" s="238" t="s">
        <v>594</v>
      </c>
      <c r="B75" s="237" t="s">
        <v>570</v>
      </c>
    </row>
    <row r="76" spans="1:2" x14ac:dyDescent="0.25">
      <c r="A76" s="238" t="s">
        <v>595</v>
      </c>
      <c r="B76" s="237" t="s">
        <v>570</v>
      </c>
    </row>
    <row r="77" spans="1:2" x14ac:dyDescent="0.25">
      <c r="A77" s="238" t="s">
        <v>596</v>
      </c>
      <c r="B77" s="237" t="s">
        <v>570</v>
      </c>
    </row>
    <row r="78" spans="1:2" x14ac:dyDescent="0.25">
      <c r="A78" s="238" t="s">
        <v>597</v>
      </c>
      <c r="B78" s="237" t="s">
        <v>570</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2024-04-15T06:39:16Z</dcterms:modified>
</cp:coreProperties>
</file>