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2\"/>
    </mc:Choice>
  </mc:AlternateContent>
  <bookViews>
    <workbookView xWindow="0" yWindow="0" windowWidth="1629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4. Паспорт надежность" sheetId="17" r:id="rId5"/>
    <sheet name="3.3 паспорт описание" sheetId="6"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описание'!$A$1:$C$30</definedName>
    <definedName name="_xlnm.Print_Area" localSheetId="4">'3.4.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69"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<sst xmlns="http://schemas.openxmlformats.org/spreadsheetml/2006/main" count="1178" uniqueCount="628">
  <si>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</si>
  <si>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</si>
  <si>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</si>
  <si>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</si>
  <si>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</si>
  <si>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</si>
  <si>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</si>
  <si>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</si>
  <si>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</si>
  <si>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</si>
  <si>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</si>
  <si>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</si>
  <si>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</si>
  <si>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</si>
  <si>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</si>
  <si>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</si>
  <si>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</si>
  <si>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</si>
  <si>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</si>
  <si>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</si>
  <si>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</si>
  <si>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</si>
  <si>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</si>
  <si>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</si>
  <si>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</si>
  <si>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</si>
  <si>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</si>
  <si>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</si>
  <si>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</si>
  <si>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</si>
  <si>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</si>
  <si>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</si>
  <si>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</si>
  <si>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</si>
  <si>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</si>
  <si>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</si>
  <si>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</si>
  <si>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</si>
  <si>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</si>
  <si>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</si>
  <si>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</si>
  <si>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</si>
  <si>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</si>
  <si>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</si>
  <si>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</si>
  <si>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</si>
  <si>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</si>
  <si>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</si>
  <si>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</si>
  <si>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</si>
  <si>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</si>
  <si>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</si>
  <si>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</si>
  <si>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</si>
  <si>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</si>
  <si>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</si>
  <si>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</si>
  <si>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</si>
  <si>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</si>
  <si>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</si>
  <si>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</si>
  <si>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</si>
  <si>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</si>
  <si>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</si>
  <si>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</si>
  <si>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</si>
  <si>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</si>
  <si>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</si>
  <si>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</si>
  <si>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</si>
  <si>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</si>
  <si>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</si>
  <si>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</si>
  <si>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</si>
  <si>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</si>
  <si>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</si>
  <si>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</si>
  <si>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</si>
  <si>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</si>
  <si>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</si>
  <si>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</si>
  <si>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</si>
  <si>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</si>
  <si>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</si>
  <si>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</si>
  <si>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</si>
  <si>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</si>
  <si>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</si>
  <si>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</si>
  <si>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</si>
  <si>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</si>
  <si>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</si>
  <si>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</si>
  <si>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</si>
  <si>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</si>
  <si>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</si>
  <si>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</si>
  <si>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</si>
  <si>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</si>
  <si>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</si>
  <si>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</si>
  <si>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</si>
  <si>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</si>
  <si>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</si>
  <si>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</si>
  <si>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</si>
  <si>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</si>
  <si>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</si>
  <si>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</si>
  <si>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</si>
  <si>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</si>
  <si>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</si>
  <si>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</si>
  <si>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</si>
  <si>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</si>
  <si>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</si>
  <si>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</si>
  <si>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</si>
  <si>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</si>
  <si>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</si>
  <si>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</si>
  <si>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</si>
  <si>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</si>
  <si>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</si>
  <si>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</si>
  <si>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</si>
  <si>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</si>
  <si>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</si>
  <si>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</si>
  <si>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</si>
  <si>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</si>
  <si>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</si>
  <si>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</si>
  <si>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</si>
  <si>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</si>
  <si>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</si>
  <si>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</si>
  <si>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</si>
  <si>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</si>
  <si>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</si>
  <si>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</si>
  <si>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</si>
  <si>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</si>
  <si>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</si>
  <si>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</si>
  <si>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</si>
  <si>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</si>
  <si>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</si>
  <si>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</si>
  <si>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</si>
  <si>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</si>
  <si>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</si>
  <si>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</si>
  <si>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</si>
  <si>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</si>
  <si>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</si>
  <si>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</si>
  <si>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</si>
  <si>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</si>
  <si>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</si>
  <si>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</si>
  <si>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</si>
  <si>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</si>
  <si>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</si>
  <si>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</si>
  <si>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</si>
  <si>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</si>
  <si>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</si>
  <si>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</si>
  <si>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</si>
  <si>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</si>
  <si>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</si>
  <si>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</si>
  <si>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</si>
  <si>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</si>
  <si>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</si>
  <si>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</si>
  <si>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</si>
  <si>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</si>
  <si>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</si>
  <si>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</si>
  <si>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</si>
  <si>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</si>
  <si>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</si>
  <si>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</si>
  <si>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</si>
  <si>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</si>
  <si>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</si>
  <si>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</si>
  <si>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</si>
  <si>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</si>
  <si>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</si>
  <si>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</si>
  <si>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</si>
  <si>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</si>
  <si>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</si>
  <si>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</si>
  <si>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</si>
  <si>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</si>
  <si>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</si>
  <si>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</si>
  <si>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</si>
  <si>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</si>
  <si>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</si>
  <si>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</si>
  <si>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</si>
  <si>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</si>
  <si>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</si>
  <si>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</si>
  <si>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</si>
  <si>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</si>
  <si>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</si>
  <si>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</si>
  <si>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</si>
  <si>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</si>
  <si>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</si>
  <si>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</si>
  <si>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</si>
  <si>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</si>
  <si>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</si>
  <si>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</si>
  <si>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</si>
  <si>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</si>
  <si>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</si>
  <si>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</si>
  <si>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</si>
  <si>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</si>
  <si>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</si>
  <si>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</si>
  <si>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</si>
  <si>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</si>
  <si>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</si>
  <si>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</si>
  <si>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</si>
  <si>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</si>
  <si>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</si>
  <si>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</si>
  <si>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</si>
  <si>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</si>
  <si>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</si>
  <si>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</si>
  <si>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</si>
  <si>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</si>
  <si>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</si>
  <si>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</si>
  <si>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</si>
  <si>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</si>
  <si>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</si>
  <si>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</si>
  <si>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</si>
  <si>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</si>
  <si>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</si>
  <si>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</si>
  <si>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</si>
  <si>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</si>
  <si>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</si>
  <si>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</si>
  <si>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</si>
  <si>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</si>
  <si>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</si>
  <si>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</si>
  <si>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</si>
  <si>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</si>
  <si>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</si>
  <si>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</si>
  <si>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</si>
  <si>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</si>
  <si>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</si>
  <si>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</si>
  <si>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</si>
  <si>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</si>
  <si>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</si>
  <si>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</si>
  <si>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</si>
  <si>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</si>
  <si>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</si>
  <si>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</si>
  <si>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</si>
  <si>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</si>
  <si>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</si>
  <si>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</si>
  <si>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</si>
  <si>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</si>
  <si>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</si>
  <si>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</si>
  <si>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</si>
  <si>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</si>
  <si>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</si>
  <si>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</si>
  <si>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</si>
  <si>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</si>
  <si>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</si>
  <si>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</si>
  <si>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</si>
  <si>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</si>
  <si>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</si>
  <si>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</si>
  <si>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</si>
  <si>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</si>
  <si>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</si>
  <si>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</si>
  <si>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</si>
  <si>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</si>
  <si>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</si>
  <si>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</si>
  <si>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</si>
  <si>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</si>
  <si>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</si>
  <si>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</si>
  <si>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</si>
  <si>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</si>
  <si>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</si>
  <si>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</si>
  <si>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</si>
  <si>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</si>
  <si>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</si>
  <si>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</si>
  <si>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</si>
  <si>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</si>
  <si>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</si>
  <si>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</si>
  <si>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</si>
  <si>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</si>
  <si>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</si>
  <si>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</si>
  <si>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</si>
  <si>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</si>
  <si>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</si>
  <si>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</si>
  <si>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</si>
  <si>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</si>
  <si>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</si>
  <si>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</si>
  <si>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</si>
  <si>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</si>
  <si>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</si>
  <si>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</si>
  <si>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</si>
  <si>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</si>
  <si>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</si>
  <si>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</si>
  <si>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</si>
  <si>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</si>
  <si>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</si>
  <si>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</si>
  <si>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</si>
  <si>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</si>
  <si>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</si>
  <si>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</si>
  <si>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</si>
  <si>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</si>
  <si>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</si>
  <si>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</si>
  <si>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</si>
  <si>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</si>
  <si>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</si>
  <si>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</si>
  <si>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</si>
  <si>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</si>
  <si>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</si>
  <si>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</si>
  <si>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</si>
  <si>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</si>
  <si>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</si>
  <si>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</si>
  <si>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</si>
  <si>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</si>
  <si>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</si>
  <si>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</si>
  <si>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</si>
  <si>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</si>
  <si>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</si>
  <si>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</si>
  <si>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</si>
  <si>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</si>
  <si>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</si>
  <si>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</si>
  <si>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</si>
  <si>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</si>
  <si>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</si>
  <si>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</si>
  <si>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</si>
  <si>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</si>
  <si>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</si>
  <si>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</si>
  <si>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</si>
  <si>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</si>
  <si>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</si>
  <si>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</si>
  <si>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</si>
  <si>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</si>
  <si>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</si>
  <si>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</si>
  <si>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</si>
  <si>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</si>
  <si>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</si>
  <si>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</si>
  <si>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</si>
  <si>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</si>
  <si>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</si>
  <si>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</si>
  <si>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</si>
  <si>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</si>
  <si>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</si>
  <si>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</si>
  <si>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</si>
  <si>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</si>
  <si>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</si>
  <si>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</si>
  <si>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</si>
  <si>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</si>
  <si>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</si>
  <si>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</si>
  <si>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</si>
  <si>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</si>
  <si>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</si>
  <si>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</si>
  <si>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</si>
  <si>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</si>
  <si>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</si>
  <si>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</si>
  <si>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</si>
  <si>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</si>
  <si>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</si>
  <si>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</si>
  <si>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</si>
  <si>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</si>
  <si>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</si>
  <si>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</si>
  <si>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</si>
  <si>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</si>
  <si>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</si>
  <si>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</si>
  <si>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</si>
  <si>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</si>
  <si>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</si>
  <si>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</si>
  <si>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</si>
  <si>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</si>
  <si>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</si>
  <si>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</si>
  <si>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</si>
  <si>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</si>
  <si>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</si>
  <si>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</si>
  <si>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</si>
  <si>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</si>
  <si>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</si>
  <si>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</si>
  <si>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</si>
  <si>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</si>
  <si>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</si>
  <si>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</si>
  <si>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</si>
  <si>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</si>
  <si>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</si>
  <si>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</si>
  <si>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</si>
  <si>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</si>
  <si>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</si>
  <si>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</si>
  <si>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</si>
  <si>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</si>
  <si>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</si>
  <si>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</si>
  <si>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</si>
  <si>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</si>
  <si>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</si>
  <si>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</si>
  <si>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</si>
  <si>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</si>
  <si>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</si>
  <si>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</si>
  <si>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</si>
  <si>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</si>
  <si>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</si>
  <si>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</si>
  <si>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</si>
  <si>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</si>
  <si>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</si>
  <si>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</si>
  <si>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</si>
  <si>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</si>
  <si>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</si>
  <si>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</si>
  <si>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</si>
  <si>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</si>
  <si>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</si>
  <si>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</si>
  <si>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</si>
  <si>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</si>
  <si>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</si>
  <si>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</si>
  <si>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</si>
  <si>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</si>
  <si>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</si>
  <si>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</si>
  <si>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</si>
  <si>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</si>
  <si>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</si>
  <si>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</si>
  <si>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</si>
  <si>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</si>
  <si>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</si>
  <si>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</si>
  <si>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</si>
  <si>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</si>
  <si>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</si>
  <si>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</si>
  <si>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</si>
  <si>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</si>
  <si>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</si>
  <si>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</si>
  <si>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</si>
  <si>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</si>
  <si>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</si>
  <si>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</si>
  <si>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</si>
  <si>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</si>
  <si>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</si>
  <si>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</si>
  <si>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</si>
  <si>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</si>
  <si>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</si>
  <si>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</si>
  <si>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</si>
  <si>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</si>
  <si>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</si>
  <si>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</si>
  <si>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</si>
  <si>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</si>
  <si>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</si>
  <si>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</si>
  <si>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</si>
  <si>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</si>
  <si>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</si>
  <si>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</si>
  <si>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</si>
  <si>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</si>
  <si>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</si>
  <si>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</si>
  <si>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</si>
  <si>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</si>
  <si>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</si>
  <si>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</si>
  <si>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</si>
  <si>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</si>
  <si>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</si>
  <si>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</si>
  <si>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</si>
  <si>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</si>
  <si>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</si>
  <si>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</si>
  <si>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</si>
  <si>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</si>
  <si>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</si>
  <si>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</si>
  <si>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</si>
  <si>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</si>
  <si>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</si>
  <si>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</si>
  <si>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</si>
  <si>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</si>
  <si>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</si>
  <si>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</si>
  <si>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</si>
  <si>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</si>
  <si>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</si>
  <si>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</si>
  <si>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</si>
  <si>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</si>
  <si>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</si>
  <si>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</si>
  <si>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</si>
  <si>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</si>
  <si>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</si>
  <si>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</si>
  <si>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</si>
  <si>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</si>
  <si>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</si>
  <si>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</si>
  <si>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</si>
  <si>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</si>
  <si>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</si>
  <si>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</si>
  <si>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</si>
  <si>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</si>
  <si>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</si>
  <si>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</si>
  <si>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</si>
  <si>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</si>
  <si>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</si>
  <si>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</si>
  <si>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</si>
  <si>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</si>
  <si>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</si>
  <si>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</si>
  <si>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</si>
  <si>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</si>
  <si>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</si>
  <si>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</si>
  <si>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</si>
  <si>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</si>
  <si>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</si>
  <si>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</si>
  <si>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</si>
  <si>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</si>
  <si>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</si>
  <si>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</si>
  <si>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</si>
  <si>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</si>
  <si>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</si>
  <si>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</si>
  <si>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</si>
  <si>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</si>
  <si>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</si>
  <si>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</si>
  <si>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</si>
  <si>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</si>
  <si>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Год раскрытия информации: 2024 год</t>
  </si>
  <si>
    <t>Оценка плановой (полной) стоимости</t>
  </si>
  <si>
    <t>ВЛ 10 кВ-13 км</t>
  </si>
  <si>
    <t>Финансирование: 48,90 млн. руб. с НДС;                                                                                  замена провода 10 кВ: 1 км</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</si>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</sst>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619</v>
      </c>
      <c r="B5" s="248"/>
      <c r="C5" s="248"/>
      <c r="D5" s="190"/>
      <c r="E5" s="190"/>
      <c r="F5" s="190"/>
      <c r="G5" s="190"/>
      <c r="H5" s="190"/>
      <c r="I5" s="190"/>
      <c r="J5" s="19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542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4" t="s">
        <v>543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524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471</v>
      </c>
      <c r="C25" s="209"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472</v>
      </c>
      <c r="C28" s="209"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473</v>
      </c>
      <c r="C29" s="209"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474</v>
      </c>
      <c r="C30" s="209"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09"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09"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09"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09"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0">
        <v>48.898038799999988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0">
        <v>40.985348999999992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498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390</v>
      </c>
      <c r="D19" s="255" t="s">
        <v>389</v>
      </c>
      <c r="E19" s="255" t="s">
        <v>108</v>
      </c>
      <c r="F19" s="255" t="s">
        <v>107</v>
      </c>
      <c r="G19" s="255" t="s">
        <v>385</v>
      </c>
      <c r="H19" s="255" t="s">
        <v>106</v>
      </c>
      <c r="I19" s="255" t="s">
        <v>105</v>
      </c>
      <c r="J19" s="255" t="s">
        <v>104</v>
      </c>
      <c r="K19" s="255" t="s">
        <v>103</v>
      </c>
      <c r="L19" s="255" t="s">
        <v>102</v>
      </c>
      <c r="M19" s="255" t="s">
        <v>101</v>
      </c>
      <c r="N19" s="255" t="s">
        <v>100</v>
      </c>
      <c r="O19" s="255" t="s">
        <v>99</v>
      </c>
      <c r="P19" s="255" t="s">
        <v>98</v>
      </c>
      <c r="Q19" s="255" t="s">
        <v>388</v>
      </c>
      <c r="R19" s="255"/>
      <c r="S19" s="259" t="s">
        <v>490</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5" t="s">
        <v>386</v>
      </c>
      <c r="R20" s="46" t="s">
        <v>387</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0"/>
      <c r="B29" s="50" t="s">
        <v>383</v>
      </c>
      <c r="C29" s="50"/>
      <c r="D29" s="50"/>
      <c r="E29" s="140" t="s">
        <v>384</v>
      </c>
      <c r="F29" s="140" t="s">
        <v>384</v>
      </c>
      <c r="G29" s="140" t="s">
        <v>384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D44" sqref="AD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M_TP3500.VL.0082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532</v>
      </c>
      <c r="F21" s="265"/>
      <c r="G21" s="264" t="s">
        <v>278</v>
      </c>
      <c r="H21" s="265"/>
      <c r="I21" s="264" t="s">
        <v>130</v>
      </c>
      <c r="J21" s="265"/>
      <c r="K21" s="268" t="s">
        <v>129</v>
      </c>
      <c r="L21" s="264" t="s">
        <v>128</v>
      </c>
      <c r="M21" s="265"/>
      <c r="N21" s="264" t="s">
        <v>528</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8" t="s">
        <v>124</v>
      </c>
      <c r="R22" s="98" t="s">
        <v>502</v>
      </c>
      <c r="S22" s="98" t="s">
        <v>123</v>
      </c>
      <c r="T22" s="98" t="s">
        <v>122</v>
      </c>
    </row>
    <row r="23" spans="1:113" ht="51.75" customHeight="1" x14ac:dyDescent="0.25">
      <c r="A23" s="273"/>
      <c r="B23" s="188" t="s">
        <v>120</v>
      </c>
      <c r="C23" s="188" t="s">
        <v>121</v>
      </c>
      <c r="D23" s="26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538</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505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1" t="s">
        <v>512</v>
      </c>
      <c r="C21" s="282"/>
      <c r="D21" s="281" t="s">
        <v>514</v>
      </c>
      <c r="E21" s="282"/>
      <c r="F21" s="274" t="s">
        <v>103</v>
      </c>
      <c r="G21" s="276"/>
      <c r="H21" s="276"/>
      <c r="I21" s="275"/>
      <c r="J21" s="278" t="s">
        <v>515</v>
      </c>
      <c r="K21" s="281" t="s">
        <v>516</v>
      </c>
      <c r="L21" s="282"/>
      <c r="M21" s="281" t="s">
        <v>517</v>
      </c>
      <c r="N21" s="282"/>
      <c r="O21" s="281" t="s">
        <v>504</v>
      </c>
      <c r="P21" s="282"/>
      <c r="Q21" s="281" t="s">
        <v>136</v>
      </c>
      <c r="R21" s="282"/>
      <c r="S21" s="278" t="s">
        <v>135</v>
      </c>
      <c r="T21" s="278" t="s">
        <v>518</v>
      </c>
      <c r="U21" s="278" t="s">
        <v>513</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8" t="s">
        <v>124</v>
      </c>
      <c r="Y22" s="98" t="s">
        <v>502</v>
      </c>
      <c r="Z22" s="98" t="s">
        <v>123</v>
      </c>
      <c r="AA22" s="98" t="s">
        <v>122</v>
      </c>
    </row>
    <row r="23" spans="1:27" ht="60" customHeight="1" x14ac:dyDescent="0.25">
      <c r="A23" s="280"/>
      <c r="B23" s="186" t="s">
        <v>120</v>
      </c>
      <c r="C23" s="186"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9.25" customHeight="1" thickBot="1" x14ac:dyDescent="0.3">
      <c r="A25" s="104">
        <v>1</v>
      </c>
      <c r="B25" s="104" t="s">
        <v>585</v>
      </c>
      <c r="C25" s="104" t="s">
        <v>585</v>
      </c>
      <c r="D25" s="104" t="s">
        <v>585</v>
      </c>
      <c r="E25" s="104" t="s">
        <v>585</v>
      </c>
      <c r="F25" s="98">
        <v>10</v>
      </c>
      <c r="G25" s="98">
        <v>10</v>
      </c>
      <c r="H25" s="98">
        <v>10</v>
      </c>
      <c r="I25" s="98">
        <v>10</v>
      </c>
      <c r="J25" s="211" t="s">
        <v>586</v>
      </c>
      <c r="K25" s="211" t="s">
        <v>66</v>
      </c>
      <c r="L25" s="211" t="s">
        <v>66</v>
      </c>
      <c r="M25" s="211" t="s">
        <v>587</v>
      </c>
      <c r="N25" s="212" t="s">
        <v>588</v>
      </c>
      <c r="O25" s="212" t="s">
        <v>589</v>
      </c>
      <c r="P25" s="212" t="s">
        <v>589</v>
      </c>
      <c r="Q25" s="212">
        <v>13.85</v>
      </c>
      <c r="R25" s="98">
        <v>13.85</v>
      </c>
      <c r="S25" s="211" t="s">
        <v>590</v>
      </c>
      <c r="T25" s="211" t="s">
        <v>591</v>
      </c>
      <c r="U25" s="211" t="s">
        <v>64</v>
      </c>
      <c r="V25" s="188" t="s">
        <v>592</v>
      </c>
      <c r="W25" s="188" t="s">
        <v>593</v>
      </c>
      <c r="X25" s="213" t="s">
        <v>594</v>
      </c>
      <c r="Y25" s="213" t="s">
        <v>595</v>
      </c>
      <c r="Z25" s="98" t="s">
        <v>584</v>
      </c>
      <c r="AA25" s="98" t="s">
        <v>584</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3"/>
      <c r="AB6" s="18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3"/>
      <c r="AB7" s="18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4"/>
      <c r="AB8" s="18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5"/>
      <c r="AB9" s="18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3"/>
      <c r="AB10" s="183"/>
    </row>
    <row r="11" spans="1:28" ht="15.75"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4"/>
      <c r="AB11" s="18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5"/>
      <c r="AB12" s="18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4"/>
      <c r="AB14" s="18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5"/>
      <c r="AB15" s="18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4"/>
      <c r="AB16" s="19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4"/>
      <c r="AB17" s="19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4"/>
      <c r="AB18" s="19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4"/>
      <c r="AB19" s="19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5"/>
      <c r="AB20" s="19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5"/>
      <c r="AB21" s="195"/>
    </row>
    <row r="22" spans="1:28" x14ac:dyDescent="0.25">
      <c r="A22" s="286" t="s">
        <v>529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6"/>
      <c r="AB22" s="196"/>
    </row>
    <row r="23" spans="1:28" ht="32.25" customHeight="1" x14ac:dyDescent="0.25">
      <c r="A23" s="288" t="s">
        <v>381</v>
      </c>
      <c r="B23" s="289"/>
      <c r="C23" s="289"/>
      <c r="D23" s="289"/>
      <c r="E23" s="289"/>
      <c r="F23" s="289"/>
      <c r="G23" s="289"/>
      <c r="H23" s="289"/>
      <c r="I23" s="289"/>
      <c r="J23" s="289"/>
      <c r="K23" s="289"/>
      <c r="L23" s="290"/>
      <c r="M23" s="287" t="s">
        <v>382</v>
      </c>
      <c r="N23" s="287"/>
      <c r="O23" s="287"/>
      <c r="P23" s="287"/>
      <c r="Q23" s="287"/>
      <c r="R23" s="287"/>
      <c r="S23" s="287"/>
      <c r="T23" s="287"/>
      <c r="U23" s="287"/>
      <c r="V23" s="287"/>
      <c r="W23" s="287"/>
      <c r="X23" s="287"/>
      <c r="Y23" s="287"/>
      <c r="Z23" s="287"/>
    </row>
    <row r="24" spans="1:28" ht="151.5" customHeight="1" x14ac:dyDescent="0.25">
      <c r="A24" s="95" t="s">
        <v>240</v>
      </c>
      <c r="B24" s="96" t="s">
        <v>268</v>
      </c>
      <c r="C24" s="95" t="s">
        <v>375</v>
      </c>
      <c r="D24" s="95" t="s">
        <v>241</v>
      </c>
      <c r="E24" s="95" t="s">
        <v>376</v>
      </c>
      <c r="F24" s="95" t="s">
        <v>378</v>
      </c>
      <c r="G24" s="95" t="s">
        <v>377</v>
      </c>
      <c r="H24" s="95" t="s">
        <v>242</v>
      </c>
      <c r="I24" s="95" t="s">
        <v>379</v>
      </c>
      <c r="J24" s="95" t="s">
        <v>273</v>
      </c>
      <c r="K24" s="96" t="s">
        <v>267</v>
      </c>
      <c r="L24" s="96" t="s">
        <v>243</v>
      </c>
      <c r="M24" s="97" t="s">
        <v>285</v>
      </c>
      <c r="N24" s="96" t="s">
        <v>540</v>
      </c>
      <c r="O24" s="95" t="s">
        <v>282</v>
      </c>
      <c r="P24" s="95" t="s">
        <v>283</v>
      </c>
      <c r="Q24" s="95" t="s">
        <v>281</v>
      </c>
      <c r="R24" s="95" t="s">
        <v>242</v>
      </c>
      <c r="S24" s="95" t="s">
        <v>280</v>
      </c>
      <c r="T24" s="95" t="s">
        <v>279</v>
      </c>
      <c r="U24" s="95" t="s">
        <v>374</v>
      </c>
      <c r="V24" s="95" t="s">
        <v>281</v>
      </c>
      <c r="W24" s="105" t="s">
        <v>266</v>
      </c>
      <c r="X24" s="105" t="s">
        <v>295</v>
      </c>
      <c r="Y24" s="105" t="s">
        <v>296</v>
      </c>
      <c r="Z24" s="107" t="s">
        <v>294</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223" t="s">
        <v>606</v>
      </c>
      <c r="B26" s="224" t="s">
        <v>585</v>
      </c>
      <c r="C26" s="91">
        <v>6</v>
      </c>
      <c r="D26" s="91">
        <v>217</v>
      </c>
      <c r="E26" s="90"/>
      <c r="F26" s="92">
        <f>C26*D26</f>
        <v>1302</v>
      </c>
      <c r="G26" s="91"/>
      <c r="H26" s="91">
        <v>226773</v>
      </c>
      <c r="I26" s="92">
        <f>C26*D26/H26</f>
        <v>5.7414242436268871E-3</v>
      </c>
      <c r="J26" s="225">
        <f>D26/H26</f>
        <v>9.5690404060448111E-4</v>
      </c>
      <c r="K26" s="93" t="s">
        <v>607</v>
      </c>
      <c r="L26" s="226"/>
      <c r="M26" s="227" t="s">
        <v>608</v>
      </c>
      <c r="N26" s="228"/>
      <c r="O26" s="229">
        <f>P26*D26</f>
        <v>1280.3000000000002</v>
      </c>
      <c r="P26" s="230">
        <v>5.9</v>
      </c>
      <c r="Q26" s="229">
        <f>P26/R26</f>
        <v>2.5835832986666083E-5</v>
      </c>
      <c r="R26" s="230">
        <v>228365</v>
      </c>
      <c r="S26" s="229">
        <f>O26/R26</f>
        <v>5.6063757581065405E-3</v>
      </c>
      <c r="T26" s="231">
        <f>D26/R26</f>
        <v>9.5023317934009148E-4</v>
      </c>
      <c r="U26" s="232"/>
      <c r="V26" s="233">
        <f>P26/R26</f>
        <v>2.5835832986666083E-5</v>
      </c>
      <c r="W26" s="234">
        <f>S26-I26</f>
        <v>-1.3504848552034661E-4</v>
      </c>
      <c r="X26" s="233">
        <f>T26-J26</f>
        <v>-6.6708612643896293E-6</v>
      </c>
      <c r="Y26" s="222"/>
      <c r="Z26" s="235" t="s">
        <v>609</v>
      </c>
    </row>
    <row r="27" spans="1:28" hidden="1" x14ac:dyDescent="0.25">
      <c r="A27" s="90" t="s">
        <v>244</v>
      </c>
      <c r="B27" s="90" t="s">
        <v>269</v>
      </c>
      <c r="C27" s="90" t="s">
        <v>249</v>
      </c>
      <c r="D27" s="90" t="s">
        <v>250</v>
      </c>
      <c r="E27" s="90" t="s">
        <v>286</v>
      </c>
      <c r="F27" s="91" t="s">
        <v>245</v>
      </c>
      <c r="G27" s="91" t="s">
        <v>290</v>
      </c>
      <c r="H27" s="90" t="s">
        <v>242</v>
      </c>
      <c r="I27" s="91" t="s">
        <v>274</v>
      </c>
      <c r="J27" s="91" t="s">
        <v>257</v>
      </c>
      <c r="K27" s="92" t="s">
        <v>261</v>
      </c>
      <c r="L27" s="90"/>
      <c r="M27" s="92" t="s">
        <v>284</v>
      </c>
      <c r="N27" s="90"/>
      <c r="O27" s="90"/>
      <c r="P27" s="90"/>
      <c r="Q27" s="90"/>
      <c r="R27" s="90"/>
      <c r="S27" s="90"/>
      <c r="T27" s="90"/>
      <c r="U27" s="90"/>
      <c r="V27" s="90"/>
      <c r="W27" s="90"/>
      <c r="X27" s="90"/>
      <c r="Y27" s="90"/>
      <c r="Z27" s="90"/>
    </row>
    <row r="28" spans="1:28" hidden="1" x14ac:dyDescent="0.25">
      <c r="A28" s="90" t="s">
        <v>244</v>
      </c>
      <c r="B28" s="90" t="s">
        <v>270</v>
      </c>
      <c r="C28" s="90" t="s">
        <v>251</v>
      </c>
      <c r="D28" s="90" t="s">
        <v>252</v>
      </c>
      <c r="E28" s="90" t="s">
        <v>287</v>
      </c>
      <c r="F28" s="91" t="s">
        <v>246</v>
      </c>
      <c r="G28" s="91" t="s">
        <v>291</v>
      </c>
      <c r="H28" s="90" t="s">
        <v>242</v>
      </c>
      <c r="I28" s="91" t="s">
        <v>275</v>
      </c>
      <c r="J28" s="91" t="s">
        <v>258</v>
      </c>
      <c r="K28" s="92" t="s">
        <v>262</v>
      </c>
      <c r="L28" s="93"/>
      <c r="M28" s="92" t="s">
        <v>0</v>
      </c>
      <c r="N28" s="92"/>
      <c r="O28" s="92"/>
      <c r="P28" s="92"/>
      <c r="Q28" s="92"/>
      <c r="R28" s="92"/>
      <c r="S28" s="92"/>
      <c r="T28" s="92"/>
      <c r="U28" s="92"/>
      <c r="V28" s="92"/>
      <c r="W28" s="92"/>
      <c r="X28" s="92"/>
      <c r="Y28" s="92"/>
      <c r="Z28" s="92"/>
    </row>
    <row r="29" spans="1:28" hidden="1" x14ac:dyDescent="0.25">
      <c r="A29" s="90" t="s">
        <v>244</v>
      </c>
      <c r="B29" s="90" t="s">
        <v>271</v>
      </c>
      <c r="C29" s="90" t="s">
        <v>253</v>
      </c>
      <c r="D29" s="90" t="s">
        <v>254</v>
      </c>
      <c r="E29" s="90" t="s">
        <v>288</v>
      </c>
      <c r="F29" s="91" t="s">
        <v>247</v>
      </c>
      <c r="G29" s="91" t="s">
        <v>292</v>
      </c>
      <c r="H29" s="90" t="s">
        <v>242</v>
      </c>
      <c r="I29" s="91" t="s">
        <v>276</v>
      </c>
      <c r="J29" s="91" t="s">
        <v>259</v>
      </c>
      <c r="K29" s="92" t="s">
        <v>263</v>
      </c>
      <c r="L29" s="93"/>
      <c r="M29" s="90"/>
      <c r="N29" s="90"/>
      <c r="O29" s="90"/>
      <c r="P29" s="90"/>
      <c r="Q29" s="90"/>
      <c r="R29" s="90"/>
      <c r="S29" s="90"/>
      <c r="T29" s="90"/>
      <c r="U29" s="90"/>
      <c r="V29" s="90"/>
      <c r="W29" s="90"/>
      <c r="X29" s="90"/>
      <c r="Y29" s="90"/>
      <c r="Z29" s="90"/>
    </row>
    <row r="30" spans="1:28" hidden="1" x14ac:dyDescent="0.25">
      <c r="A30" s="90" t="s">
        <v>244</v>
      </c>
      <c r="B30" s="90" t="s">
        <v>272</v>
      </c>
      <c r="C30" s="90" t="s">
        <v>255</v>
      </c>
      <c r="D30" s="90" t="s">
        <v>256</v>
      </c>
      <c r="E30" s="90" t="s">
        <v>289</v>
      </c>
      <c r="F30" s="91" t="s">
        <v>248</v>
      </c>
      <c r="G30" s="91" t="s">
        <v>293</v>
      </c>
      <c r="H30" s="90" t="s">
        <v>242</v>
      </c>
      <c r="I30" s="91" t="s">
        <v>277</v>
      </c>
      <c r="J30" s="91" t="s">
        <v>260</v>
      </c>
      <c r="K30" s="92" t="s">
        <v>264</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366</v>
      </c>
      <c r="B32" s="94"/>
      <c r="C32" s="91" t="s">
        <v>367</v>
      </c>
      <c r="D32" s="91" t="s">
        <v>368</v>
      </c>
      <c r="E32" s="91" t="s">
        <v>369</v>
      </c>
      <c r="F32" s="91" t="s">
        <v>370</v>
      </c>
      <c r="G32" s="91" t="s">
        <v>371</v>
      </c>
      <c r="H32" s="91" t="s">
        <v>242</v>
      </c>
      <c r="I32" s="91" t="s">
        <v>372</v>
      </c>
      <c r="J32" s="91" t="s">
        <v>373</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M_TP3500.VL.0082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497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14" t="s">
        <v>582</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0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596</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506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1" t="s">
        <v>362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9"/>
      <c r="AN24" s="109"/>
      <c r="AO24" s="137"/>
      <c r="AP24" s="137"/>
      <c r="AQ24" s="137"/>
      <c r="AR24" s="137"/>
      <c r="AS24" s="115"/>
    </row>
    <row r="25" spans="1:45" ht="12.75" customHeight="1" x14ac:dyDescent="0.25">
      <c r="A25" s="341" t="s">
        <v>361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0"/>
      <c r="AN25" s="362" t="s">
        <v>360</v>
      </c>
      <c r="AO25" s="362"/>
      <c r="AP25" s="362"/>
      <c r="AQ25" s="360"/>
      <c r="AR25" s="360"/>
      <c r="AS25" s="115"/>
    </row>
    <row r="26" spans="1:45" ht="17.25" customHeight="1" x14ac:dyDescent="0.25">
      <c r="A26" s="307" t="s">
        <v>359</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0"/>
      <c r="AN26" s="351" t="s">
        <v>358</v>
      </c>
      <c r="AO26" s="352"/>
      <c r="AP26" s="353"/>
      <c r="AQ26" s="343"/>
      <c r="AR26" s="344"/>
      <c r="AS26" s="115"/>
    </row>
    <row r="27" spans="1:45" ht="17.25" customHeight="1" x14ac:dyDescent="0.25">
      <c r="A27" s="307" t="s">
        <v>357</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0"/>
      <c r="AN27" s="351" t="s">
        <v>356</v>
      </c>
      <c r="AO27" s="352"/>
      <c r="AP27" s="353"/>
      <c r="AQ27" s="343"/>
      <c r="AR27" s="344"/>
      <c r="AS27" s="115"/>
    </row>
    <row r="28" spans="1:45" ht="27.75" customHeight="1" thickBot="1" x14ac:dyDescent="0.3">
      <c r="A28" s="354" t="s">
        <v>355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0"/>
      <c r="AN28" s="357" t="s">
        <v>354</v>
      </c>
      <c r="AO28" s="358"/>
      <c r="AP28" s="359"/>
      <c r="AQ28" s="343"/>
      <c r="AR28" s="344"/>
      <c r="AS28" s="115"/>
    </row>
    <row r="29" spans="1:45" ht="17.25" customHeight="1" x14ac:dyDescent="0.25">
      <c r="A29" s="345" t="s">
        <v>353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0"/>
      <c r="AN29" s="348"/>
      <c r="AO29" s="349"/>
      <c r="AP29" s="349"/>
      <c r="AQ29" s="343"/>
      <c r="AR29" s="350"/>
      <c r="AS29" s="115"/>
    </row>
    <row r="30" spans="1:45" ht="17.25" customHeight="1" x14ac:dyDescent="0.25">
      <c r="A30" s="307" t="s">
        <v>352</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0"/>
      <c r="AS30" s="115"/>
    </row>
    <row r="31" spans="1:45" ht="17.25" customHeight="1" x14ac:dyDescent="0.25">
      <c r="A31" s="307" t="s">
        <v>351</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0"/>
      <c r="AN31" s="110"/>
      <c r="AO31" s="136"/>
      <c r="AP31" s="136"/>
      <c r="AQ31" s="136"/>
      <c r="AR31" s="136"/>
      <c r="AS31" s="115"/>
    </row>
    <row r="32" spans="1:45" ht="17.25" customHeight="1" x14ac:dyDescent="0.25">
      <c r="A32" s="307" t="s">
        <v>326</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0"/>
      <c r="AN32" s="110"/>
      <c r="AO32" s="110"/>
      <c r="AP32" s="110"/>
      <c r="AQ32" s="110"/>
      <c r="AR32" s="110"/>
      <c r="AS32" s="115"/>
    </row>
    <row r="33" spans="1:45" ht="17.25" customHeight="1" x14ac:dyDescent="0.25">
      <c r="A33" s="307" t="s">
        <v>350</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0"/>
      <c r="AN33" s="110"/>
      <c r="AO33" s="110"/>
      <c r="AP33" s="110"/>
      <c r="AQ33" s="110"/>
      <c r="AR33" s="110"/>
      <c r="AS33" s="115"/>
    </row>
    <row r="34" spans="1:45" ht="17.25" customHeight="1" x14ac:dyDescent="0.25">
      <c r="A34" s="307" t="s">
        <v>349</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0"/>
      <c r="AN34" s="110"/>
      <c r="AO34" s="110"/>
      <c r="AP34" s="110"/>
      <c r="AQ34" s="110"/>
      <c r="AR34" s="110"/>
      <c r="AS34" s="11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0"/>
      <c r="AN35" s="110"/>
      <c r="AO35" s="110"/>
      <c r="AP35" s="110"/>
      <c r="AQ35" s="110"/>
      <c r="AR35" s="110"/>
      <c r="AS35" s="115"/>
    </row>
    <row r="36" spans="1:45" ht="17.25" customHeight="1" thickBot="1" x14ac:dyDescent="0.3">
      <c r="A36" s="325" t="s">
        <v>314</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0"/>
      <c r="AN37" s="110"/>
      <c r="AO37" s="110"/>
      <c r="AP37" s="110"/>
      <c r="AQ37" s="110"/>
      <c r="AR37" s="110"/>
      <c r="AS37" s="115"/>
    </row>
    <row r="38" spans="1:45" ht="17.25" customHeight="1" x14ac:dyDescent="0.25">
      <c r="A38" s="307" t="s">
        <v>348</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0"/>
      <c r="AN38" s="110"/>
      <c r="AO38" s="110"/>
      <c r="AP38" s="110"/>
      <c r="AQ38" s="110"/>
      <c r="AR38" s="110"/>
      <c r="AS38" s="115"/>
    </row>
    <row r="39" spans="1:45" ht="17.25" customHeight="1" thickBot="1" x14ac:dyDescent="0.3">
      <c r="A39" s="325" t="s">
        <v>347</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0"/>
      <c r="AN39" s="110"/>
      <c r="AO39" s="110"/>
      <c r="AP39" s="110"/>
      <c r="AQ39" s="110"/>
      <c r="AR39" s="110"/>
      <c r="AS39" s="115"/>
    </row>
    <row r="40" spans="1:45" ht="17.25" customHeight="1" x14ac:dyDescent="0.25">
      <c r="A40" s="341" t="s">
        <v>346</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0"/>
      <c r="AN40" s="110"/>
      <c r="AO40" s="110"/>
      <c r="AP40" s="110"/>
      <c r="AQ40" s="110"/>
      <c r="AR40" s="110"/>
      <c r="AS40" s="115"/>
    </row>
    <row r="41" spans="1:45" ht="17.25" customHeight="1" x14ac:dyDescent="0.25">
      <c r="A41" s="307" t="s">
        <v>345</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0"/>
      <c r="AN41" s="110"/>
      <c r="AO41" s="110"/>
      <c r="AP41" s="110"/>
      <c r="AQ41" s="110"/>
      <c r="AR41" s="110"/>
      <c r="AS41" s="115"/>
    </row>
    <row r="42" spans="1:45" ht="17.25" customHeight="1" x14ac:dyDescent="0.25">
      <c r="A42" s="307" t="s">
        <v>344</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0"/>
      <c r="AN42" s="110"/>
      <c r="AO42" s="110"/>
      <c r="AP42" s="110"/>
      <c r="AQ42" s="110"/>
      <c r="AR42" s="110"/>
      <c r="AS42" s="115"/>
    </row>
    <row r="43" spans="1:45" ht="17.25" customHeight="1" x14ac:dyDescent="0.25">
      <c r="A43" s="307" t="s">
        <v>343</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0"/>
      <c r="AN43" s="110"/>
      <c r="AO43" s="110"/>
      <c r="AP43" s="110"/>
      <c r="AQ43" s="110"/>
      <c r="AR43" s="110"/>
      <c r="AS43" s="115"/>
    </row>
    <row r="44" spans="1:45" ht="17.25" customHeight="1" x14ac:dyDescent="0.25">
      <c r="A44" s="307" t="s">
        <v>342</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0"/>
      <c r="AN44" s="110"/>
      <c r="AO44" s="110"/>
      <c r="AP44" s="110"/>
      <c r="AQ44" s="110"/>
      <c r="AR44" s="110"/>
      <c r="AS44" s="115"/>
    </row>
    <row r="45" spans="1:45" ht="17.25" customHeight="1" x14ac:dyDescent="0.25">
      <c r="A45" s="307" t="s">
        <v>341</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0"/>
      <c r="AN45" s="110"/>
      <c r="AO45" s="110"/>
      <c r="AP45" s="110"/>
      <c r="AQ45" s="110"/>
      <c r="AR45" s="110"/>
      <c r="AS45" s="115"/>
    </row>
    <row r="46" spans="1:45" ht="17.25" customHeight="1" thickBot="1" x14ac:dyDescent="0.3">
      <c r="A46" s="334" t="s">
        <v>340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0"/>
      <c r="AN46" s="110"/>
      <c r="AO46" s="110"/>
      <c r="AP46" s="110"/>
      <c r="AQ46" s="110"/>
      <c r="AR46" s="110"/>
      <c r="AS46" s="115"/>
    </row>
    <row r="47" spans="1:45" ht="24" customHeight="1" x14ac:dyDescent="0.25">
      <c r="A47" s="337" t="s">
        <v>339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320</v>
      </c>
      <c r="AN47" s="324"/>
      <c r="AO47" s="123" t="s">
        <v>319</v>
      </c>
      <c r="AP47" s="123" t="s">
        <v>318</v>
      </c>
      <c r="AQ47" s="115"/>
    </row>
    <row r="48" spans="1:45" ht="12" customHeight="1" x14ac:dyDescent="0.25">
      <c r="A48" s="307" t="s">
        <v>338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7"/>
      <c r="AP48" s="127"/>
      <c r="AQ48" s="115"/>
    </row>
    <row r="49" spans="1:43" ht="12" customHeight="1" x14ac:dyDescent="0.25">
      <c r="A49" s="307" t="s">
        <v>337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7"/>
      <c r="AP49" s="127"/>
      <c r="AQ49" s="115"/>
    </row>
    <row r="50" spans="1:43" ht="12" customHeight="1" thickBot="1" x14ac:dyDescent="0.3">
      <c r="A50" s="325" t="s">
        <v>336</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2" t="s">
        <v>335</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320</v>
      </c>
      <c r="AN52" s="324"/>
      <c r="AO52" s="123" t="s">
        <v>319</v>
      </c>
      <c r="AP52" s="123" t="s">
        <v>318</v>
      </c>
      <c r="AQ52" s="115"/>
    </row>
    <row r="53" spans="1:43" ht="11.25" customHeight="1" x14ac:dyDescent="0.25">
      <c r="A53" s="331" t="s">
        <v>334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1"/>
      <c r="AP53" s="131"/>
      <c r="AQ53" s="115"/>
    </row>
    <row r="54" spans="1:43" ht="12" customHeight="1" x14ac:dyDescent="0.25">
      <c r="A54" s="307" t="s">
        <v>333</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7"/>
      <c r="AP54" s="127"/>
      <c r="AQ54" s="115"/>
    </row>
    <row r="55" spans="1:43" ht="12" customHeight="1" x14ac:dyDescent="0.25">
      <c r="A55" s="307" t="s">
        <v>332</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7"/>
      <c r="AP55" s="127"/>
      <c r="AQ55" s="115"/>
    </row>
    <row r="56" spans="1:43" ht="12" customHeight="1" thickBot="1" x14ac:dyDescent="0.3">
      <c r="A56" s="325" t="s">
        <v>331</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2" t="s">
        <v>330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320</v>
      </c>
      <c r="AN58" s="324"/>
      <c r="AO58" s="123" t="s">
        <v>319</v>
      </c>
      <c r="AP58" s="123" t="s">
        <v>318</v>
      </c>
      <c r="AQ58" s="115"/>
    </row>
    <row r="59" spans="1:43" ht="12.75" customHeight="1" x14ac:dyDescent="0.25">
      <c r="A59" s="328" t="s">
        <v>329</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9"/>
      <c r="AP59" s="129"/>
      <c r="AQ59" s="121"/>
    </row>
    <row r="60" spans="1:43" ht="12" customHeight="1" x14ac:dyDescent="0.25">
      <c r="A60" s="307" t="s">
        <v>328</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7"/>
      <c r="AP60" s="127"/>
      <c r="AQ60" s="115"/>
    </row>
    <row r="61" spans="1:43" ht="12" customHeight="1" x14ac:dyDescent="0.25">
      <c r="A61" s="307" t="s">
        <v>327</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7"/>
      <c r="AP61" s="127"/>
      <c r="AQ61" s="115"/>
    </row>
    <row r="62" spans="1:43" ht="12" customHeight="1" x14ac:dyDescent="0.25">
      <c r="A62" s="307" t="s">
        <v>326</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7"/>
      <c r="AP62" s="127"/>
      <c r="AQ62" s="11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7"/>
      <c r="AP63" s="127"/>
      <c r="AQ63" s="11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7"/>
      <c r="AP64" s="127"/>
      <c r="AQ64" s="115"/>
    </row>
    <row r="65" spans="1:43" ht="12" customHeight="1" x14ac:dyDescent="0.25">
      <c r="A65" s="307" t="s">
        <v>325</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7"/>
      <c r="AP65" s="127"/>
      <c r="AQ65" s="115"/>
    </row>
    <row r="66" spans="1:43" ht="27.75" customHeight="1" x14ac:dyDescent="0.25">
      <c r="A66" s="311" t="s">
        <v>324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8"/>
      <c r="AP66" s="128"/>
      <c r="AQ66" s="121"/>
    </row>
    <row r="67" spans="1:43" ht="11.25" customHeight="1" x14ac:dyDescent="0.25">
      <c r="A67" s="307" t="s">
        <v>316</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7"/>
      <c r="AP67" s="127"/>
      <c r="AQ67" s="115"/>
    </row>
    <row r="68" spans="1:43" ht="25.5" customHeight="1" x14ac:dyDescent="0.25">
      <c r="A68" s="311" t="s">
        <v>317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8"/>
      <c r="AP68" s="128"/>
      <c r="AQ68" s="121"/>
    </row>
    <row r="69" spans="1:43" ht="12" customHeight="1" x14ac:dyDescent="0.25">
      <c r="A69" s="307" t="s">
        <v>315</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7"/>
      <c r="AP69" s="127"/>
      <c r="AQ69" s="115"/>
    </row>
    <row r="70" spans="1:43" ht="12.75" customHeight="1" x14ac:dyDescent="0.25">
      <c r="A70" s="316" t="s">
        <v>323</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8"/>
      <c r="AP70" s="128"/>
      <c r="AQ70" s="121"/>
    </row>
    <row r="71" spans="1:43" ht="12" customHeight="1" x14ac:dyDescent="0.25">
      <c r="A71" s="307" t="s">
        <v>314</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7"/>
      <c r="AP71" s="127"/>
      <c r="AQ71" s="115"/>
    </row>
    <row r="72" spans="1:43" ht="12.75" customHeight="1" thickBot="1" x14ac:dyDescent="0.3">
      <c r="A72" s="318" t="s">
        <v>322</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2" t="s">
        <v>321</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320</v>
      </c>
      <c r="AN74" s="324"/>
      <c r="AO74" s="123" t="s">
        <v>319</v>
      </c>
      <c r="AP74" s="123" t="s">
        <v>318</v>
      </c>
      <c r="AQ74" s="115"/>
    </row>
    <row r="75" spans="1:43" ht="25.5" customHeight="1" x14ac:dyDescent="0.25">
      <c r="A75" s="311" t="s">
        <v>317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9"/>
      <c r="AP75" s="119"/>
      <c r="AQ75" s="121"/>
    </row>
    <row r="76" spans="1:43" ht="12" customHeight="1" x14ac:dyDescent="0.25">
      <c r="A76" s="307" t="s">
        <v>316</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2"/>
      <c r="AP76" s="122"/>
      <c r="AQ76" s="115"/>
    </row>
    <row r="77" spans="1:43" ht="12" customHeight="1" x14ac:dyDescent="0.25">
      <c r="A77" s="307" t="s">
        <v>315</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2"/>
      <c r="AP77" s="122"/>
      <c r="AQ77" s="115"/>
    </row>
    <row r="78" spans="1:43" ht="12" customHeight="1" x14ac:dyDescent="0.25">
      <c r="A78" s="307" t="s">
        <v>314</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2"/>
      <c r="AP78" s="122"/>
      <c r="AQ78" s="115"/>
    </row>
    <row r="79" spans="1:43" ht="12" customHeight="1" x14ac:dyDescent="0.25">
      <c r="A79" s="307" t="s">
        <v>313</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2"/>
      <c r="AP79" s="122"/>
      <c r="AQ79" s="115"/>
    </row>
    <row r="80" spans="1:43" ht="12" customHeight="1" x14ac:dyDescent="0.25">
      <c r="A80" s="307" t="s">
        <v>312</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2"/>
      <c r="AP80" s="122"/>
      <c r="AQ80" s="115"/>
    </row>
    <row r="81" spans="1:45" ht="12.75" customHeight="1" x14ac:dyDescent="0.25">
      <c r="A81" s="307" t="s">
        <v>311</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2"/>
      <c r="AP81" s="122"/>
      <c r="AQ81" s="115"/>
    </row>
    <row r="82" spans="1:45" ht="12.75" customHeight="1" x14ac:dyDescent="0.25">
      <c r="A82" s="307" t="s">
        <v>310</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2"/>
      <c r="AP82" s="122"/>
      <c r="AQ82" s="115"/>
    </row>
    <row r="83" spans="1:45" ht="12" customHeight="1" x14ac:dyDescent="0.25">
      <c r="A83" s="316" t="s">
        <v>309</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9"/>
      <c r="AP83" s="119"/>
      <c r="AQ83" s="121"/>
    </row>
    <row r="84" spans="1:45" ht="12" customHeight="1" x14ac:dyDescent="0.25">
      <c r="A84" s="316" t="s">
        <v>308</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9"/>
      <c r="AP84" s="119"/>
      <c r="AQ84" s="121"/>
    </row>
    <row r="85" spans="1:45" ht="12" customHeight="1" x14ac:dyDescent="0.25">
      <c r="A85" s="307" t="s">
        <v>307</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2"/>
      <c r="AP85" s="122"/>
      <c r="AQ85" s="109"/>
    </row>
    <row r="86" spans="1:45" ht="27.75" customHeight="1" x14ac:dyDescent="0.25">
      <c r="A86" s="311" t="s">
        <v>306</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9"/>
      <c r="AP86" s="119"/>
      <c r="AQ86" s="121"/>
    </row>
    <row r="87" spans="1:45" x14ac:dyDescent="0.25">
      <c r="A87" s="311" t="s">
        <v>305</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9"/>
      <c r="AP87" s="119"/>
      <c r="AQ87" s="121"/>
    </row>
    <row r="88" spans="1:45" ht="14.25" customHeight="1" x14ac:dyDescent="0.25">
      <c r="A88" s="300" t="s">
        <v>304</v>
      </c>
      <c r="B88" s="301"/>
      <c r="C88" s="301"/>
      <c r="D88" s="30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3"/>
      <c r="AL88" s="304"/>
      <c r="AM88" s="305"/>
      <c r="AN88" s="306"/>
      <c r="AO88" s="119"/>
      <c r="AP88" s="119"/>
      <c r="AQ88" s="121"/>
    </row>
    <row r="89" spans="1:45" x14ac:dyDescent="0.25">
      <c r="A89" s="300" t="s">
        <v>303</v>
      </c>
      <c r="B89" s="301"/>
      <c r="C89" s="301"/>
      <c r="D89" s="30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3"/>
      <c r="AL89" s="304"/>
      <c r="AM89" s="305"/>
      <c r="AN89" s="306"/>
      <c r="AO89" s="119"/>
      <c r="AP89" s="119"/>
      <c r="AQ89" s="109"/>
    </row>
    <row r="90" spans="1:45" ht="12" customHeight="1" thickBot="1" x14ac:dyDescent="0.3">
      <c r="A90" s="118" t="s">
        <v>302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6"/>
      <c r="AL90" s="297"/>
      <c r="AM90" s="298"/>
      <c r="AN90" s="29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workbookViewId="0">
      <selection activeCell="P44" sqref="P44"/>
    </sheetView>
  </sheetViews>
  <sheetFormatPr defaultRowHeight="15.75" x14ac:dyDescent="0.25"/>
  <cols>
    <col min="1" max="1" width="9.140625" style="69"/>
    <col min="2" max="2" width="37.7109375" style="69" customWidth="1"/>
    <col min="3" max="3" width="14.140625" style="69" customWidth="1"/>
    <col min="4" max="4" width="1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M_TP3500.VL.0082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73" t="s">
        <v>508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63" t="s">
        <v>229</v>
      </c>
      <c r="B21" s="363" t="s">
        <v>228</v>
      </c>
      <c r="C21" s="369" t="s">
        <v>438</v>
      </c>
      <c r="D21" s="369"/>
      <c r="E21" s="369"/>
      <c r="F21" s="369"/>
      <c r="G21" s="369"/>
      <c r="H21" s="369"/>
      <c r="I21" s="364" t="s">
        <v>227</v>
      </c>
      <c r="J21" s="366" t="s">
        <v>440</v>
      </c>
      <c r="K21" s="363" t="s">
        <v>226</v>
      </c>
      <c r="L21" s="365" t="s">
        <v>439</v>
      </c>
    </row>
    <row r="22" spans="1:12" ht="58.5" customHeight="1" x14ac:dyDescent="0.25">
      <c r="A22" s="363"/>
      <c r="B22" s="363"/>
      <c r="C22" s="370" t="s">
        <v>3</v>
      </c>
      <c r="D22" s="370"/>
      <c r="E22" s="171"/>
      <c r="F22" s="172"/>
      <c r="G22" s="371" t="s">
        <v>2</v>
      </c>
      <c r="H22" s="372"/>
      <c r="I22" s="364"/>
      <c r="J22" s="367"/>
      <c r="K22" s="363"/>
      <c r="L22" s="365"/>
    </row>
    <row r="23" spans="1:12" ht="47.25" x14ac:dyDescent="0.25">
      <c r="A23" s="363"/>
      <c r="B23" s="363"/>
      <c r="C23" s="86" t="s">
        <v>225</v>
      </c>
      <c r="D23" s="86" t="s">
        <v>224</v>
      </c>
      <c r="E23" s="86" t="s">
        <v>225</v>
      </c>
      <c r="F23" s="86" t="s">
        <v>224</v>
      </c>
      <c r="G23" s="86" t="s">
        <v>225</v>
      </c>
      <c r="H23" s="86" t="s">
        <v>224</v>
      </c>
      <c r="I23" s="364"/>
      <c r="J23" s="368"/>
      <c r="K23" s="363"/>
      <c r="L23" s="365"/>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445</v>
      </c>
      <c r="C26" s="215" t="s">
        <v>600</v>
      </c>
      <c r="D26" s="215" t="s">
        <v>600</v>
      </c>
      <c r="E26" s="84"/>
      <c r="F26" s="84"/>
      <c r="G26" s="215" t="s">
        <v>600</v>
      </c>
      <c r="H26" s="215" t="s">
        <v>600</v>
      </c>
      <c r="I26" s="84"/>
      <c r="J26" s="84"/>
      <c r="K26" s="76"/>
      <c r="L26" s="76"/>
    </row>
    <row r="27" spans="1:12" s="71" customFormat="1" ht="39" customHeight="1" x14ac:dyDescent="0.25">
      <c r="A27" s="78" t="s">
        <v>221</v>
      </c>
      <c r="B27" s="85" t="s">
        <v>447</v>
      </c>
      <c r="C27" s="215" t="s">
        <v>600</v>
      </c>
      <c r="D27" s="215" t="s">
        <v>600</v>
      </c>
      <c r="E27" s="84"/>
      <c r="F27" s="84"/>
      <c r="G27" s="215" t="s">
        <v>600</v>
      </c>
      <c r="H27" s="215" t="s">
        <v>600</v>
      </c>
      <c r="I27" s="84"/>
      <c r="J27" s="84"/>
      <c r="K27" s="76"/>
      <c r="L27" s="76"/>
    </row>
    <row r="28" spans="1:12" s="71" customFormat="1" ht="70.5" customHeight="1" x14ac:dyDescent="0.25">
      <c r="A28" s="78" t="s">
        <v>446</v>
      </c>
      <c r="B28" s="85" t="s">
        <v>451</v>
      </c>
      <c r="C28" s="215" t="s">
        <v>600</v>
      </c>
      <c r="D28" s="215" t="s">
        <v>600</v>
      </c>
      <c r="E28" s="84"/>
      <c r="F28" s="84"/>
      <c r="G28" s="215" t="s">
        <v>600</v>
      </c>
      <c r="H28" s="215" t="s">
        <v>600</v>
      </c>
      <c r="I28" s="84"/>
      <c r="J28" s="84"/>
      <c r="K28" s="76"/>
      <c r="L28" s="76"/>
    </row>
    <row r="29" spans="1:12" s="71" customFormat="1" ht="54" customHeight="1" x14ac:dyDescent="0.25">
      <c r="A29" s="78" t="s">
        <v>220</v>
      </c>
      <c r="B29" s="85" t="s">
        <v>450</v>
      </c>
      <c r="C29" s="215" t="s">
        <v>600</v>
      </c>
      <c r="D29" s="215" t="s">
        <v>600</v>
      </c>
      <c r="E29" s="84"/>
      <c r="F29" s="84"/>
      <c r="G29" s="215" t="s">
        <v>600</v>
      </c>
      <c r="H29" s="215" t="s">
        <v>600</v>
      </c>
      <c r="I29" s="84"/>
      <c r="J29" s="84"/>
      <c r="K29" s="76"/>
      <c r="L29" s="76"/>
    </row>
    <row r="30" spans="1:12" s="71" customFormat="1" ht="42" customHeight="1" x14ac:dyDescent="0.25">
      <c r="A30" s="78" t="s">
        <v>219</v>
      </c>
      <c r="B30" s="85" t="s">
        <v>452</v>
      </c>
      <c r="C30" s="215" t="s">
        <v>600</v>
      </c>
      <c r="D30" s="215" t="s">
        <v>600</v>
      </c>
      <c r="E30" s="84"/>
      <c r="F30" s="84"/>
      <c r="G30" s="215" t="s">
        <v>600</v>
      </c>
      <c r="H30" s="215" t="s">
        <v>600</v>
      </c>
      <c r="I30" s="84"/>
      <c r="J30" s="84"/>
      <c r="K30" s="76"/>
      <c r="L30" s="76"/>
    </row>
    <row r="31" spans="1:12" s="71" customFormat="1" ht="37.5" customHeight="1" x14ac:dyDescent="0.25">
      <c r="A31" s="78" t="s">
        <v>218</v>
      </c>
      <c r="B31" s="77" t="s">
        <v>448</v>
      </c>
      <c r="C31" s="216">
        <v>45292</v>
      </c>
      <c r="D31" s="217">
        <v>45366</v>
      </c>
      <c r="E31" s="84"/>
      <c r="F31" s="84"/>
      <c r="G31" s="216">
        <v>45292</v>
      </c>
      <c r="H31" s="217">
        <v>45397</v>
      </c>
      <c r="I31" s="84"/>
      <c r="J31" s="84"/>
      <c r="K31" s="76"/>
      <c r="L31" s="76"/>
    </row>
    <row r="32" spans="1:12" s="71" customFormat="1" ht="31.5" x14ac:dyDescent="0.25">
      <c r="A32" s="78" t="s">
        <v>216</v>
      </c>
      <c r="B32" s="77" t="s">
        <v>453</v>
      </c>
      <c r="C32" s="216">
        <v>45505</v>
      </c>
      <c r="D32" s="217">
        <v>45534</v>
      </c>
      <c r="E32" s="84"/>
      <c r="F32" s="84"/>
      <c r="G32" s="216">
        <v>45505</v>
      </c>
      <c r="H32" s="217">
        <v>45595</v>
      </c>
      <c r="I32" s="84"/>
      <c r="J32" s="84"/>
      <c r="K32" s="76"/>
      <c r="L32" s="76"/>
    </row>
    <row r="33" spans="1:12" s="71" customFormat="1" ht="37.5" customHeight="1" x14ac:dyDescent="0.25">
      <c r="A33" s="78" t="s">
        <v>464</v>
      </c>
      <c r="B33" s="77" t="s">
        <v>380</v>
      </c>
      <c r="C33" s="215" t="s">
        <v>600</v>
      </c>
      <c r="D33" s="215" t="s">
        <v>600</v>
      </c>
      <c r="E33" s="84"/>
      <c r="F33" s="84"/>
      <c r="G33" s="215" t="s">
        <v>600</v>
      </c>
      <c r="H33" s="215" t="s">
        <v>600</v>
      </c>
      <c r="I33" s="84"/>
      <c r="J33" s="84"/>
      <c r="K33" s="76"/>
      <c r="L33" s="76"/>
    </row>
    <row r="34" spans="1:12" s="71" customFormat="1" ht="47.25" customHeight="1" x14ac:dyDescent="0.25">
      <c r="A34" s="78" t="s">
        <v>465</v>
      </c>
      <c r="B34" s="77" t="s">
        <v>457</v>
      </c>
      <c r="C34" s="215" t="s">
        <v>600</v>
      </c>
      <c r="D34" s="215" t="s">
        <v>600</v>
      </c>
      <c r="E34" s="83"/>
      <c r="F34" s="83"/>
      <c r="G34" s="215" t="s">
        <v>600</v>
      </c>
      <c r="H34" s="215" t="s">
        <v>600</v>
      </c>
      <c r="I34" s="83"/>
      <c r="J34" s="83"/>
      <c r="K34" s="83"/>
      <c r="L34" s="76"/>
    </row>
    <row r="35" spans="1:12" s="71" customFormat="1" ht="49.5" customHeight="1" x14ac:dyDescent="0.25">
      <c r="A35" s="78" t="s">
        <v>466</v>
      </c>
      <c r="B35" s="77" t="s">
        <v>217</v>
      </c>
      <c r="C35" s="216">
        <v>45627</v>
      </c>
      <c r="D35" s="217">
        <v>45656</v>
      </c>
      <c r="E35" s="83"/>
      <c r="F35" s="83"/>
      <c r="G35" s="216">
        <v>45627</v>
      </c>
      <c r="H35" s="217">
        <v>45656</v>
      </c>
      <c r="I35" s="83"/>
      <c r="J35" s="83"/>
      <c r="K35" s="83"/>
      <c r="L35" s="76"/>
    </row>
    <row r="36" spans="1:12" ht="37.5" customHeight="1" x14ac:dyDescent="0.25">
      <c r="A36" s="78" t="s">
        <v>467</v>
      </c>
      <c r="B36" s="77" t="s">
        <v>449</v>
      </c>
      <c r="C36" s="215" t="s">
        <v>600</v>
      </c>
      <c r="D36" s="215" t="s">
        <v>600</v>
      </c>
      <c r="E36" s="82"/>
      <c r="F36" s="81"/>
      <c r="G36" s="215" t="s">
        <v>600</v>
      </c>
      <c r="H36" s="215" t="s">
        <v>600</v>
      </c>
      <c r="I36" s="80"/>
      <c r="J36" s="80"/>
      <c r="K36" s="76"/>
      <c r="L36" s="76"/>
    </row>
    <row r="37" spans="1:12" x14ac:dyDescent="0.25">
      <c r="A37" s="78" t="s">
        <v>468</v>
      </c>
      <c r="B37" s="77" t="s">
        <v>215</v>
      </c>
      <c r="C37" s="216">
        <v>45534</v>
      </c>
      <c r="D37" s="217">
        <v>45626</v>
      </c>
      <c r="E37" s="82"/>
      <c r="F37" s="81"/>
      <c r="G37" s="216">
        <v>45534</v>
      </c>
      <c r="H37" s="217">
        <v>45626</v>
      </c>
      <c r="I37" s="80"/>
      <c r="J37" s="80"/>
      <c r="K37" s="76"/>
      <c r="L37" s="76"/>
    </row>
    <row r="38" spans="1:12" x14ac:dyDescent="0.25">
      <c r="A38" s="78" t="s">
        <v>469</v>
      </c>
      <c r="B38" s="79" t="s">
        <v>214</v>
      </c>
      <c r="C38" s="218"/>
      <c r="D38" s="218"/>
      <c r="E38" s="76"/>
      <c r="F38" s="76"/>
      <c r="G38" s="218"/>
      <c r="H38" s="218"/>
      <c r="I38" s="76"/>
      <c r="J38" s="76"/>
      <c r="K38" s="76"/>
      <c r="L38" s="76"/>
    </row>
    <row r="39" spans="1:12" ht="63" x14ac:dyDescent="0.25">
      <c r="A39" s="78">
        <v>2</v>
      </c>
      <c r="B39" s="77" t="s">
        <v>454</v>
      </c>
      <c r="C39" s="219">
        <v>45991</v>
      </c>
      <c r="D39" s="219">
        <v>46096</v>
      </c>
      <c r="E39" s="76"/>
      <c r="F39" s="76"/>
      <c r="G39" s="219">
        <v>45991</v>
      </c>
      <c r="H39" s="219">
        <v>46127</v>
      </c>
      <c r="I39" s="76"/>
      <c r="J39" s="76"/>
      <c r="K39" s="76"/>
      <c r="L39" s="76"/>
    </row>
    <row r="40" spans="1:12" ht="33.75" customHeight="1" x14ac:dyDescent="0.25">
      <c r="A40" s="78" t="s">
        <v>213</v>
      </c>
      <c r="B40" s="77" t="s">
        <v>456</v>
      </c>
      <c r="C40" s="219">
        <v>46113</v>
      </c>
      <c r="D40" s="219" t="s">
        <v>601</v>
      </c>
      <c r="E40" s="76"/>
      <c r="F40" s="76"/>
      <c r="G40" s="219">
        <v>46143</v>
      </c>
      <c r="H40" s="219">
        <v>46233</v>
      </c>
      <c r="I40" s="76"/>
      <c r="J40" s="76"/>
      <c r="K40" s="76"/>
      <c r="L40" s="76"/>
    </row>
    <row r="41" spans="1:12" ht="63" customHeight="1" x14ac:dyDescent="0.25">
      <c r="A41" s="78" t="s">
        <v>212</v>
      </c>
      <c r="B41" s="79" t="s">
        <v>539</v>
      </c>
      <c r="C41" s="218"/>
      <c r="D41" s="218"/>
      <c r="E41" s="76"/>
      <c r="F41" s="76"/>
      <c r="G41" s="218"/>
      <c r="H41" s="218"/>
      <c r="I41" s="76"/>
      <c r="J41" s="76"/>
      <c r="K41" s="76"/>
      <c r="L41" s="76"/>
    </row>
    <row r="42" spans="1:12" ht="58.5" customHeight="1" x14ac:dyDescent="0.25">
      <c r="A42" s="78">
        <v>3</v>
      </c>
      <c r="B42" s="77" t="s">
        <v>455</v>
      </c>
      <c r="C42" s="215" t="s">
        <v>600</v>
      </c>
      <c r="D42" s="215" t="s">
        <v>600</v>
      </c>
      <c r="E42" s="76"/>
      <c r="F42" s="76"/>
      <c r="G42" s="215" t="s">
        <v>600</v>
      </c>
      <c r="H42" s="215" t="s">
        <v>600</v>
      </c>
      <c r="I42" s="76"/>
      <c r="J42" s="76"/>
      <c r="K42" s="76"/>
      <c r="L42" s="76"/>
    </row>
    <row r="43" spans="1:12" ht="34.5" customHeight="1" x14ac:dyDescent="0.25">
      <c r="A43" s="78" t="s">
        <v>211</v>
      </c>
      <c r="B43" s="77" t="s">
        <v>209</v>
      </c>
      <c r="C43" s="219">
        <v>46174</v>
      </c>
      <c r="D43" s="219">
        <v>46264</v>
      </c>
      <c r="E43" s="76"/>
      <c r="F43" s="76"/>
      <c r="G43" s="219">
        <v>46174</v>
      </c>
      <c r="H43" s="219">
        <v>46325</v>
      </c>
      <c r="I43" s="76"/>
      <c r="J43" s="76"/>
      <c r="K43" s="76"/>
      <c r="L43" s="76"/>
    </row>
    <row r="44" spans="1:12" ht="24.75" customHeight="1" x14ac:dyDescent="0.25">
      <c r="A44" s="78" t="s">
        <v>210</v>
      </c>
      <c r="B44" s="77" t="s">
        <v>207</v>
      </c>
      <c r="C44" s="219">
        <v>46235</v>
      </c>
      <c r="D44" s="219">
        <v>46356</v>
      </c>
      <c r="E44" s="76"/>
      <c r="F44" s="76"/>
      <c r="G44" s="219">
        <v>46235</v>
      </c>
      <c r="H44" s="219">
        <v>46356</v>
      </c>
      <c r="I44" s="76"/>
      <c r="J44" s="76"/>
      <c r="K44" s="76"/>
      <c r="L44" s="76"/>
    </row>
    <row r="45" spans="1:12" ht="90.75" customHeight="1" x14ac:dyDescent="0.25">
      <c r="A45" s="78" t="s">
        <v>208</v>
      </c>
      <c r="B45" s="77" t="s">
        <v>460</v>
      </c>
      <c r="C45" s="215" t="s">
        <v>600</v>
      </c>
      <c r="D45" s="215" t="s">
        <v>600</v>
      </c>
      <c r="E45" s="76"/>
      <c r="F45" s="76"/>
      <c r="G45" s="215" t="s">
        <v>600</v>
      </c>
      <c r="H45" s="215" t="s">
        <v>600</v>
      </c>
      <c r="I45" s="76"/>
      <c r="J45" s="76"/>
      <c r="K45" s="76"/>
      <c r="L45" s="76"/>
    </row>
    <row r="46" spans="1:12" ht="167.25" customHeight="1" x14ac:dyDescent="0.25">
      <c r="A46" s="78" t="s">
        <v>206</v>
      </c>
      <c r="B46" s="77" t="s">
        <v>458</v>
      </c>
      <c r="C46" s="215" t="s">
        <v>600</v>
      </c>
      <c r="D46" s="215" t="s">
        <v>600</v>
      </c>
      <c r="E46" s="76"/>
      <c r="F46" s="76"/>
      <c r="G46" s="215" t="s">
        <v>600</v>
      </c>
      <c r="H46" s="215" t="s">
        <v>600</v>
      </c>
      <c r="I46" s="76"/>
      <c r="J46" s="76"/>
      <c r="K46" s="76"/>
      <c r="L46" s="76"/>
    </row>
    <row r="47" spans="1:12" ht="30.75" customHeight="1" x14ac:dyDescent="0.25">
      <c r="A47" s="78" t="s">
        <v>204</v>
      </c>
      <c r="B47" s="77" t="s">
        <v>205</v>
      </c>
      <c r="C47" s="219">
        <v>46357</v>
      </c>
      <c r="D47" s="219">
        <v>46371</v>
      </c>
      <c r="E47" s="76"/>
      <c r="F47" s="76"/>
      <c r="G47" s="219">
        <v>46357</v>
      </c>
      <c r="H47" s="219">
        <v>46371</v>
      </c>
      <c r="I47" s="76"/>
      <c r="J47" s="76"/>
      <c r="K47" s="76"/>
      <c r="L47" s="76"/>
    </row>
    <row r="48" spans="1:12" ht="37.5" customHeight="1" x14ac:dyDescent="0.25">
      <c r="A48" s="78" t="s">
        <v>470</v>
      </c>
      <c r="B48" s="79" t="s">
        <v>203</v>
      </c>
      <c r="C48" s="218"/>
      <c r="D48" s="218"/>
      <c r="E48" s="76"/>
      <c r="F48" s="76"/>
      <c r="G48" s="218"/>
      <c r="H48" s="218"/>
      <c r="I48" s="76"/>
      <c r="J48" s="76"/>
      <c r="K48" s="76"/>
      <c r="L48" s="76"/>
    </row>
    <row r="49" spans="1:12" ht="35.25" customHeight="1" x14ac:dyDescent="0.25">
      <c r="A49" s="78">
        <v>4</v>
      </c>
      <c r="B49" s="77" t="s">
        <v>201</v>
      </c>
      <c r="C49" s="219">
        <v>46371</v>
      </c>
      <c r="D49" s="219">
        <v>46381</v>
      </c>
      <c r="E49" s="76"/>
      <c r="F49" s="76"/>
      <c r="G49" s="219">
        <v>46371</v>
      </c>
      <c r="H49" s="219">
        <v>46381</v>
      </c>
      <c r="I49" s="76"/>
      <c r="J49" s="76"/>
      <c r="K49" s="76"/>
      <c r="L49" s="76"/>
    </row>
    <row r="50" spans="1:12" ht="86.25" customHeight="1" x14ac:dyDescent="0.25">
      <c r="A50" s="78" t="s">
        <v>202</v>
      </c>
      <c r="B50" s="77" t="s">
        <v>459</v>
      </c>
      <c r="C50" s="219">
        <v>46381</v>
      </c>
      <c r="D50" s="219">
        <v>46387</v>
      </c>
      <c r="E50" s="76"/>
      <c r="F50" s="76"/>
      <c r="G50" s="219">
        <v>46381</v>
      </c>
      <c r="H50" s="219">
        <v>46387</v>
      </c>
      <c r="I50" s="76"/>
      <c r="J50" s="76"/>
      <c r="K50" s="76"/>
      <c r="L50" s="76"/>
    </row>
    <row r="51" spans="1:12" ht="77.25" customHeight="1" x14ac:dyDescent="0.25">
      <c r="A51" s="78" t="s">
        <v>200</v>
      </c>
      <c r="B51" s="77" t="s">
        <v>461</v>
      </c>
      <c r="C51" s="215" t="s">
        <v>600</v>
      </c>
      <c r="D51" s="215" t="s">
        <v>600</v>
      </c>
      <c r="E51" s="76"/>
      <c r="F51" s="76"/>
      <c r="G51" s="215" t="s">
        <v>600</v>
      </c>
      <c r="H51" s="215" t="s">
        <v>600</v>
      </c>
      <c r="I51" s="76"/>
      <c r="J51" s="76"/>
      <c r="K51" s="76"/>
      <c r="L51" s="76"/>
    </row>
    <row r="52" spans="1:12" ht="71.25" customHeight="1" x14ac:dyDescent="0.25">
      <c r="A52" s="78" t="s">
        <v>198</v>
      </c>
      <c r="B52" s="77" t="s">
        <v>199</v>
      </c>
      <c r="C52" s="215" t="s">
        <v>600</v>
      </c>
      <c r="D52" s="215" t="s">
        <v>600</v>
      </c>
      <c r="E52" s="76"/>
      <c r="F52" s="76"/>
      <c r="G52" s="215" t="s">
        <v>600</v>
      </c>
      <c r="H52" s="215" t="s">
        <v>600</v>
      </c>
      <c r="I52" s="76"/>
      <c r="J52" s="76"/>
      <c r="K52" s="76"/>
      <c r="L52" s="76"/>
    </row>
    <row r="53" spans="1:12" ht="48" customHeight="1" x14ac:dyDescent="0.25">
      <c r="A53" s="78" t="s">
        <v>196</v>
      </c>
      <c r="B53" s="179" t="s">
        <v>462</v>
      </c>
      <c r="C53" s="219">
        <v>46381</v>
      </c>
      <c r="D53" s="219">
        <v>46387</v>
      </c>
      <c r="E53" s="76"/>
      <c r="F53" s="76"/>
      <c r="G53" s="219">
        <v>46381</v>
      </c>
      <c r="H53" s="219">
        <v>46387</v>
      </c>
      <c r="I53" s="76"/>
      <c r="J53" s="76"/>
      <c r="K53" s="76"/>
      <c r="L53" s="76"/>
    </row>
    <row r="54" spans="1:12" ht="46.5" customHeight="1" x14ac:dyDescent="0.25">
      <c r="A54" s="78" t="s">
        <v>463</v>
      </c>
      <c r="B54" s="77" t="s">
        <v>197</v>
      </c>
      <c r="C54" s="215" t="s">
        <v>600</v>
      </c>
      <c r="D54" s="215" t="s">
        <v>600</v>
      </c>
      <c r="E54" s="76"/>
      <c r="F54" s="76"/>
      <c r="G54" s="215" t="s">
        <v>600</v>
      </c>
      <c r="H54" s="215" t="s">
        <v>600</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0"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69"/>
      <c r="B5" s="69"/>
      <c r="C5" s="69"/>
      <c r="D5" s="69"/>
      <c r="E5" s="69"/>
      <c r="F5" s="69"/>
      <c r="L5" s="69"/>
      <c r="M5" s="69"/>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69"/>
      <c r="L17" s="69"/>
      <c r="M17" s="69"/>
      <c r="N17" s="69"/>
      <c r="O17" s="69"/>
      <c r="P17" s="69"/>
      <c r="Q17" s="69"/>
      <c r="R17" s="69"/>
      <c r="S17" s="69"/>
      <c r="T17" s="69"/>
    </row>
    <row r="18" spans="1:29" x14ac:dyDescent="0.25">
      <c r="A18" s="380" t="s">
        <v>509</v>
      </c>
      <c r="B18" s="380"/>
      <c r="C18" s="380"/>
      <c r="D18" s="380"/>
      <c r="E18" s="380"/>
      <c r="F18" s="380"/>
      <c r="G18" s="380"/>
      <c r="H18" s="380"/>
      <c r="I18" s="380"/>
      <c r="J18" s="380"/>
      <c r="K18" s="380"/>
      <c r="L18" s="380"/>
      <c r="M18" s="380"/>
      <c r="N18" s="380"/>
      <c r="O18" s="380"/>
      <c r="P18" s="380"/>
      <c r="Q18" s="380"/>
      <c r="R18" s="380"/>
      <c r="S18" s="380"/>
      <c r="T18" s="380"/>
      <c r="U18" s="380"/>
    </row>
    <row r="19" spans="1:29" x14ac:dyDescent="0.25">
      <c r="A19" s="69"/>
      <c r="B19" s="69"/>
      <c r="C19" s="69"/>
      <c r="D19" s="69"/>
      <c r="E19" s="69"/>
      <c r="F19" s="69"/>
      <c r="L19" s="69"/>
      <c r="M19" s="69"/>
      <c r="N19" s="69"/>
      <c r="O19" s="69"/>
      <c r="P19" s="69"/>
      <c r="Q19" s="69"/>
      <c r="R19" s="69"/>
      <c r="S19" s="69"/>
      <c r="T19" s="69"/>
    </row>
    <row r="20" spans="1:29" ht="33" customHeight="1" x14ac:dyDescent="0.25">
      <c r="A20" s="376" t="s">
        <v>195</v>
      </c>
      <c r="B20" s="376" t="s">
        <v>194</v>
      </c>
      <c r="C20" s="374" t="s">
        <v>193</v>
      </c>
      <c r="D20" s="374"/>
      <c r="E20" s="379" t="s">
        <v>192</v>
      </c>
      <c r="F20" s="379"/>
      <c r="G20" s="384" t="s">
        <v>623</v>
      </c>
      <c r="H20" s="381" t="s">
        <v>544</v>
      </c>
      <c r="I20" s="382"/>
      <c r="J20" s="382"/>
      <c r="K20" s="382"/>
      <c r="L20" s="381" t="s">
        <v>545</v>
      </c>
      <c r="M20" s="382"/>
      <c r="N20" s="382"/>
      <c r="O20" s="382"/>
      <c r="P20" s="381" t="s">
        <v>546</v>
      </c>
      <c r="Q20" s="382"/>
      <c r="R20" s="382"/>
      <c r="S20" s="382"/>
      <c r="T20" s="381" t="s">
        <v>547</v>
      </c>
      <c r="U20" s="382"/>
      <c r="V20" s="382"/>
      <c r="W20" s="382"/>
      <c r="X20" s="381" t="s">
        <v>624</v>
      </c>
      <c r="Y20" s="382"/>
      <c r="Z20" s="382"/>
      <c r="AA20" s="382"/>
      <c r="AB20" s="387" t="s">
        <v>191</v>
      </c>
      <c r="AC20" s="387"/>
    </row>
    <row r="21" spans="1:29" ht="99.75" customHeight="1" x14ac:dyDescent="0.25">
      <c r="A21" s="377"/>
      <c r="B21" s="377"/>
      <c r="C21" s="374"/>
      <c r="D21" s="374"/>
      <c r="E21" s="379"/>
      <c r="F21" s="379"/>
      <c r="G21" s="385"/>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7"/>
      <c r="AC21" s="387"/>
    </row>
    <row r="22" spans="1:29" ht="89.25" customHeight="1" x14ac:dyDescent="0.25">
      <c r="A22" s="378"/>
      <c r="B22" s="378"/>
      <c r="C22" s="238" t="s">
        <v>3</v>
      </c>
      <c r="D22" s="238" t="s">
        <v>189</v>
      </c>
      <c r="E22" s="239" t="s">
        <v>625</v>
      </c>
      <c r="F22" s="239" t="s">
        <v>626</v>
      </c>
      <c r="G22" s="386"/>
      <c r="H22" s="240" t="s">
        <v>488</v>
      </c>
      <c r="I22" s="240" t="s">
        <v>489</v>
      </c>
      <c r="J22" s="240" t="s">
        <v>488</v>
      </c>
      <c r="K22" s="240" t="s">
        <v>489</v>
      </c>
      <c r="L22" s="240" t="s">
        <v>488</v>
      </c>
      <c r="M22" s="240" t="s">
        <v>489</v>
      </c>
      <c r="N22" s="240" t="s">
        <v>488</v>
      </c>
      <c r="O22" s="240" t="s">
        <v>489</v>
      </c>
      <c r="P22" s="240" t="s">
        <v>488</v>
      </c>
      <c r="Q22" s="240" t="s">
        <v>489</v>
      </c>
      <c r="R22" s="240" t="s">
        <v>488</v>
      </c>
      <c r="S22" s="240" t="s">
        <v>489</v>
      </c>
      <c r="T22" s="240" t="s">
        <v>488</v>
      </c>
      <c r="U22" s="240" t="s">
        <v>489</v>
      </c>
      <c r="V22" s="240" t="s">
        <v>488</v>
      </c>
      <c r="W22" s="240" t="s">
        <v>489</v>
      </c>
      <c r="X22" s="240" t="s">
        <v>488</v>
      </c>
      <c r="Y22" s="240" t="s">
        <v>489</v>
      </c>
      <c r="Z22" s="240" t="s">
        <v>488</v>
      </c>
      <c r="AA22" s="240" t="s">
        <v>489</v>
      </c>
      <c r="AB22" s="238" t="s">
        <v>190</v>
      </c>
      <c r="AC22" s="238" t="s">
        <v>189</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199">
        <v>1</v>
      </c>
      <c r="B24" s="200" t="s">
        <v>188</v>
      </c>
      <c r="C24" s="201">
        <v>48.122310799999987</v>
      </c>
      <c r="D24" s="201">
        <v>48.898038799999995</v>
      </c>
      <c r="E24" s="201">
        <v>48.898038799999995</v>
      </c>
      <c r="F24" s="201">
        <v>48.898038799999995</v>
      </c>
      <c r="G24" s="201">
        <v>0</v>
      </c>
      <c r="H24" s="201">
        <v>1.9214099999999998</v>
      </c>
      <c r="I24" s="201"/>
      <c r="J24" s="201">
        <v>1.9533</v>
      </c>
      <c r="K24" s="201"/>
      <c r="L24" s="201">
        <v>0</v>
      </c>
      <c r="M24" s="201"/>
      <c r="N24" s="201">
        <v>0</v>
      </c>
      <c r="O24" s="201"/>
      <c r="P24" s="201">
        <v>46.200900799999985</v>
      </c>
      <c r="Q24" s="201"/>
      <c r="R24" s="201">
        <v>46.944738799999989</v>
      </c>
      <c r="S24" s="201"/>
      <c r="T24" s="201">
        <v>0</v>
      </c>
      <c r="U24" s="201"/>
      <c r="V24" s="201">
        <v>0</v>
      </c>
      <c r="W24" s="201"/>
      <c r="X24" s="201">
        <v>0</v>
      </c>
      <c r="Y24" s="201"/>
      <c r="Z24" s="201" t="s">
        <v>627</v>
      </c>
      <c r="AA24" s="201"/>
      <c r="AB24" s="201">
        <v>48.122310799999987</v>
      </c>
      <c r="AC24" s="201">
        <v>48.898038799999988</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627</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627</v>
      </c>
      <c r="AA26" s="201"/>
      <c r="AB26" s="201">
        <v>0</v>
      </c>
      <c r="AC26" s="201">
        <v>0</v>
      </c>
    </row>
    <row r="27" spans="1:29" ht="31.5" x14ac:dyDescent="0.25">
      <c r="A27" s="202" t="s">
        <v>183</v>
      </c>
      <c r="B27" s="203" t="s">
        <v>444</v>
      </c>
      <c r="C27" s="201"/>
      <c r="D27" s="201"/>
      <c r="E27" s="201"/>
      <c r="F27" s="201"/>
      <c r="G27" s="201">
        <v>0</v>
      </c>
      <c r="H27" s="201">
        <v>1.601175</v>
      </c>
      <c r="I27" s="201"/>
      <c r="J27" s="201">
        <v>1.62775</v>
      </c>
      <c r="K27" s="201"/>
      <c r="L27" s="201">
        <v>0</v>
      </c>
      <c r="M27" s="201"/>
      <c r="N27" s="201">
        <v>0</v>
      </c>
      <c r="O27" s="201"/>
      <c r="P27" s="201">
        <v>38.733978999999991</v>
      </c>
      <c r="Q27" s="201"/>
      <c r="R27" s="201">
        <v>39.357598999999993</v>
      </c>
      <c r="S27" s="201"/>
      <c r="T27" s="201">
        <v>0</v>
      </c>
      <c r="U27" s="201"/>
      <c r="V27" s="201">
        <v>0</v>
      </c>
      <c r="W27" s="201"/>
      <c r="X27" s="201">
        <v>0</v>
      </c>
      <c r="Y27" s="201"/>
      <c r="Z27" s="201" t="s">
        <v>627</v>
      </c>
      <c r="AA27" s="201"/>
      <c r="AB27" s="201">
        <v>40.335153999999989</v>
      </c>
      <c r="AC27" s="201">
        <v>40.985348999999992</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0.32023499999999983</v>
      </c>
      <c r="I29" s="201"/>
      <c r="J29" s="201">
        <v>0.32555000000000001</v>
      </c>
      <c r="K29" s="201"/>
      <c r="L29" s="201">
        <v>0</v>
      </c>
      <c r="M29" s="201"/>
      <c r="N29" s="201">
        <v>0</v>
      </c>
      <c r="O29" s="201"/>
      <c r="P29" s="201">
        <v>7.4669217999999944</v>
      </c>
      <c r="Q29" s="201"/>
      <c r="R29" s="201">
        <v>7.5871397999999957</v>
      </c>
      <c r="S29" s="201"/>
      <c r="T29" s="201">
        <v>0</v>
      </c>
      <c r="U29" s="201"/>
      <c r="V29" s="201">
        <v>0</v>
      </c>
      <c r="W29" s="201"/>
      <c r="X29" s="201">
        <v>0</v>
      </c>
      <c r="Y29" s="201"/>
      <c r="Z29" s="201" t="s">
        <v>627</v>
      </c>
      <c r="AA29" s="201"/>
      <c r="AB29" s="201">
        <v>7.7871567999999947</v>
      </c>
      <c r="AC29" s="201">
        <v>7.9126897999999954</v>
      </c>
    </row>
    <row r="30" spans="1:29" ht="47.25" x14ac:dyDescent="0.25">
      <c r="A30" s="199" t="s">
        <v>64</v>
      </c>
      <c r="B30" s="200" t="s">
        <v>178</v>
      </c>
      <c r="C30" s="201">
        <v>40.335153999999996</v>
      </c>
      <c r="D30" s="201">
        <v>40.985348999999992</v>
      </c>
      <c r="E30" s="201">
        <v>40.985348999999992</v>
      </c>
      <c r="F30" s="201">
        <v>40.985348999999992</v>
      </c>
      <c r="G30" s="201">
        <v>0</v>
      </c>
      <c r="H30" s="201">
        <v>1.601175</v>
      </c>
      <c r="I30" s="201"/>
      <c r="J30" s="201">
        <v>1.62775</v>
      </c>
      <c r="K30" s="201"/>
      <c r="L30" s="201">
        <v>0</v>
      </c>
      <c r="M30" s="201"/>
      <c r="N30" s="201">
        <v>0</v>
      </c>
      <c r="O30" s="201"/>
      <c r="P30" s="201">
        <v>38.733978999999991</v>
      </c>
      <c r="Q30" s="201"/>
      <c r="R30" s="201">
        <v>39.357598999999993</v>
      </c>
      <c r="S30" s="201"/>
      <c r="T30" s="201">
        <v>0</v>
      </c>
      <c r="U30" s="201"/>
      <c r="V30" s="201">
        <v>0</v>
      </c>
      <c r="W30" s="201"/>
      <c r="X30" s="201">
        <v>0</v>
      </c>
      <c r="Y30" s="201"/>
      <c r="Z30" s="201" t="s">
        <v>627</v>
      </c>
      <c r="AA30" s="201"/>
      <c r="AB30" s="201">
        <v>40.335153999999989</v>
      </c>
      <c r="AC30" s="201">
        <v>40.985348999999992</v>
      </c>
    </row>
    <row r="31" spans="1:29" x14ac:dyDescent="0.25">
      <c r="A31" s="199" t="s">
        <v>177</v>
      </c>
      <c r="B31" s="203" t="s">
        <v>176</v>
      </c>
      <c r="C31" s="201">
        <v>1.1729670000000001</v>
      </c>
      <c r="D31" s="201">
        <v>1.1924330000000001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33.528125000000003</v>
      </c>
      <c r="D32" s="201">
        <v>34.067932999999996</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5.6340620000000001</v>
      </c>
      <c r="D34" s="201">
        <v>5.7249829999999999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550</v>
      </c>
      <c r="C36" s="201"/>
      <c r="D36" s="201"/>
      <c r="E36" s="201"/>
      <c r="F36" s="201"/>
      <c r="G36" s="201">
        <v>0</v>
      </c>
      <c r="H36" s="201">
        <v>0</v>
      </c>
      <c r="I36" s="242" t="s">
        <v>613</v>
      </c>
      <c r="J36" s="201">
        <v>0</v>
      </c>
      <c r="K36" s="242" t="s">
        <v>613</v>
      </c>
      <c r="L36" s="201">
        <v>0</v>
      </c>
      <c r="M36" s="242" t="s">
        <v>613</v>
      </c>
      <c r="N36" s="201">
        <v>0</v>
      </c>
      <c r="O36" s="242" t="s">
        <v>613</v>
      </c>
      <c r="P36" s="201">
        <v>0</v>
      </c>
      <c r="Q36" s="242" t="s">
        <v>613</v>
      </c>
      <c r="R36" s="201">
        <v>0</v>
      </c>
      <c r="S36" s="242" t="s">
        <v>613</v>
      </c>
      <c r="T36" s="201">
        <v>0</v>
      </c>
      <c r="U36" s="242" t="s">
        <v>613</v>
      </c>
      <c r="V36" s="201">
        <v>0</v>
      </c>
      <c r="W36" s="242" t="s">
        <v>613</v>
      </c>
      <c r="X36" s="201">
        <v>0</v>
      </c>
      <c r="Y36" s="242" t="s">
        <v>613</v>
      </c>
      <c r="Z36" s="201" t="s">
        <v>627</v>
      </c>
      <c r="AA36" s="242" t="s">
        <v>627</v>
      </c>
      <c r="AB36" s="201">
        <v>0</v>
      </c>
      <c r="AC36" s="201">
        <v>0</v>
      </c>
    </row>
    <row r="37" spans="1:29" ht="31.5" x14ac:dyDescent="0.25">
      <c r="A37" s="202" t="s">
        <v>167</v>
      </c>
      <c r="B37" s="205" t="s">
        <v>548</v>
      </c>
      <c r="C37" s="201"/>
      <c r="D37" s="201"/>
      <c r="E37" s="201"/>
      <c r="F37" s="201"/>
      <c r="G37" s="201">
        <v>0</v>
      </c>
      <c r="H37" s="201">
        <v>0</v>
      </c>
      <c r="I37" s="242" t="s">
        <v>613</v>
      </c>
      <c r="J37" s="201">
        <v>0</v>
      </c>
      <c r="K37" s="242" t="s">
        <v>613</v>
      </c>
      <c r="L37" s="201">
        <v>0</v>
      </c>
      <c r="M37" s="242" t="s">
        <v>613</v>
      </c>
      <c r="N37" s="201">
        <v>0</v>
      </c>
      <c r="O37" s="242" t="s">
        <v>613</v>
      </c>
      <c r="P37" s="201">
        <v>0</v>
      </c>
      <c r="Q37" s="242" t="s">
        <v>613</v>
      </c>
      <c r="R37" s="201">
        <v>0</v>
      </c>
      <c r="S37" s="242" t="s">
        <v>613</v>
      </c>
      <c r="T37" s="201">
        <v>0</v>
      </c>
      <c r="U37" s="242" t="s">
        <v>613</v>
      </c>
      <c r="V37" s="201">
        <v>0</v>
      </c>
      <c r="W37" s="242" t="s">
        <v>613</v>
      </c>
      <c r="X37" s="201">
        <v>0</v>
      </c>
      <c r="Y37" s="242" t="s">
        <v>613</v>
      </c>
      <c r="Z37" s="201" t="s">
        <v>627</v>
      </c>
      <c r="AA37" s="242" t="s">
        <v>627</v>
      </c>
      <c r="AB37" s="201">
        <v>0</v>
      </c>
      <c r="AC37" s="201">
        <v>0</v>
      </c>
    </row>
    <row r="38" spans="1:29" x14ac:dyDescent="0.25">
      <c r="A38" s="202" t="s">
        <v>166</v>
      </c>
      <c r="B38" s="205" t="s">
        <v>157</v>
      </c>
      <c r="C38" s="201"/>
      <c r="D38" s="201"/>
      <c r="E38" s="201"/>
      <c r="F38" s="201"/>
      <c r="G38" s="201">
        <v>0</v>
      </c>
      <c r="H38" s="201">
        <v>0</v>
      </c>
      <c r="I38" s="242" t="s">
        <v>613</v>
      </c>
      <c r="J38" s="201">
        <v>0</v>
      </c>
      <c r="K38" s="242" t="s">
        <v>613</v>
      </c>
      <c r="L38" s="201">
        <v>0</v>
      </c>
      <c r="M38" s="242" t="s">
        <v>613</v>
      </c>
      <c r="N38" s="201">
        <v>0</v>
      </c>
      <c r="O38" s="242" t="s">
        <v>613</v>
      </c>
      <c r="P38" s="201">
        <v>0</v>
      </c>
      <c r="Q38" s="242" t="s">
        <v>613</v>
      </c>
      <c r="R38" s="201">
        <v>0</v>
      </c>
      <c r="S38" s="242" t="s">
        <v>613</v>
      </c>
      <c r="T38" s="201">
        <v>0</v>
      </c>
      <c r="U38" s="242" t="s">
        <v>613</v>
      </c>
      <c r="V38" s="201">
        <v>0</v>
      </c>
      <c r="W38" s="242" t="s">
        <v>613</v>
      </c>
      <c r="X38" s="201">
        <v>0</v>
      </c>
      <c r="Y38" s="242" t="s">
        <v>613</v>
      </c>
      <c r="Z38" s="201" t="s">
        <v>627</v>
      </c>
      <c r="AA38" s="242" t="s">
        <v>627</v>
      </c>
      <c r="AB38" s="201">
        <v>0</v>
      </c>
      <c r="AC38" s="201">
        <v>0</v>
      </c>
    </row>
    <row r="39" spans="1:29" x14ac:dyDescent="0.25">
      <c r="A39" s="202" t="s">
        <v>165</v>
      </c>
      <c r="B39" s="203" t="s">
        <v>549</v>
      </c>
      <c r="C39" s="201"/>
      <c r="D39" s="201"/>
      <c r="E39" s="201"/>
      <c r="F39" s="201"/>
      <c r="G39" s="201">
        <v>0</v>
      </c>
      <c r="H39" s="201">
        <v>0</v>
      </c>
      <c r="I39" s="242" t="s">
        <v>613</v>
      </c>
      <c r="J39" s="201">
        <v>0</v>
      </c>
      <c r="K39" s="242" t="s">
        <v>613</v>
      </c>
      <c r="L39" s="201">
        <v>0</v>
      </c>
      <c r="M39" s="242" t="s">
        <v>613</v>
      </c>
      <c r="N39" s="201">
        <v>0</v>
      </c>
      <c r="O39" s="242" t="s">
        <v>613</v>
      </c>
      <c r="P39" s="201">
        <v>0</v>
      </c>
      <c r="Q39" s="242" t="s">
        <v>613</v>
      </c>
      <c r="R39" s="201">
        <v>0</v>
      </c>
      <c r="S39" s="242" t="s">
        <v>613</v>
      </c>
      <c r="T39" s="201">
        <v>0</v>
      </c>
      <c r="U39" s="242" t="s">
        <v>613</v>
      </c>
      <c r="V39" s="201">
        <v>0</v>
      </c>
      <c r="W39" s="242" t="s">
        <v>613</v>
      </c>
      <c r="X39" s="201">
        <v>0</v>
      </c>
      <c r="Y39" s="242" t="s">
        <v>613</v>
      </c>
      <c r="Z39" s="201" t="s">
        <v>627</v>
      </c>
      <c r="AA39" s="242" t="s">
        <v>627</v>
      </c>
      <c r="AB39" s="201">
        <v>0</v>
      </c>
      <c r="AC39" s="201">
        <v>0</v>
      </c>
    </row>
    <row r="40" spans="1:29" x14ac:dyDescent="0.25">
      <c r="A40" s="202" t="s">
        <v>164</v>
      </c>
      <c r="B40" s="203" t="s">
        <v>551</v>
      </c>
      <c r="C40" s="201"/>
      <c r="D40" s="201"/>
      <c r="E40" s="201"/>
      <c r="F40" s="201"/>
      <c r="G40" s="201">
        <v>0</v>
      </c>
      <c r="H40" s="201">
        <v>0</v>
      </c>
      <c r="I40" s="242" t="s">
        <v>613</v>
      </c>
      <c r="J40" s="201">
        <v>0</v>
      </c>
      <c r="K40" s="242" t="s">
        <v>613</v>
      </c>
      <c r="L40" s="201">
        <v>0</v>
      </c>
      <c r="M40" s="242" t="s">
        <v>613</v>
      </c>
      <c r="N40" s="201">
        <v>0</v>
      </c>
      <c r="O40" s="242" t="s">
        <v>613</v>
      </c>
      <c r="P40" s="201">
        <v>0</v>
      </c>
      <c r="Q40" s="242" t="s">
        <v>613</v>
      </c>
      <c r="R40" s="201">
        <v>0</v>
      </c>
      <c r="S40" s="242" t="s">
        <v>613</v>
      </c>
      <c r="T40" s="201">
        <v>0</v>
      </c>
      <c r="U40" s="242" t="s">
        <v>613</v>
      </c>
      <c r="V40" s="201">
        <v>0</v>
      </c>
      <c r="W40" s="242" t="s">
        <v>613</v>
      </c>
      <c r="X40" s="201">
        <v>0</v>
      </c>
      <c r="Y40" s="242" t="s">
        <v>613</v>
      </c>
      <c r="Z40" s="201" t="s">
        <v>627</v>
      </c>
      <c r="AA40" s="242" t="s">
        <v>627</v>
      </c>
      <c r="AB40" s="201">
        <v>0</v>
      </c>
      <c r="AC40" s="201">
        <v>0</v>
      </c>
    </row>
    <row r="41" spans="1:29" x14ac:dyDescent="0.25">
      <c r="A41" s="202" t="s">
        <v>163</v>
      </c>
      <c r="B41" s="203" t="s">
        <v>552</v>
      </c>
      <c r="C41" s="201"/>
      <c r="D41" s="201"/>
      <c r="E41" s="201"/>
      <c r="F41" s="201"/>
      <c r="G41" s="201">
        <v>0</v>
      </c>
      <c r="H41" s="201">
        <v>0</v>
      </c>
      <c r="I41" s="242" t="s">
        <v>613</v>
      </c>
      <c r="J41" s="201">
        <v>0</v>
      </c>
      <c r="K41" s="242" t="s">
        <v>613</v>
      </c>
      <c r="L41" s="201">
        <v>0</v>
      </c>
      <c r="M41" s="242" t="s">
        <v>613</v>
      </c>
      <c r="N41" s="201">
        <v>0</v>
      </c>
      <c r="O41" s="242" t="s">
        <v>613</v>
      </c>
      <c r="P41" s="201">
        <v>0</v>
      </c>
      <c r="Q41" s="242" t="s">
        <v>613</v>
      </c>
      <c r="R41" s="201">
        <v>0</v>
      </c>
      <c r="S41" s="242" t="s">
        <v>613</v>
      </c>
      <c r="T41" s="201">
        <v>0</v>
      </c>
      <c r="U41" s="242" t="s">
        <v>613</v>
      </c>
      <c r="V41" s="201">
        <v>0</v>
      </c>
      <c r="W41" s="242" t="s">
        <v>613</v>
      </c>
      <c r="X41" s="201">
        <v>0</v>
      </c>
      <c r="Y41" s="242" t="s">
        <v>613</v>
      </c>
      <c r="Z41" s="201" t="s">
        <v>627</v>
      </c>
      <c r="AA41" s="242" t="s">
        <v>627</v>
      </c>
      <c r="AB41" s="201">
        <v>0</v>
      </c>
      <c r="AC41" s="201">
        <v>0</v>
      </c>
    </row>
    <row r="42" spans="1:29" x14ac:dyDescent="0.25">
      <c r="A42" s="202" t="s">
        <v>162</v>
      </c>
      <c r="B42" s="203" t="s">
        <v>553</v>
      </c>
      <c r="C42" s="201"/>
      <c r="D42" s="201"/>
      <c r="E42" s="201"/>
      <c r="F42" s="201"/>
      <c r="G42" s="201">
        <v>0</v>
      </c>
      <c r="H42" s="201">
        <v>0</v>
      </c>
      <c r="I42" s="242" t="s">
        <v>613</v>
      </c>
      <c r="J42" s="201">
        <v>0</v>
      </c>
      <c r="K42" s="242" t="s">
        <v>613</v>
      </c>
      <c r="L42" s="201">
        <v>0</v>
      </c>
      <c r="M42" s="242" t="s">
        <v>613</v>
      </c>
      <c r="N42" s="201">
        <v>0</v>
      </c>
      <c r="O42" s="242" t="s">
        <v>613</v>
      </c>
      <c r="P42" s="201">
        <v>0</v>
      </c>
      <c r="Q42" s="242" t="s">
        <v>613</v>
      </c>
      <c r="R42" s="201">
        <v>0</v>
      </c>
      <c r="S42" s="242" t="s">
        <v>613</v>
      </c>
      <c r="T42" s="201">
        <v>0</v>
      </c>
      <c r="U42" s="242" t="s">
        <v>613</v>
      </c>
      <c r="V42" s="201">
        <v>0</v>
      </c>
      <c r="W42" s="242" t="s">
        <v>613</v>
      </c>
      <c r="X42" s="201">
        <v>0</v>
      </c>
      <c r="Y42" s="242" t="s">
        <v>613</v>
      </c>
      <c r="Z42" s="201" t="s">
        <v>627</v>
      </c>
      <c r="AA42" s="242" t="s">
        <v>627</v>
      </c>
      <c r="AB42" s="201">
        <v>0</v>
      </c>
      <c r="AC42" s="201">
        <v>0</v>
      </c>
    </row>
    <row r="43" spans="1:29" x14ac:dyDescent="0.25">
      <c r="A43" s="202" t="s">
        <v>554</v>
      </c>
      <c r="B43" s="203" t="s">
        <v>555</v>
      </c>
      <c r="C43" s="201"/>
      <c r="D43" s="201"/>
      <c r="E43" s="201"/>
      <c r="F43" s="201"/>
      <c r="G43" s="201">
        <v>0</v>
      </c>
      <c r="H43" s="201">
        <v>0</v>
      </c>
      <c r="I43" s="242" t="s">
        <v>613</v>
      </c>
      <c r="J43" s="201">
        <v>0</v>
      </c>
      <c r="K43" s="242" t="s">
        <v>613</v>
      </c>
      <c r="L43" s="201">
        <v>0</v>
      </c>
      <c r="M43" s="242" t="s">
        <v>613</v>
      </c>
      <c r="N43" s="201">
        <v>0</v>
      </c>
      <c r="O43" s="242" t="s">
        <v>613</v>
      </c>
      <c r="P43" s="201">
        <v>0</v>
      </c>
      <c r="Q43" s="242" t="s">
        <v>613</v>
      </c>
      <c r="R43" s="201">
        <v>0</v>
      </c>
      <c r="S43" s="242" t="s">
        <v>613</v>
      </c>
      <c r="T43" s="201">
        <v>0</v>
      </c>
      <c r="U43" s="242" t="s">
        <v>613</v>
      </c>
      <c r="V43" s="201">
        <v>0</v>
      </c>
      <c r="W43" s="242" t="s">
        <v>613</v>
      </c>
      <c r="X43" s="201">
        <v>0</v>
      </c>
      <c r="Y43" s="242" t="s">
        <v>613</v>
      </c>
      <c r="Z43" s="201" t="s">
        <v>627</v>
      </c>
      <c r="AA43" s="242" t="s">
        <v>627</v>
      </c>
      <c r="AB43" s="201">
        <v>0</v>
      </c>
      <c r="AC43" s="201">
        <v>0</v>
      </c>
    </row>
    <row r="44" spans="1:29" x14ac:dyDescent="0.25">
      <c r="A44" s="202" t="s">
        <v>556</v>
      </c>
      <c r="B44" s="203" t="s">
        <v>557</v>
      </c>
      <c r="C44" s="201"/>
      <c r="D44" s="201"/>
      <c r="E44" s="201"/>
      <c r="F44" s="201"/>
      <c r="G44" s="201">
        <v>0</v>
      </c>
      <c r="H44" s="201">
        <v>0</v>
      </c>
      <c r="I44" s="242" t="s">
        <v>613</v>
      </c>
      <c r="J44" s="201">
        <v>0</v>
      </c>
      <c r="K44" s="242" t="s">
        <v>613</v>
      </c>
      <c r="L44" s="201">
        <v>0</v>
      </c>
      <c r="M44" s="242" t="s">
        <v>613</v>
      </c>
      <c r="N44" s="201">
        <v>0</v>
      </c>
      <c r="O44" s="242" t="s">
        <v>613</v>
      </c>
      <c r="P44" s="201">
        <v>0</v>
      </c>
      <c r="Q44" s="242" t="s">
        <v>613</v>
      </c>
      <c r="R44" s="201">
        <v>0</v>
      </c>
      <c r="S44" s="242" t="s">
        <v>613</v>
      </c>
      <c r="T44" s="201">
        <v>0</v>
      </c>
      <c r="U44" s="242" t="s">
        <v>613</v>
      </c>
      <c r="V44" s="201">
        <v>0</v>
      </c>
      <c r="W44" s="242" t="s">
        <v>613</v>
      </c>
      <c r="X44" s="201">
        <v>0</v>
      </c>
      <c r="Y44" s="242" t="s">
        <v>613</v>
      </c>
      <c r="Z44" s="201" t="s">
        <v>627</v>
      </c>
      <c r="AA44" s="242" t="s">
        <v>627</v>
      </c>
      <c r="AB44" s="201">
        <v>0</v>
      </c>
      <c r="AC44" s="201">
        <v>0</v>
      </c>
    </row>
    <row r="45" spans="1:29" x14ac:dyDescent="0.25">
      <c r="A45" s="202" t="s">
        <v>558</v>
      </c>
      <c r="B45" s="203" t="s">
        <v>559</v>
      </c>
      <c r="C45" s="201"/>
      <c r="D45" s="201"/>
      <c r="E45" s="201"/>
      <c r="F45" s="201"/>
      <c r="G45" s="201">
        <v>0</v>
      </c>
      <c r="H45" s="201">
        <v>0</v>
      </c>
      <c r="I45" s="242" t="s">
        <v>613</v>
      </c>
      <c r="J45" s="201">
        <v>0</v>
      </c>
      <c r="K45" s="242" t="s">
        <v>613</v>
      </c>
      <c r="L45" s="201">
        <v>0</v>
      </c>
      <c r="M45" s="242" t="s">
        <v>613</v>
      </c>
      <c r="N45" s="201">
        <v>0</v>
      </c>
      <c r="O45" s="242" t="s">
        <v>613</v>
      </c>
      <c r="P45" s="201">
        <v>0</v>
      </c>
      <c r="Q45" s="242" t="s">
        <v>613</v>
      </c>
      <c r="R45" s="201">
        <v>0</v>
      </c>
      <c r="S45" s="242" t="s">
        <v>613</v>
      </c>
      <c r="T45" s="201">
        <v>0</v>
      </c>
      <c r="U45" s="242" t="s">
        <v>613</v>
      </c>
      <c r="V45" s="201">
        <v>0</v>
      </c>
      <c r="W45" s="242" t="s">
        <v>613</v>
      </c>
      <c r="X45" s="201">
        <v>0</v>
      </c>
      <c r="Y45" s="242" t="s">
        <v>613</v>
      </c>
      <c r="Z45" s="201" t="s">
        <v>627</v>
      </c>
      <c r="AA45" s="242" t="s">
        <v>627</v>
      </c>
      <c r="AB45" s="201">
        <v>0</v>
      </c>
      <c r="AC45" s="201">
        <v>0</v>
      </c>
    </row>
    <row r="46" spans="1:29" x14ac:dyDescent="0.25">
      <c r="A46" s="202" t="s">
        <v>560</v>
      </c>
      <c r="B46" s="203" t="s">
        <v>561</v>
      </c>
      <c r="C46" s="201"/>
      <c r="D46" s="201"/>
      <c r="E46" s="201"/>
      <c r="F46" s="201"/>
      <c r="G46" s="201">
        <v>0</v>
      </c>
      <c r="H46" s="201">
        <v>0</v>
      </c>
      <c r="I46" s="242" t="s">
        <v>613</v>
      </c>
      <c r="J46" s="201">
        <v>0</v>
      </c>
      <c r="K46" s="242" t="s">
        <v>613</v>
      </c>
      <c r="L46" s="201">
        <v>0</v>
      </c>
      <c r="M46" s="242" t="s">
        <v>613</v>
      </c>
      <c r="N46" s="201">
        <v>0</v>
      </c>
      <c r="O46" s="242" t="s">
        <v>613</v>
      </c>
      <c r="P46" s="201">
        <v>0</v>
      </c>
      <c r="Q46" s="242" t="s">
        <v>613</v>
      </c>
      <c r="R46" s="201">
        <v>0</v>
      </c>
      <c r="S46" s="242" t="s">
        <v>613</v>
      </c>
      <c r="T46" s="201">
        <v>0</v>
      </c>
      <c r="U46" s="242" t="s">
        <v>613</v>
      </c>
      <c r="V46" s="201">
        <v>0</v>
      </c>
      <c r="W46" s="242" t="s">
        <v>613</v>
      </c>
      <c r="X46" s="201">
        <v>0</v>
      </c>
      <c r="Y46" s="242" t="s">
        <v>613</v>
      </c>
      <c r="Z46" s="201" t="s">
        <v>627</v>
      </c>
      <c r="AA46" s="242" t="s">
        <v>627</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42"/>
      <c r="T47" s="201"/>
      <c r="U47" s="201"/>
      <c r="V47" s="201"/>
      <c r="W47" s="201"/>
      <c r="X47" s="201"/>
      <c r="Y47" s="201"/>
      <c r="Z47" s="201"/>
      <c r="AA47" s="201"/>
      <c r="AB47" s="201"/>
      <c r="AC47" s="201"/>
    </row>
    <row r="48" spans="1:29" x14ac:dyDescent="0.25">
      <c r="A48" s="202" t="s">
        <v>160</v>
      </c>
      <c r="B48" s="203" t="s">
        <v>550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627</v>
      </c>
      <c r="AA48" s="201"/>
      <c r="AB48" s="201">
        <v>0</v>
      </c>
      <c r="AC48" s="201">
        <v>0</v>
      </c>
    </row>
    <row r="49" spans="1:29" ht="31.5" x14ac:dyDescent="0.25">
      <c r="A49" s="202" t="s">
        <v>159</v>
      </c>
      <c r="B49" s="205" t="s">
        <v>548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627</v>
      </c>
      <c r="AA49" s="201"/>
      <c r="AB49" s="201">
        <v>0</v>
      </c>
      <c r="AC49" s="201">
        <v>0</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627</v>
      </c>
      <c r="AA50" s="201"/>
      <c r="AB50" s="201">
        <v>0</v>
      </c>
      <c r="AC50" s="201">
        <v>0</v>
      </c>
    </row>
    <row r="51" spans="1:29" ht="35.25" customHeight="1" x14ac:dyDescent="0.25">
      <c r="A51" s="202" t="s">
        <v>156</v>
      </c>
      <c r="B51" s="203" t="s">
        <v>155</v>
      </c>
      <c r="C51" s="201">
        <v>13</v>
      </c>
      <c r="D51" s="201">
        <v>13</v>
      </c>
      <c r="E51" s="201"/>
      <c r="F51" s="201"/>
      <c r="G51" s="201">
        <v>0</v>
      </c>
      <c r="H51" s="201">
        <v>0</v>
      </c>
      <c r="I51" s="201"/>
      <c r="J51" s="201">
        <v>0</v>
      </c>
      <c r="K51" s="201"/>
      <c r="L51" s="201">
        <v>0</v>
      </c>
      <c r="M51" s="201"/>
      <c r="N51" s="201">
        <v>0</v>
      </c>
      <c r="O51" s="201"/>
      <c r="P51" s="201">
        <v>13</v>
      </c>
      <c r="Q51" s="201"/>
      <c r="R51" s="201">
        <v>13</v>
      </c>
      <c r="S51" s="201"/>
      <c r="T51" s="201">
        <v>0</v>
      </c>
      <c r="U51" s="201"/>
      <c r="V51" s="201">
        <v>0</v>
      </c>
      <c r="W51" s="201"/>
      <c r="X51" s="201">
        <v>0</v>
      </c>
      <c r="Y51" s="201"/>
      <c r="Z51" s="201" t="s">
        <v>627</v>
      </c>
      <c r="AA51" s="201"/>
      <c r="AB51" s="201">
        <v>13</v>
      </c>
      <c r="AC51" s="201">
        <v>13</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627</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627</v>
      </c>
      <c r="AA53" s="201"/>
      <c r="AB53" s="201">
        <v>0</v>
      </c>
      <c r="AC53" s="201">
        <v>0</v>
      </c>
    </row>
    <row r="54" spans="1:29" x14ac:dyDescent="0.25">
      <c r="A54" s="202" t="s">
        <v>150</v>
      </c>
      <c r="B54" s="203" t="s">
        <v>551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627</v>
      </c>
      <c r="AA54" s="201"/>
      <c r="AB54" s="201">
        <v>0</v>
      </c>
      <c r="AC54" s="201">
        <v>0</v>
      </c>
    </row>
    <row r="55" spans="1:29" x14ac:dyDescent="0.25">
      <c r="A55" s="202" t="s">
        <v>562</v>
      </c>
      <c r="B55" s="203" t="s">
        <v>552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627</v>
      </c>
      <c r="AA55" s="201"/>
      <c r="AB55" s="201">
        <v>0</v>
      </c>
      <c r="AC55" s="201">
        <v>0</v>
      </c>
    </row>
    <row r="56" spans="1:29" x14ac:dyDescent="0.25">
      <c r="A56" s="202" t="s">
        <v>563</v>
      </c>
      <c r="B56" s="203" t="s">
        <v>553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627</v>
      </c>
      <c r="AA56" s="201"/>
      <c r="AB56" s="201">
        <v>0</v>
      </c>
      <c r="AC56" s="201">
        <v>0</v>
      </c>
    </row>
    <row r="57" spans="1:29" x14ac:dyDescent="0.25">
      <c r="A57" s="202" t="s">
        <v>564</v>
      </c>
      <c r="B57" s="203" t="s">
        <v>555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627</v>
      </c>
      <c r="AA57" s="201"/>
      <c r="AB57" s="201">
        <v>0</v>
      </c>
      <c r="AC57" s="201">
        <v>0</v>
      </c>
    </row>
    <row r="58" spans="1:29" ht="36.75" customHeight="1" x14ac:dyDescent="0.25">
      <c r="A58" s="202" t="s">
        <v>565</v>
      </c>
      <c r="B58" s="203" t="s">
        <v>557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627</v>
      </c>
      <c r="AA58" s="201"/>
      <c r="AB58" s="201">
        <v>0</v>
      </c>
      <c r="AC58" s="201">
        <v>0</v>
      </c>
    </row>
    <row r="59" spans="1:29" x14ac:dyDescent="0.25">
      <c r="A59" s="202" t="s">
        <v>566</v>
      </c>
      <c r="B59" s="203" t="s">
        <v>559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627</v>
      </c>
      <c r="AA59" s="201"/>
      <c r="AB59" s="201">
        <v>0</v>
      </c>
      <c r="AC59" s="201">
        <v>0</v>
      </c>
    </row>
    <row r="60" spans="1:29" x14ac:dyDescent="0.25">
      <c r="A60" s="202" t="s">
        <v>567</v>
      </c>
      <c r="B60" s="203" t="s">
        <v>561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627</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40.335153999999996</v>
      </c>
      <c r="D62" s="201">
        <v>40.985348999999992</v>
      </c>
      <c r="E62" s="201"/>
      <c r="F62" s="201"/>
      <c r="G62" s="201">
        <v>0</v>
      </c>
      <c r="H62" s="201">
        <v>0</v>
      </c>
      <c r="I62" s="201"/>
      <c r="J62" s="201">
        <v>0</v>
      </c>
      <c r="K62" s="201"/>
      <c r="L62" s="201">
        <v>0</v>
      </c>
      <c r="M62" s="201"/>
      <c r="N62" s="201">
        <v>0</v>
      </c>
      <c r="O62" s="201"/>
      <c r="P62" s="201">
        <v>40.335153999999996</v>
      </c>
      <c r="Q62" s="201"/>
      <c r="R62" s="201">
        <v>40.985348999999992</v>
      </c>
      <c r="S62" s="201"/>
      <c r="T62" s="201">
        <v>0</v>
      </c>
      <c r="U62" s="201"/>
      <c r="V62" s="201">
        <v>0</v>
      </c>
      <c r="W62" s="201"/>
      <c r="X62" s="201">
        <v>0</v>
      </c>
      <c r="Y62" s="201"/>
      <c r="Z62" s="201" t="s">
        <v>627</v>
      </c>
      <c r="AA62" s="201"/>
      <c r="AB62" s="201">
        <v>40.335153999999996</v>
      </c>
      <c r="AC62" s="201">
        <v>40.985348999999992</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627</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627</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627</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13</v>
      </c>
      <c r="Q66" s="201"/>
      <c r="R66" s="201">
        <v>13</v>
      </c>
      <c r="S66" s="201"/>
      <c r="T66" s="201">
        <v>0</v>
      </c>
      <c r="U66" s="201"/>
      <c r="V66" s="201">
        <v>0</v>
      </c>
      <c r="W66" s="201"/>
      <c r="X66" s="201">
        <v>0</v>
      </c>
      <c r="Y66" s="201"/>
      <c r="Z66" s="201" t="s">
        <v>627</v>
      </c>
      <c r="AA66" s="201"/>
      <c r="AB66" s="201">
        <v>13</v>
      </c>
      <c r="AC66" s="201">
        <v>13</v>
      </c>
    </row>
    <row r="67" spans="1:29" x14ac:dyDescent="0.25">
      <c r="A67" s="202" t="s">
        <v>142</v>
      </c>
      <c r="B67" s="203" t="s">
        <v>551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627</v>
      </c>
      <c r="AA67" s="201"/>
      <c r="AB67" s="201">
        <v>0</v>
      </c>
      <c r="AC67" s="201">
        <v>0</v>
      </c>
    </row>
    <row r="68" spans="1:29" ht="50.25" customHeight="1" x14ac:dyDescent="0.25">
      <c r="A68" s="202" t="s">
        <v>568</v>
      </c>
      <c r="B68" s="203" t="s">
        <v>552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627</v>
      </c>
      <c r="AA68" s="201"/>
      <c r="AB68" s="201">
        <v>0</v>
      </c>
      <c r="AC68" s="201">
        <v>0</v>
      </c>
    </row>
    <row r="69" spans="1:29" x14ac:dyDescent="0.25">
      <c r="A69" s="202" t="s">
        <v>569</v>
      </c>
      <c r="B69" s="203" t="s">
        <v>553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627</v>
      </c>
      <c r="AA69" s="201"/>
      <c r="AB69" s="201">
        <v>0</v>
      </c>
      <c r="AC69" s="201">
        <v>0</v>
      </c>
    </row>
    <row r="70" spans="1:29" ht="36.75" customHeight="1" x14ac:dyDescent="0.25">
      <c r="A70" s="202" t="s">
        <v>570</v>
      </c>
      <c r="B70" s="203" t="s">
        <v>555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627</v>
      </c>
      <c r="AA70" s="201"/>
      <c r="AB70" s="201">
        <v>0</v>
      </c>
      <c r="AC70" s="201">
        <v>0</v>
      </c>
    </row>
    <row r="71" spans="1:29" x14ac:dyDescent="0.25">
      <c r="A71" s="202" t="s">
        <v>571</v>
      </c>
      <c r="B71" s="203" t="s">
        <v>557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627</v>
      </c>
      <c r="AA71" s="201"/>
      <c r="AB71" s="201">
        <v>0</v>
      </c>
      <c r="AC71" s="201">
        <v>0</v>
      </c>
    </row>
    <row r="72" spans="1:29" ht="51" customHeight="1" x14ac:dyDescent="0.25">
      <c r="A72" s="202" t="s">
        <v>572</v>
      </c>
      <c r="B72" s="203" t="s">
        <v>559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627</v>
      </c>
      <c r="AA72" s="201"/>
      <c r="AB72" s="201">
        <v>0</v>
      </c>
      <c r="AC72" s="201">
        <v>0</v>
      </c>
    </row>
    <row r="73" spans="1:29" ht="32.25" customHeight="1" x14ac:dyDescent="0.25">
      <c r="A73" s="202" t="s">
        <v>573</v>
      </c>
      <c r="B73" s="203" t="s">
        <v>561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627</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627</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550</v>
      </c>
      <c r="C76" s="243"/>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627</v>
      </c>
      <c r="AA76" s="207"/>
      <c r="AB76" s="201">
        <v>0</v>
      </c>
      <c r="AC76" s="201">
        <v>0</v>
      </c>
    </row>
    <row r="77" spans="1:29" ht="18.75" customHeight="1" x14ac:dyDescent="0.25">
      <c r="A77" s="202" t="s">
        <v>232</v>
      </c>
      <c r="B77" s="205" t="s">
        <v>548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627</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627</v>
      </c>
      <c r="AA78" s="201"/>
      <c r="AB78" s="201">
        <v>0</v>
      </c>
      <c r="AC78" s="201">
        <v>0</v>
      </c>
    </row>
    <row r="79" spans="1:29" x14ac:dyDescent="0.25">
      <c r="A79" s="202" t="s">
        <v>234</v>
      </c>
      <c r="B79" s="203" t="s">
        <v>574</v>
      </c>
      <c r="C79" s="201"/>
      <c r="D79" s="201"/>
      <c r="E79" s="201"/>
      <c r="F79" s="201"/>
      <c r="G79" s="201">
        <v>0</v>
      </c>
      <c r="H79" s="201">
        <v>0</v>
      </c>
      <c r="I79" s="201"/>
      <c r="J79" s="201">
        <v>0</v>
      </c>
      <c r="K79" s="201"/>
      <c r="L79" s="201">
        <v>0</v>
      </c>
      <c r="M79" s="201"/>
      <c r="N79" s="201">
        <v>0</v>
      </c>
      <c r="O79" s="201"/>
      <c r="P79" s="201">
        <v>13</v>
      </c>
      <c r="Q79" s="201"/>
      <c r="R79" s="201">
        <v>13</v>
      </c>
      <c r="S79" s="201"/>
      <c r="T79" s="201">
        <v>0</v>
      </c>
      <c r="U79" s="201"/>
      <c r="V79" s="201">
        <v>0</v>
      </c>
      <c r="W79" s="201"/>
      <c r="X79" s="201">
        <v>0</v>
      </c>
      <c r="Y79" s="201"/>
      <c r="Z79" s="201" t="s">
        <v>627</v>
      </c>
      <c r="AA79" s="201"/>
      <c r="AB79" s="201">
        <v>13</v>
      </c>
      <c r="AC79" s="201">
        <v>13</v>
      </c>
    </row>
    <row r="80" spans="1:29" x14ac:dyDescent="0.25">
      <c r="A80" s="202" t="s">
        <v>235</v>
      </c>
      <c r="B80" s="203" t="s">
        <v>551</v>
      </c>
      <c r="C80" s="243"/>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627</v>
      </c>
      <c r="AA80" s="207"/>
      <c r="AB80" s="201">
        <v>0</v>
      </c>
      <c r="AC80" s="201">
        <v>0</v>
      </c>
    </row>
    <row r="81" spans="1:29" x14ac:dyDescent="0.25">
      <c r="A81" s="202" t="s">
        <v>575</v>
      </c>
      <c r="B81" s="203" t="s">
        <v>552</v>
      </c>
      <c r="C81" s="243"/>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627</v>
      </c>
      <c r="AA81" s="207"/>
      <c r="AB81" s="201">
        <v>0</v>
      </c>
      <c r="AC81" s="201">
        <v>0</v>
      </c>
    </row>
    <row r="82" spans="1:29" x14ac:dyDescent="0.25">
      <c r="A82" s="202" t="s">
        <v>576</v>
      </c>
      <c r="B82" s="203" t="s">
        <v>553</v>
      </c>
      <c r="C82" s="243"/>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627</v>
      </c>
      <c r="AA82" s="207"/>
      <c r="AB82" s="201">
        <v>0</v>
      </c>
      <c r="AC82" s="201">
        <v>0</v>
      </c>
    </row>
    <row r="83" spans="1:29" x14ac:dyDescent="0.25">
      <c r="A83" s="202" t="s">
        <v>577</v>
      </c>
      <c r="B83" s="203" t="s">
        <v>555</v>
      </c>
      <c r="C83" s="243"/>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627</v>
      </c>
      <c r="AA83" s="207"/>
      <c r="AB83" s="201">
        <v>0</v>
      </c>
      <c r="AC83" s="201">
        <v>0</v>
      </c>
    </row>
    <row r="84" spans="1:29" x14ac:dyDescent="0.25">
      <c r="A84" s="202" t="s">
        <v>578</v>
      </c>
      <c r="B84" s="203" t="s">
        <v>557</v>
      </c>
      <c r="C84" s="243"/>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627</v>
      </c>
      <c r="AA84" s="207"/>
      <c r="AB84" s="201">
        <v>0</v>
      </c>
      <c r="AC84" s="201">
        <v>0</v>
      </c>
    </row>
    <row r="85" spans="1:29" x14ac:dyDescent="0.25">
      <c r="A85" s="202" t="s">
        <v>579</v>
      </c>
      <c r="B85" s="203" t="s">
        <v>559</v>
      </c>
      <c r="C85" s="243"/>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627</v>
      </c>
      <c r="AA85" s="207"/>
      <c r="AB85" s="201">
        <v>0</v>
      </c>
      <c r="AC85" s="201">
        <v>0</v>
      </c>
    </row>
    <row r="86" spans="1:29" x14ac:dyDescent="0.25">
      <c r="A86" s="202" t="s">
        <v>580</v>
      </c>
      <c r="B86" s="203" t="s">
        <v>561</v>
      </c>
      <c r="C86" s="244"/>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627</v>
      </c>
      <c r="AA86" s="207"/>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522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533</v>
      </c>
      <c r="F22" s="408"/>
      <c r="G22" s="408"/>
      <c r="H22" s="408"/>
      <c r="I22" s="408"/>
      <c r="J22" s="408"/>
      <c r="K22" s="408"/>
      <c r="L22" s="409"/>
      <c r="M22" s="393" t="s">
        <v>50</v>
      </c>
      <c r="N22" s="393" t="s">
        <v>49</v>
      </c>
      <c r="O22" s="393" t="s">
        <v>48</v>
      </c>
      <c r="P22" s="388" t="s">
        <v>265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441</v>
      </c>
      <c r="J23" s="391" t="s">
        <v>442</v>
      </c>
      <c r="K23" s="391" t="s">
        <v>443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3" t="s">
        <v>14</v>
      </c>
      <c r="AG24" s="173" t="s">
        <v>13</v>
      </c>
      <c r="AH24" s="174" t="s">
        <v>3</v>
      </c>
      <c r="AI24" s="174"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K29" sqref="K2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80" t="str">
        <f>'1. паспорт местоположение'!A5:C5</f>
        <v>Год раскрытия информации: 2024 год</v>
      </c>
      <c r="B5" s="380"/>
      <c r="C5" s="75"/>
      <c r="D5" s="75"/>
      <c r="E5" s="75"/>
      <c r="F5" s="75"/>
      <c r="G5" s="75"/>
      <c r="H5" s="75"/>
    </row>
    <row r="6" spans="1:8" ht="18.75" x14ac:dyDescent="0.3">
      <c r="A6" s="178"/>
      <c r="B6" s="178"/>
      <c r="C6" s="178"/>
      <c r="D6" s="178"/>
      <c r="E6" s="178"/>
      <c r="F6" s="178"/>
      <c r="G6" s="178"/>
      <c r="H6" s="178"/>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53" t="str">
        <f>'1. паспорт местоположение'!A9:C9</f>
        <v>АО "Россети Тюмень"</v>
      </c>
      <c r="B9" s="253"/>
      <c r="C9" s="175"/>
      <c r="D9" s="175"/>
      <c r="E9" s="175"/>
      <c r="F9" s="175"/>
      <c r="G9" s="175"/>
      <c r="H9" s="175"/>
    </row>
    <row r="10" spans="1:8" x14ac:dyDescent="0.25">
      <c r="A10" s="249" t="s">
        <v>9</v>
      </c>
      <c r="B10" s="24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4" t="str">
        <f>'1. паспорт местоположение'!A12:C12</f>
        <v>M_TP3500.VL.0082</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75" customHeight="1"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175"/>
      <c r="D15" s="175"/>
      <c r="E15" s="175"/>
      <c r="F15" s="175"/>
      <c r="G15" s="175"/>
      <c r="H15" s="175"/>
    </row>
    <row r="16" spans="1:8" x14ac:dyDescent="0.25">
      <c r="A16" s="249" t="s">
        <v>7</v>
      </c>
      <c r="B16" s="249"/>
      <c r="C16" s="176"/>
      <c r="D16" s="176"/>
      <c r="E16" s="176"/>
      <c r="F16" s="176"/>
      <c r="G16" s="176"/>
      <c r="H16" s="176"/>
    </row>
    <row r="17" spans="1:2" x14ac:dyDescent="0.25">
      <c r="B17" s="144"/>
    </row>
    <row r="18" spans="1:2" ht="33.75" customHeight="1" x14ac:dyDescent="0.25">
      <c r="A18" s="416" t="s">
        <v>523</v>
      </c>
      <c r="B18" s="417"/>
    </row>
    <row r="19" spans="1:2" x14ac:dyDescent="0.25">
      <c r="B19" s="47"/>
    </row>
    <row r="20" spans="1:2" ht="16.5" thickBot="1" x14ac:dyDescent="0.3">
      <c r="B20" s="145"/>
    </row>
    <row r="21" spans="1:2" ht="45.75" thickBot="1" x14ac:dyDescent="0.3">
      <c r="A21" s="146" t="s">
        <v>391</v>
      </c>
      <c r="B21" s="147"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6" t="s">
        <v>392</v>
      </c>
      <c r="B22" s="147" t="str">
        <f>'1. паспорт местоположение'!C27</f>
        <v>Голышмановский район</v>
      </c>
    </row>
    <row r="23" spans="1:2" ht="16.5" thickBot="1" x14ac:dyDescent="0.3">
      <c r="A23" s="146" t="s">
        <v>364</v>
      </c>
      <c r="B23" s="220" t="s">
        <v>602</v>
      </c>
    </row>
    <row r="24" spans="1:2" ht="16.5" thickBot="1" x14ac:dyDescent="0.3">
      <c r="A24" s="146" t="s">
        <v>393</v>
      </c>
      <c r="B24" s="148" t="s">
        <v>603</v>
      </c>
    </row>
    <row r="25" spans="1:2" ht="16.5" thickBot="1" x14ac:dyDescent="0.3">
      <c r="A25" s="149" t="s">
        <v>394</v>
      </c>
      <c r="B25" s="147">
        <f>'3.3 паспорт описание'!C29</f>
        <v>2026</v>
      </c>
    </row>
    <row r="26" spans="1:2" ht="16.5" thickBot="1" x14ac:dyDescent="0.3">
      <c r="A26" s="150" t="s">
        <v>395</v>
      </c>
      <c r="B26" s="151" t="str">
        <f>'3.3 паспорт описание'!C30</f>
        <v>П</v>
      </c>
    </row>
    <row r="27" spans="1:2" ht="29.25" thickBot="1" x14ac:dyDescent="0.3">
      <c r="A27" s="158" t="s">
        <v>396</v>
      </c>
      <c r="B27" s="237">
        <f>'6.2. Паспорт фин осв ввод'!AC24</f>
        <v>48.898038799999988</v>
      </c>
    </row>
    <row r="28" spans="1:2" ht="16.5" thickBot="1" x14ac:dyDescent="0.3">
      <c r="A28" s="153" t="s">
        <v>397</v>
      </c>
      <c r="B28" s="153" t="s">
        <v>620</v>
      </c>
    </row>
    <row r="29" spans="1:2" ht="29.25" thickBot="1" x14ac:dyDescent="0.3">
      <c r="A29" s="159" t="s">
        <v>398</v>
      </c>
      <c r="B29" s="153"/>
    </row>
    <row r="30" spans="1:2" ht="29.25" thickBot="1" x14ac:dyDescent="0.3">
      <c r="A30" s="159" t="s">
        <v>399</v>
      </c>
      <c r="B30" s="153"/>
    </row>
    <row r="31" spans="1:2" ht="16.5" thickBot="1" x14ac:dyDescent="0.3">
      <c r="A31" s="153" t="s">
        <v>400</v>
      </c>
      <c r="B31" s="153"/>
    </row>
    <row r="32" spans="1:2" ht="29.25" thickBot="1" x14ac:dyDescent="0.3">
      <c r="A32" s="159" t="s">
        <v>401</v>
      </c>
      <c r="B32" s="153"/>
    </row>
    <row r="33" spans="1:2" ht="16.5" thickBot="1" x14ac:dyDescent="0.3">
      <c r="A33" s="153" t="s">
        <v>402</v>
      </c>
      <c r="B33" s="153"/>
    </row>
    <row r="34" spans="1:2" ht="16.5" thickBot="1" x14ac:dyDescent="0.3">
      <c r="A34" s="153" t="s">
        <v>403</v>
      </c>
      <c r="B34" s="153"/>
    </row>
    <row r="35" spans="1:2" ht="16.5" thickBot="1" x14ac:dyDescent="0.3">
      <c r="A35" s="153" t="s">
        <v>404</v>
      </c>
      <c r="B35" s="153"/>
    </row>
    <row r="36" spans="1:2" ht="16.5" thickBot="1" x14ac:dyDescent="0.3">
      <c r="A36" s="153" t="s">
        <v>405</v>
      </c>
      <c r="B36" s="153"/>
    </row>
    <row r="37" spans="1:2" ht="29.25" thickBot="1" x14ac:dyDescent="0.3">
      <c r="A37" s="159" t="s">
        <v>406</v>
      </c>
      <c r="B37" s="153"/>
    </row>
    <row r="38" spans="1:2" ht="16.5" thickBot="1" x14ac:dyDescent="0.3">
      <c r="A38" s="153" t="s">
        <v>402</v>
      </c>
      <c r="B38" s="153"/>
    </row>
    <row r="39" spans="1:2" ht="16.5" thickBot="1" x14ac:dyDescent="0.3">
      <c r="A39" s="153" t="s">
        <v>403</v>
      </c>
      <c r="B39" s="153"/>
    </row>
    <row r="40" spans="1:2" ht="16.5" thickBot="1" x14ac:dyDescent="0.3">
      <c r="A40" s="153" t="s">
        <v>404</v>
      </c>
      <c r="B40" s="153"/>
    </row>
    <row r="41" spans="1:2" ht="16.5" thickBot="1" x14ac:dyDescent="0.3">
      <c r="A41" s="153" t="s">
        <v>405</v>
      </c>
      <c r="B41" s="153"/>
    </row>
    <row r="42" spans="1:2" ht="29.25" thickBot="1" x14ac:dyDescent="0.3">
      <c r="A42" s="159" t="s">
        <v>407</v>
      </c>
      <c r="B42" s="153"/>
    </row>
    <row r="43" spans="1:2" ht="16.5" thickBot="1" x14ac:dyDescent="0.3">
      <c r="A43" s="153" t="s">
        <v>402</v>
      </c>
      <c r="B43" s="153"/>
    </row>
    <row r="44" spans="1:2" ht="16.5" thickBot="1" x14ac:dyDescent="0.3">
      <c r="A44" s="153" t="s">
        <v>403</v>
      </c>
      <c r="B44" s="153"/>
    </row>
    <row r="45" spans="1:2" ht="16.5" thickBot="1" x14ac:dyDescent="0.3">
      <c r="A45" s="153" t="s">
        <v>404</v>
      </c>
      <c r="B45" s="153"/>
    </row>
    <row r="46" spans="1:2" ht="16.5" thickBot="1" x14ac:dyDescent="0.3">
      <c r="A46" s="153" t="s">
        <v>405</v>
      </c>
      <c r="B46" s="153"/>
    </row>
    <row r="47" spans="1:2" ht="29.25" thickBot="1" x14ac:dyDescent="0.3">
      <c r="A47" s="152" t="s">
        <v>408</v>
      </c>
      <c r="B47" s="160"/>
    </row>
    <row r="48" spans="1:2" ht="16.5" thickBot="1" x14ac:dyDescent="0.3">
      <c r="A48" s="154" t="s">
        <v>400</v>
      </c>
      <c r="B48" s="160"/>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ht="16.5" thickBot="1" x14ac:dyDescent="0.3">
      <c r="A52" s="149" t="s">
        <v>412</v>
      </c>
      <c r="B52" s="161"/>
    </row>
    <row r="53" spans="1:2" ht="16.5" thickBot="1" x14ac:dyDescent="0.3">
      <c r="A53" s="149" t="s">
        <v>413</v>
      </c>
      <c r="B53" s="161"/>
    </row>
    <row r="54" spans="1:2" ht="16.5" thickBot="1" x14ac:dyDescent="0.3">
      <c r="A54" s="149" t="s">
        <v>414</v>
      </c>
      <c r="B54" s="161"/>
    </row>
    <row r="55" spans="1:2" ht="16.5" thickBot="1" x14ac:dyDescent="0.3">
      <c r="A55" s="150" t="s">
        <v>415</v>
      </c>
      <c r="B55" s="151"/>
    </row>
    <row r="56" spans="1:2" ht="15.75" customHeight="1" x14ac:dyDescent="0.25">
      <c r="A56" s="152" t="s">
        <v>416</v>
      </c>
      <c r="B56" s="221"/>
    </row>
    <row r="57" spans="1:2" x14ac:dyDescent="0.25">
      <c r="A57" s="156" t="s">
        <v>417</v>
      </c>
      <c r="B57" s="221" t="s">
        <v>604</v>
      </c>
    </row>
    <row r="58" spans="1:2" x14ac:dyDescent="0.25">
      <c r="A58" s="156" t="s">
        <v>418</v>
      </c>
      <c r="B58" s="156"/>
    </row>
    <row r="59" spans="1:2" x14ac:dyDescent="0.25">
      <c r="A59" s="156" t="s">
        <v>419</v>
      </c>
      <c r="B59" s="156"/>
    </row>
    <row r="60" spans="1:2" x14ac:dyDescent="0.25">
      <c r="A60" s="156" t="s">
        <v>420</v>
      </c>
      <c r="B60" s="156"/>
    </row>
    <row r="61" spans="1:2" ht="16.5" thickBot="1" x14ac:dyDescent="0.3">
      <c r="A61" s="157" t="s">
        <v>421</v>
      </c>
      <c r="B61" s="157"/>
    </row>
    <row r="62" spans="1:2" ht="30.75" thickBot="1" x14ac:dyDescent="0.3">
      <c r="A62" s="154" t="s">
        <v>422</v>
      </c>
      <c r="B62" s="161" t="s">
        <v>616</v>
      </c>
    </row>
    <row r="63" spans="1:2" ht="29.25" thickBot="1" x14ac:dyDescent="0.3">
      <c r="A63" s="149" t="s">
        <v>423</v>
      </c>
      <c r="B63" s="161" t="s">
        <v>617</v>
      </c>
    </row>
    <row r="64" spans="1:2" ht="16.5" thickBot="1" x14ac:dyDescent="0.3">
      <c r="A64" s="154" t="s">
        <v>400</v>
      </c>
      <c r="B64" s="162"/>
    </row>
    <row r="65" spans="1:2" ht="16.5" thickBot="1" x14ac:dyDescent="0.3">
      <c r="A65" s="154" t="s">
        <v>424</v>
      </c>
      <c r="B65" s="155"/>
    </row>
    <row r="66" spans="1:2" ht="16.5" thickBot="1" x14ac:dyDescent="0.3">
      <c r="A66" s="154" t="s">
        <v>425</v>
      </c>
      <c r="B66" s="162"/>
    </row>
    <row r="67" spans="1:2" ht="16.5" thickBot="1" x14ac:dyDescent="0.3">
      <c r="A67" s="163" t="s">
        <v>426</v>
      </c>
      <c r="B67" s="198" t="s">
        <v>621</v>
      </c>
    </row>
    <row r="68" spans="1:2" ht="16.5" thickBot="1" x14ac:dyDescent="0.3">
      <c r="A68" s="149" t="s">
        <v>427</v>
      </c>
      <c r="B68" s="161"/>
    </row>
    <row r="69" spans="1:2" ht="16.5" thickBot="1" x14ac:dyDescent="0.3">
      <c r="A69" s="156" t="s">
        <v>428</v>
      </c>
      <c r="B69" s="236">
        <f>'6.1. Паспорт сетевой график'!H43</f>
        <v>46325</v>
      </c>
    </row>
    <row r="70" spans="1:2" ht="16.5" thickBot="1" x14ac:dyDescent="0.3">
      <c r="A70" s="156" t="s">
        <v>429</v>
      </c>
      <c r="B70" s="164"/>
    </row>
    <row r="71" spans="1:2" ht="16.5" thickBot="1" x14ac:dyDescent="0.3">
      <c r="A71" s="156" t="s">
        <v>430</v>
      </c>
      <c r="B71" s="164"/>
    </row>
    <row r="72" spans="1:2" ht="29.25" thickBot="1" x14ac:dyDescent="0.3">
      <c r="A72" s="165" t="s">
        <v>431</v>
      </c>
      <c r="B72" s="162" t="s">
        <v>617</v>
      </c>
    </row>
    <row r="73" spans="1:2" ht="28.5" x14ac:dyDescent="0.25">
      <c r="A73" s="152" t="s">
        <v>432</v>
      </c>
      <c r="B73" s="413" t="s">
        <v>618</v>
      </c>
    </row>
    <row r="74" spans="1:2" x14ac:dyDescent="0.25">
      <c r="A74" s="156" t="s">
        <v>433</v>
      </c>
      <c r="B74" s="414"/>
    </row>
    <row r="75" spans="1:2" x14ac:dyDescent="0.25">
      <c r="A75" s="156" t="s">
        <v>434</v>
      </c>
      <c r="B75" s="414"/>
    </row>
    <row r="76" spans="1:2" x14ac:dyDescent="0.25">
      <c r="A76" s="156" t="s">
        <v>435</v>
      </c>
      <c r="B76" s="414"/>
    </row>
    <row r="77" spans="1:2" x14ac:dyDescent="0.25">
      <c r="A77" s="156" t="s">
        <v>436</v>
      </c>
      <c r="B77" s="414"/>
    </row>
    <row r="78" spans="1:2" ht="16.5" thickBot="1" x14ac:dyDescent="0.3">
      <c r="A78" s="166" t="s">
        <v>437</v>
      </c>
      <c r="B78" s="41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3.4. Паспорт надежность</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2024-05-15T05:23:20Z</dcterms:modified>
</cp:coreProperties>
</file>