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TP3600.VL.0098\"/>
    </mc:Choice>
  </mc:AlternateContent>
  <bookViews>
    <workbookView xWindow="0" yWindow="0" windowWidth="28800" windowHeight="11025" tabRatio="859"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B27" i="14" l="1"/>
  <c r="H31" i="9" l="1"/>
  <c r="G32" i="9" s="1"/>
  <c r="H32" i="9" s="1"/>
  <c r="D37" i="9"/>
  <c r="D35" i="9"/>
  <c r="C32" i="9"/>
  <c r="C35" i="9"/>
  <c r="D32" i="9"/>
  <c r="C37" i="9" s="1"/>
  <c r="D31" i="9"/>
  <c r="G37" i="9" l="1"/>
  <c r="H37" i="9" s="1"/>
  <c r="G35" i="9"/>
  <c r="H35" i="9" s="1"/>
  <c r="B25" i="14"/>
  <c r="B26" i="14"/>
  <c r="E15" i="4" l="1"/>
  <c r="A9" i="14"/>
  <c r="A9" i="11"/>
  <c r="A8" i="10"/>
  <c r="A9" i="9"/>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9"/>
  <c r="A15" i="8"/>
  <c r="A15" i="7"/>
  <c r="A14" i="6"/>
  <c r="A15" i="5"/>
  <c r="A16" i="3"/>
  <c r="S25" i="3" s="1"/>
  <c r="A14" i="2"/>
  <c r="A12" i="11"/>
  <c r="A12" i="9"/>
  <c r="A12" i="8"/>
  <c r="A12" i="7"/>
  <c r="A11" i="6"/>
  <c r="A12" i="5"/>
  <c r="A11" i="2"/>
  <c r="A11" i="10"/>
  <c r="A12" i="14" l="1"/>
  <c r="A5" i="11" l="1"/>
  <c r="A5" i="8"/>
  <c r="A5" i="9" s="1"/>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<sst xmlns="http://schemas.openxmlformats.org/spreadsheetml/2006/main" count="1220" uniqueCount="607">
  <si>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</si>
  <si>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</si>
  <si>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</si>
  <si>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</si>
  <si>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</si>
  <si>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</si>
  <si>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</si>
  <si>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</si>
  <si>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</si>
  <si>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</si>
  <si>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</si>
  <si>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</si>
  <si>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</si>
  <si>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</si>
  <si>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</si>
  <si>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</si>
  <si>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</si>
  <si>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</si>
  <si>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</si>
  <si>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</si>
  <si>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</si>
  <si>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</si>
  <si>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</si>
  <si>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</si>
  <si>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</si>
  <si>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</si>
  <si>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</si>
  <si>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</si>
  <si>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</si>
  <si>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</si>
  <si>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</si>
  <si>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</si>
  <si>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</si>
  <si>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</si>
  <si>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</si>
  <si>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</si>
  <si>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</si>
  <si>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</si>
  <si>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</si>
  <si>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</si>
  <si>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</si>
  <si>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</si>
  <si>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</si>
  <si>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</si>
  <si>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</si>
  <si>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</si>
  <si>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</si>
  <si>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</si>
  <si>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</si>
  <si>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</si>
  <si>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</si>
  <si>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</si>
  <si>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</si>
  <si>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</si>
  <si>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</si>
  <si>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</si>
  <si>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</si>
  <si>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</si>
  <si>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</si>
  <si>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</si>
  <si>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</si>
  <si>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</si>
  <si>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</si>
  <si>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</si>
  <si>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</si>
  <si>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</si>
  <si>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</si>
  <si>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</si>
  <si>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</si>
  <si>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</si>
  <si>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</si>
  <si>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</si>
  <si>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</si>
  <si>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</si>
  <si>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</si>
  <si>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</si>
  <si>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</si>
  <si>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</si>
  <si>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</si>
  <si>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</si>
  <si>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</si>
  <si>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</si>
  <si>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</si>
  <si>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</si>
  <si>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</si>
  <si>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</si>
  <si>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</si>
  <si>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</si>
  <si>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</si>
  <si>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</si>
  <si>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</si>
  <si>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</si>
  <si>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</si>
  <si>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</si>
  <si>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</si>
  <si>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</si>
  <si>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</si>
  <si>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</si>
  <si>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</si>
  <si>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</si>
  <si>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</si>
  <si>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</si>
  <si>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</si>
  <si>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</si>
  <si>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</si>
  <si>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</si>
  <si>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</si>
  <si>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</si>
  <si>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</si>
  <si>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</si>
  <si>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</si>
  <si>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</si>
  <si>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</si>
  <si>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</si>
  <si>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</si>
  <si>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</si>
  <si>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</si>
  <si>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</si>
  <si>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</si>
  <si>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</si>
  <si>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</si>
  <si>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</si>
  <si>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</si>
  <si>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</si>
  <si>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</si>
  <si>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</si>
  <si>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</si>
  <si>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</si>
  <si>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</si>
  <si>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</si>
  <si>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</si>
  <si>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</si>
  <si>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</si>
  <si>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</si>
  <si>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</si>
  <si>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</si>
  <si>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</si>
  <si>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</si>
  <si>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</si>
  <si>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</si>
  <si>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</si>
  <si>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</si>
  <si>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</si>
  <si>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</si>
  <si>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</si>
  <si>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</si>
  <si>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</si>
  <si>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</si>
  <si>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</si>
  <si>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</si>
  <si>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</si>
  <si>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</si>
  <si>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</si>
  <si>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</si>
  <si>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</si>
  <si>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</si>
  <si>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</si>
  <si>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</si>
  <si>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</si>
  <si>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</si>
  <si>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</si>
  <si>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</si>
  <si>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</si>
  <si>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</si>
  <si>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</si>
  <si>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</si>
  <si>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</si>
  <si>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</si>
  <si>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</si>
  <si>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</si>
  <si>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</si>
  <si>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</si>
  <si>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</si>
  <si>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</si>
  <si>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</si>
  <si>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</si>
  <si>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</si>
  <si>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</si>
  <si>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</si>
  <si>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</si>
  <si>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</si>
  <si>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</si>
  <si>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</si>
  <si>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</si>
  <si>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</si>
  <si>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</si>
  <si>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</si>
  <si>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</si>
  <si>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</si>
  <si>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</si>
  <si>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</si>
  <si>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</si>
  <si>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</si>
  <si>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</si>
  <si>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</si>
  <si>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</si>
  <si>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</si>
  <si>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</si>
  <si>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</si>
  <si>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</si>
  <si>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</si>
  <si>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</si>
  <si>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</si>
  <si>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</si>
  <si>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</si>
  <si>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</si>
  <si>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</si>
  <si>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</si>
  <si>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</si>
  <si>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</si>
  <si>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</si>
  <si>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</si>
  <si>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</si>
  <si>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</si>
  <si>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</si>
  <si>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</si>
  <si>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</si>
  <si>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</si>
  <si>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</si>
  <si>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</si>
  <si>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</si>
  <si>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</si>
  <si>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</si>
  <si>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</si>
  <si>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</si>
  <si>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</si>
  <si>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</si>
  <si>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</si>
  <si>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</si>
  <si>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</si>
  <si>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</si>
  <si>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</si>
  <si>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</si>
  <si>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</si>
  <si>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</si>
  <si>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</si>
  <si>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</si>
  <si>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</si>
  <si>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</si>
  <si>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</si>
  <si>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</si>
  <si>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</si>
  <si>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</si>
  <si>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</si>
  <si>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</si>
  <si>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</si>
  <si>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</si>
  <si>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</si>
  <si>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</si>
  <si>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</si>
  <si>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</si>
  <si>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</si>
  <si>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</si>
  <si>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</si>
  <si>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</si>
  <si>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</si>
  <si>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</si>
  <si>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</si>
  <si>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</si>
  <si>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</si>
  <si>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</si>
  <si>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</si>
  <si>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</si>
  <si>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</si>
  <si>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</si>
  <si>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</si>
  <si>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</si>
  <si>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</si>
  <si>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</si>
  <si>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</si>
  <si>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</si>
  <si>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</si>
  <si>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</si>
  <si>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</si>
  <si>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</si>
  <si>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</si>
  <si>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</si>
  <si>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</si>
  <si>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</si>
  <si>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</si>
  <si>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</si>
  <si>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</si>
  <si>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</si>
  <si>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</si>
  <si>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</si>
  <si>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</si>
  <si>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</si>
  <si>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</si>
  <si>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</si>
  <si>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</si>
  <si>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</si>
  <si>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</si>
  <si>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</si>
  <si>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</si>
  <si>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</si>
  <si>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</si>
  <si>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</si>
  <si>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</si>
  <si>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</si>
  <si>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</si>
  <si>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</si>
  <si>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</si>
  <si>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</si>
  <si>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</si>
  <si>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</si>
  <si>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</si>
  <si>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</si>
  <si>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</si>
  <si>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</si>
  <si>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</si>
  <si>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</si>
  <si>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</si>
  <si>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</si>
  <si>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</si>
  <si>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</si>
  <si>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</si>
  <si>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</si>
  <si>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</si>
  <si>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</si>
  <si>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</si>
  <si>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</si>
  <si>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</si>
  <si>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</si>
  <si>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</si>
  <si>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</si>
  <si>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</si>
  <si>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</si>
  <si>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</si>
  <si>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</si>
  <si>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</si>
  <si>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</si>
  <si>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</si>
  <si>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</si>
  <si>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</si>
  <si>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</si>
  <si>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</si>
  <si>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</si>
  <si>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</si>
  <si>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</si>
  <si>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</si>
  <si>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</si>
  <si>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</si>
  <si>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</si>
  <si>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</si>
  <si>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</si>
  <si>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</si>
  <si>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</si>
  <si>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</si>
  <si>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</si>
  <si>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</si>
  <si>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</si>
  <si>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</si>
  <si>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</si>
  <si>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</si>
  <si>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</si>
  <si>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</si>
  <si>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</si>
  <si>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</si>
  <si>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</si>
  <si>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</si>
  <si>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</si>
  <si>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</si>
  <si>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</si>
  <si>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</si>
  <si>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</si>
  <si>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</si>
  <si>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</si>
  <si>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</si>
  <si>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</si>
  <si>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</si>
  <si>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</si>
  <si>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</si>
  <si>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</si>
  <si>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</si>
  <si>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</si>
  <si>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</si>
  <si>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</si>
  <si>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</si>
  <si>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</si>
  <si>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</si>
  <si>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</si>
  <si>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</si>
  <si>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</si>
  <si>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</si>
  <si>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</si>
  <si>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</si>
  <si>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</si>
  <si>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</si>
  <si>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</si>
  <si>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</si>
  <si>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</si>
  <si>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</si>
  <si>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</si>
  <si>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</si>
  <si>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</si>
  <si>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</si>
  <si>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</si>
  <si>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</si>
  <si>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</si>
  <si>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</si>
  <si>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</si>
  <si>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</si>
  <si>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</si>
  <si>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</si>
  <si>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</si>
  <si>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</si>
  <si>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</si>
  <si>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</si>
  <si>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</si>
  <si>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</si>
  <si>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</si>
  <si>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</si>
  <si>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</si>
  <si>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</si>
  <si>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</si>
  <si>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</si>
  <si>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</si>
  <si>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</si>
  <si>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</si>
  <si>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</si>
  <si>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</si>
  <si>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</si>
  <si>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</si>
  <si>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</si>
  <si>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</si>
  <si>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</si>
  <si>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</si>
  <si>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</si>
  <si>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</si>
  <si>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</si>
  <si>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</si>
  <si>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</si>
  <si>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</si>
  <si>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</si>
  <si>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</si>
  <si>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</si>
  <si>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</si>
  <si>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</si>
  <si>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</si>
  <si>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</si>
  <si>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</si>
  <si>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</si>
  <si>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</si>
  <si>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</si>
  <si>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не треб. </t>
  </si>
  <si>
    <t>не треб.  </t>
  </si>
  <si>
    <t> не треб.</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</si>
  <si>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</si>
  <si>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</si>
  <si>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</si>
  <si>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</si>
  <si>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</si>
  <si>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3.6.</t>
  </si>
  <si>
    <t>4.6.</t>
  </si>
  <si>
    <t>0.2 Реконструкция, модернизация, техническое перевооружение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</si>
  <si>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</si>
  <si>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</si>
  <si>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</si>
  <si>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</si>
  <si>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</si>
  <si>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</si>
  <si>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</si>
  <si>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</si>
  <si>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</si>
  <si>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</si>
  <si>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</si>
  <si>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</si>
  <si>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</si>
  <si>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</si>
  <si>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</si>
  <si>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</si>
  <si>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</si>
  <si>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</si>
  <si>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</si>
  <si>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</si>
  <si>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</si>
  <si>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</si>
  <si>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</si>
  <si>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</si>
  <si>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</si>
  <si>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</si>
  <si>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</si>
  <si>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</si>
  <si>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</si>
  <si>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</si>
  <si>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</si>
  <si>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</si>
  <si>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</si>
  <si>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</si>
  <si>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</si>
  <si>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</si>
  <si>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</si>
  <si>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</si>
  <si>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</si>
  <si>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</si>
  <si>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</si>
  <si>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</si>
  <si>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</si>
  <si>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</si>
  <si>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</si>
  <si>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</si>
  <si>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</si>
  <si>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</si>
  <si>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</si>
  <si>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2024</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</si>
  <si>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</si>
  <si>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</si>
  <si>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</si>
  <si>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</si>
  <si>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</si>
  <si>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</si>
  <si>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</si>
  <si>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</si>
  <si>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</si>
  <si>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</si>
  <si>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</si>
  <si>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</si>
  <si>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</si>
  <si>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</si>
  <si>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</si>
  <si>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</si>
  <si>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</si>
  <si>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</si>
  <si>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</si>
  <si>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</si>
  <si>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</si>
  <si>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</si>
  <si>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</si>
  <si>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</si>
  <si>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</si>
  <si>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</si>
  <si>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</si>
  <si>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</si>
  <si>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</si>
  <si>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</si>
  <si>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</si>
  <si>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</si>
  <si>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</si>
  <si>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</si>
  <si>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</si>
  <si>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</si>
  <si>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</si>
  <si>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</si>
  <si>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</si>
  <si>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</si>
  <si>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</si>
  <si>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</si>
  <si>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</si>
  <si>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</si>
  <si>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</si>
  <si>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</si>
  <si>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</si>
  <si>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</si>
  <si>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</si>
  <si>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</si>
  <si>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</si>
  <si>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</si>
  <si>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</si>
  <si>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</si>
  <si>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</si>
  <si>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</si>
  <si>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</si>
  <si>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</si>
  <si>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</si>
  <si>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</si>
  <si>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</si>
  <si>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</si>
  <si>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</si>
  <si>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</si>
  <si>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</si>
  <si>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</si>
  <si>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</si>
  <si>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</si>
  <si>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</si>
  <si>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</si>
  <si>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</si>
  <si>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</si>
  <si>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</si>
  <si>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</si>
  <si>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</si>
  <si>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Факт (предложения по корректировке плана)</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</si>
  <si>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</si>
  <si>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</si>
  <si>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Тобольский район</t>
  </si>
  <si>
    <t>не требуется</t>
  </si>
  <si>
    <t>не относится</t>
  </si>
  <si>
    <t>Проблемные вопросы отсутствуют, реализация проекта в установленные сроки</t>
  </si>
  <si>
    <t xml:space="preserve">не требуется </t>
  </si>
  <si>
    <t>Проблемные вопросы отсутствуют</t>
  </si>
  <si>
    <t xml:space="preserve">Сметная стоимость инвестиционного проекта в прогнозных ценах соответствующих лет, млн рублей (с НДС) </t>
  </si>
  <si>
    <t>8313,28 тыс.руб. /шт.</t>
  </si>
  <si>
    <t>Проектирование реконструкции  ВЛ - 53.04 км., ВЛ-7.27 км., КТП-4 шт., опоры, состоящие из ж/б стоек, КТП из металлического корпуса.</t>
  </si>
  <si>
    <t>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</si>
  <si>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Акт обследования №1 от 16.11.2017. 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</si>
  <si>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Замена опор на ж/б, провода на СИП на ВЛ-10кВ - 53,04 км (ВЛ 10 кВ Тахтаир), ВЛ-0,4кВ – 7,27 км (ВЛ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 замена КТП - 4 шт. (КТП-1652 100 кВА н.п.Куприно, КТП-1709 160 н.п.Тахтаир, КТП-1708 160 кВА н.п.Хмели, КТП-1707 63 кВА н.п.Елань, КТП-233 100 кВА н.п.Мазурово, КТП-236 160 кВА н.п.Сеиты), установка РВА - 5 шт.</t>
  </si>
  <si>
    <t>Год раскрытия информации: 2024 год</t>
  </si>
  <si>
    <t>Показатель объема финансовых потребностей, необходимых для реализации мероприяти -  9,92  млн.руб.</t>
  </si>
  <si>
    <t xml:space="preserve">Факт 2023 года </t>
  </si>
  <si>
    <t>Год 2028</t>
  </si>
  <si>
    <t xml:space="preserve"> по состоянию на 01.01.2023</t>
  </si>
  <si>
    <t>по состоянию на 01.01.2024</t>
  </si>
  <si>
    <t>1.1</t>
  </si>
  <si>
    <t>1.2</t>
  </si>
  <si>
    <t>1.3</t>
  </si>
  <si>
    <t>1.4</t>
  </si>
  <si>
    <t>1.5</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</si>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</sst>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44">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168" fontId="11" fillId="0" borderId="1" xfId="68" applyNumberFormat="1" applyFont="1" applyFill="1" applyBorder="1" applyAlignment="1">
      <alignment horizontal="center" vertic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168" fontId="39" fillId="25" borderId="47" xfId="0" applyNumberFormat="1" applyFont="1" applyFill="1" applyBorder="1" applyAlignment="1">
      <alignment horizontal="center" vertical="center"/>
    </xf>
    <xf numFmtId="168" fontId="39" fillId="26" borderId="48" xfId="0" applyNumberFormat="1" applyFont="1" applyFill="1" applyBorder="1" applyAlignment="1">
      <alignment horizontal="center" vertical="center"/>
    </xf>
    <xf numFmtId="168" fontId="36" fillId="27" borderId="47" xfId="0"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168" fontId="36" fillId="0" borderId="47"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2" fontId="7" fillId="0" borderId="4" xfId="1" applyNumberFormat="1" applyFont="1" applyFill="1" applyBorder="1" applyAlignment="1">
      <alignment horizontal="left" vertical="center" wrapText="1"/>
    </xf>
    <xf numFmtId="172"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1" fillId="0" borderId="0" xfId="2" applyFont="1" applyFill="1" applyBorder="1" applyAlignment="1">
      <alignment vertical="top" wrapText="1"/>
    </xf>
    <xf numFmtId="0" fontId="46" fillId="0" borderId="0" xfId="72" applyFont="1" applyBorder="1" applyAlignment="1">
      <alignment horizontal="center" vertical="center"/>
    </xf>
    <xf numFmtId="168" fontId="36" fillId="0" borderId="1" xfId="0" applyNumberFormat="1" applyFont="1" applyFill="1" applyBorder="1" applyAlignment="1">
      <alignment horizontal="center"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center" vertical="center"/>
    </xf>
    <xf numFmtId="0" fontId="36" fillId="0" borderId="1" xfId="0" applyFont="1" applyFill="1" applyBorder="1" applyAlignment="1">
      <alignment horizontal="center" vertical="center" wrapText="1"/>
    </xf>
    <xf numFmtId="168" fontId="39" fillId="26" borderId="1" xfId="0" applyNumberFormat="1" applyFont="1" applyFill="1" applyBorder="1" applyAlignment="1">
      <alignment horizontal="center" vertical="center"/>
    </xf>
    <xf numFmtId="0" fontId="36" fillId="0" borderId="1" xfId="0" applyFont="1" applyFill="1" applyBorder="1" applyAlignment="1">
      <alignment horizontal="left" vertical="center" wrapText="1"/>
    </xf>
    <xf numFmtId="0" fontId="36" fillId="0" borderId="1" xfId="3" applyFont="1" applyBorder="1" applyAlignment="1">
      <alignment vertical="center" wrapText="1"/>
    </xf>
    <xf numFmtId="0" fontId="42" fillId="0" borderId="1" xfId="2" applyFont="1" applyFill="1" applyBorder="1" applyAlignment="1">
      <alignment vertical="top" wrapText="1"/>
    </xf>
    <xf numFmtId="0" fontId="41" fillId="0" borderId="1" xfId="2" applyFont="1" applyFill="1" applyBorder="1" applyAlignment="1">
      <alignment horizontal="center"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74" fillId="0" borderId="1" xfId="3" applyFont="1" applyBorder="1" applyAlignment="1">
      <alignment horizontal="left" vertical="center" wrapText="1"/>
    </xf>
    <xf numFmtId="0" fontId="41" fillId="0" borderId="1" xfId="2"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wrapText="1"/>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topLeftCell="A46" zoomScaleSheetLayoutView="100" workbookViewId="0">
      <selection activeCell="C57" sqref="C57"/>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5" t="s">
        <v>595</v>
      </c>
      <c r="B5" s="265"/>
      <c r="C5" s="265"/>
    </row>
    <row r="6" spans="1:20" ht="15.75" x14ac:dyDescent="0.25">
      <c r="A6" s="14"/>
      <c r="B6" s="9"/>
      <c r="C6" s="9"/>
    </row>
    <row r="7" spans="1:20" ht="18.75" customHeight="1" x14ac:dyDescent="0.25">
      <c r="A7" s="269" t="s">
        <v>9</v>
      </c>
      <c r="B7" s="269"/>
      <c r="C7" s="269"/>
      <c r="E7" s="237"/>
      <c r="F7" s="237"/>
      <c r="G7" s="237"/>
      <c r="H7" s="237"/>
      <c r="I7" s="237"/>
      <c r="J7" s="237"/>
      <c r="K7" s="237"/>
      <c r="L7" s="237"/>
      <c r="M7" s="237"/>
      <c r="N7" s="237"/>
      <c r="O7" s="237"/>
      <c r="P7" s="237"/>
      <c r="Q7" s="237"/>
      <c r="R7" s="237"/>
      <c r="S7" s="237"/>
      <c r="T7" s="237"/>
    </row>
    <row r="8" spans="1:20" ht="18.75" x14ac:dyDescent="0.25">
      <c r="A8" s="11"/>
      <c r="B8" s="11"/>
      <c r="C8" s="11"/>
    </row>
    <row r="9" spans="1:20" ht="18.75" x14ac:dyDescent="0.25">
      <c r="A9" s="268" t="s">
        <v>502</v>
      </c>
      <c r="B9" s="270"/>
      <c r="C9" s="270"/>
    </row>
    <row r="10" spans="1:20" ht="15.75" x14ac:dyDescent="0.25">
      <c r="A10" s="271" t="s">
        <v>8</v>
      </c>
      <c r="B10" s="271"/>
      <c r="C10" s="271"/>
    </row>
    <row r="11" spans="1:20" ht="18.75" x14ac:dyDescent="0.25">
      <c r="A11" s="11"/>
      <c r="B11" s="11"/>
      <c r="C11" s="11"/>
    </row>
    <row r="12" spans="1:20" ht="18.75" x14ac:dyDescent="0.25">
      <c r="A12" s="272" t="s">
        <v>579</v>
      </c>
      <c r="B12" s="272"/>
      <c r="C12" s="272"/>
    </row>
    <row r="13" spans="1:20" ht="15.75" x14ac:dyDescent="0.25">
      <c r="A13" s="266" t="s">
        <v>7</v>
      </c>
      <c r="B13" s="266"/>
      <c r="C13" s="266"/>
    </row>
    <row r="14" spans="1:20" ht="15.75" customHeight="1" x14ac:dyDescent="0.25">
      <c r="A14" s="115"/>
      <c r="B14" s="115"/>
      <c r="C14" s="115"/>
    </row>
    <row r="15" spans="1:20" ht="63" customHeight="1" x14ac:dyDescent="0.25">
      <c r="A15" s="273" t="s">
        <v>578</v>
      </c>
      <c r="B15" s="273"/>
      <c r="C15" s="273"/>
    </row>
    <row r="16" spans="1:20" ht="15" customHeight="1" x14ac:dyDescent="0.25">
      <c r="A16" s="266" t="s">
        <v>6</v>
      </c>
      <c r="B16" s="266"/>
      <c r="C16" s="266"/>
    </row>
    <row r="17" spans="1:5" ht="15" customHeight="1" x14ac:dyDescent="0.25">
      <c r="A17" s="3"/>
      <c r="B17" s="3"/>
      <c r="C17" s="3"/>
    </row>
    <row r="18" spans="1:5" ht="15" customHeight="1" x14ac:dyDescent="0.25">
      <c r="A18" s="267" t="s">
        <v>423</v>
      </c>
      <c r="B18" s="268"/>
      <c r="C18" s="268"/>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43" t="s">
        <v>454</v>
      </c>
      <c r="D22" s="238"/>
      <c r="E22" s="238"/>
    </row>
    <row r="23" spans="1:5" ht="70.5" customHeight="1" x14ac:dyDescent="0.25">
      <c r="A23" s="17" t="s">
        <v>63</v>
      </c>
      <c r="B23" s="21" t="s">
        <v>451</v>
      </c>
      <c r="C23" s="240" t="s">
        <v>581</v>
      </c>
      <c r="D23" s="241"/>
      <c r="E23" s="238"/>
    </row>
    <row r="24" spans="1:5" ht="22.5" customHeight="1" x14ac:dyDescent="0.25">
      <c r="A24" s="262"/>
      <c r="B24" s="263"/>
      <c r="C24" s="263"/>
      <c r="D24" s="242"/>
      <c r="E24" s="238"/>
    </row>
    <row r="25" spans="1:5" ht="58.5" customHeight="1" x14ac:dyDescent="0.25">
      <c r="A25" s="17" t="s">
        <v>62</v>
      </c>
      <c r="B25" s="110" t="s">
        <v>370</v>
      </c>
      <c r="C25" s="239" t="s">
        <v>466</v>
      </c>
      <c r="D25" s="238"/>
      <c r="E25" s="238"/>
    </row>
    <row r="26" spans="1:5" ht="42.75" customHeight="1" x14ac:dyDescent="0.25">
      <c r="A26" s="17" t="s">
        <v>61</v>
      </c>
      <c r="B26" s="110" t="s">
        <v>74</v>
      </c>
      <c r="C26" s="125" t="s">
        <v>582</v>
      </c>
    </row>
    <row r="27" spans="1:5" ht="51.75" customHeight="1" x14ac:dyDescent="0.25">
      <c r="A27" s="17" t="s">
        <v>59</v>
      </c>
      <c r="B27" s="110" t="s">
        <v>73</v>
      </c>
      <c r="C27" s="119" t="s">
        <v>583</v>
      </c>
    </row>
    <row r="28" spans="1:5" ht="42.75" customHeight="1" x14ac:dyDescent="0.25">
      <c r="A28" s="17" t="s">
        <v>58</v>
      </c>
      <c r="B28" s="110" t="s">
        <v>371</v>
      </c>
      <c r="C28" s="119" t="s">
        <v>584</v>
      </c>
    </row>
    <row r="29" spans="1:5" ht="51.75" customHeight="1" x14ac:dyDescent="0.25">
      <c r="A29" s="17" t="s">
        <v>56</v>
      </c>
      <c r="B29" s="110" t="s">
        <v>372</v>
      </c>
      <c r="C29" s="119" t="s">
        <v>584</v>
      </c>
    </row>
    <row r="30" spans="1:5" ht="51.75" customHeight="1" x14ac:dyDescent="0.25">
      <c r="A30" s="17" t="s">
        <v>54</v>
      </c>
      <c r="B30" s="110" t="s">
        <v>373</v>
      </c>
      <c r="C30" s="119" t="s">
        <v>584</v>
      </c>
    </row>
    <row r="31" spans="1:5" ht="51.75" customHeight="1" x14ac:dyDescent="0.25">
      <c r="A31" s="17" t="s">
        <v>72</v>
      </c>
      <c r="B31" s="25" t="s">
        <v>374</v>
      </c>
      <c r="C31" s="119" t="s">
        <v>294</v>
      </c>
    </row>
    <row r="32" spans="1:5" ht="51.75" customHeight="1" x14ac:dyDescent="0.25">
      <c r="A32" s="17" t="s">
        <v>70</v>
      </c>
      <c r="B32" s="25" t="s">
        <v>375</v>
      </c>
      <c r="C32" s="119" t="s">
        <v>584</v>
      </c>
    </row>
    <row r="33" spans="1:3" ht="101.25" customHeight="1" x14ac:dyDescent="0.25">
      <c r="A33" s="17" t="s">
        <v>69</v>
      </c>
      <c r="B33" s="25" t="s">
        <v>376</v>
      </c>
      <c r="C33" s="22" t="s">
        <v>585</v>
      </c>
    </row>
    <row r="34" spans="1:3" ht="111" customHeight="1" x14ac:dyDescent="0.25">
      <c r="A34" s="17" t="s">
        <v>392</v>
      </c>
      <c r="B34" s="25" t="s">
        <v>377</v>
      </c>
      <c r="C34" s="22" t="s">
        <v>584</v>
      </c>
    </row>
    <row r="35" spans="1:3" ht="58.5" customHeight="1" x14ac:dyDescent="0.25">
      <c r="A35" s="17" t="s">
        <v>380</v>
      </c>
      <c r="B35" s="25" t="s">
        <v>71</v>
      </c>
      <c r="C35" s="119" t="s">
        <v>584</v>
      </c>
    </row>
    <row r="36" spans="1:3" ht="51.75" customHeight="1" x14ac:dyDescent="0.25">
      <c r="A36" s="17" t="s">
        <v>393</v>
      </c>
      <c r="B36" s="25" t="s">
        <v>378</v>
      </c>
      <c r="C36" s="119" t="s">
        <v>584</v>
      </c>
    </row>
    <row r="37" spans="1:3" ht="43.5" customHeight="1" x14ac:dyDescent="0.25">
      <c r="A37" s="17" t="s">
        <v>381</v>
      </c>
      <c r="B37" s="25" t="s">
        <v>379</v>
      </c>
      <c r="C37" s="119" t="s">
        <v>294</v>
      </c>
    </row>
    <row r="38" spans="1:3" ht="43.5" customHeight="1" x14ac:dyDescent="0.25">
      <c r="A38" s="17" t="s">
        <v>394</v>
      </c>
      <c r="B38" s="25" t="s">
        <v>195</v>
      </c>
      <c r="C38" s="119" t="s">
        <v>584</v>
      </c>
    </row>
    <row r="39" spans="1:3" ht="23.25" customHeight="1" x14ac:dyDescent="0.25">
      <c r="A39" s="262"/>
      <c r="B39" s="263"/>
      <c r="C39" s="264"/>
    </row>
    <row r="40" spans="1:3" ht="63" x14ac:dyDescent="0.25">
      <c r="A40" s="17" t="s">
        <v>382</v>
      </c>
      <c r="B40" s="25" t="s">
        <v>434</v>
      </c>
      <c r="C40" s="119" t="s">
        <v>596</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2"/>
      <c r="B47" s="263"/>
      <c r="C47" s="264"/>
    </row>
    <row r="48" spans="1:3" ht="75.75" customHeight="1" x14ac:dyDescent="0.25">
      <c r="A48" s="17" t="s">
        <v>420</v>
      </c>
      <c r="B48" s="25" t="s">
        <v>448</v>
      </c>
      <c r="C48" s="127">
        <v>11.515743177701461</v>
      </c>
    </row>
    <row r="49" spans="1:3" ht="71.25" customHeight="1" x14ac:dyDescent="0.25">
      <c r="A49" s="17" t="s">
        <v>386</v>
      </c>
      <c r="B49" s="25" t="s">
        <v>449</v>
      </c>
      <c r="C49" s="127">
        <v>9.6535596108027768</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19" ht="15.75" x14ac:dyDescent="0.25">
      <c r="A5" s="14"/>
      <c r="B5" s="9"/>
      <c r="C5" s="9"/>
      <c r="D5" s="9"/>
      <c r="E5" s="9"/>
      <c r="F5" s="9"/>
      <c r="G5" s="9"/>
      <c r="H5" s="9"/>
      <c r="I5" s="9"/>
      <c r="J5" s="9"/>
      <c r="K5" s="9"/>
      <c r="L5" s="9"/>
      <c r="M5" s="9"/>
      <c r="N5" s="9"/>
      <c r="O5" s="9"/>
      <c r="P5" s="9"/>
      <c r="Q5" s="9"/>
      <c r="R5" s="9"/>
      <c r="S5" s="9"/>
    </row>
    <row r="6" spans="1:19" ht="18.75" x14ac:dyDescent="0.25">
      <c r="A6" s="269" t="s">
        <v>9</v>
      </c>
      <c r="B6" s="269"/>
      <c r="C6" s="269"/>
      <c r="D6" s="269"/>
      <c r="E6" s="269"/>
      <c r="F6" s="269"/>
      <c r="G6" s="269"/>
      <c r="H6" s="269"/>
      <c r="I6" s="269"/>
      <c r="J6" s="269"/>
      <c r="K6" s="269"/>
      <c r="L6" s="269"/>
      <c r="M6" s="269"/>
      <c r="N6" s="269"/>
      <c r="O6" s="269"/>
      <c r="P6" s="269"/>
      <c r="Q6" s="269"/>
      <c r="R6" s="269"/>
      <c r="S6" s="269"/>
    </row>
    <row r="7" spans="1:19" ht="18.75" x14ac:dyDescent="0.25">
      <c r="A7" s="269"/>
      <c r="B7" s="269"/>
      <c r="C7" s="269"/>
      <c r="D7" s="269"/>
      <c r="E7" s="269"/>
      <c r="F7" s="269"/>
      <c r="G7" s="269"/>
      <c r="H7" s="269"/>
      <c r="I7" s="269"/>
      <c r="J7" s="269"/>
      <c r="K7" s="269"/>
      <c r="L7" s="269"/>
      <c r="M7" s="269"/>
      <c r="N7" s="269"/>
      <c r="O7" s="269"/>
      <c r="P7" s="269"/>
      <c r="Q7" s="269"/>
      <c r="R7" s="269"/>
      <c r="S7" s="269"/>
    </row>
    <row r="8" spans="1:19" ht="18.75"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row>
    <row r="9" spans="1:19" ht="15.75" x14ac:dyDescent="0.25">
      <c r="A9" s="271" t="s">
        <v>8</v>
      </c>
      <c r="B9" s="271"/>
      <c r="C9" s="271"/>
      <c r="D9" s="271"/>
      <c r="E9" s="271"/>
      <c r="F9" s="271"/>
      <c r="G9" s="271"/>
      <c r="H9" s="271"/>
      <c r="I9" s="271"/>
      <c r="J9" s="271"/>
      <c r="K9" s="271"/>
      <c r="L9" s="271"/>
      <c r="M9" s="271"/>
      <c r="N9" s="271"/>
      <c r="O9" s="271"/>
      <c r="P9" s="271"/>
      <c r="Q9" s="271"/>
      <c r="R9" s="271"/>
      <c r="S9" s="271"/>
    </row>
    <row r="10" spans="1:19" ht="18.75" x14ac:dyDescent="0.25">
      <c r="A10" s="269"/>
      <c r="B10" s="269"/>
      <c r="C10" s="269"/>
      <c r="D10" s="269"/>
      <c r="E10" s="269"/>
      <c r="F10" s="269"/>
      <c r="G10" s="269"/>
      <c r="H10" s="269"/>
      <c r="I10" s="269"/>
      <c r="J10" s="269"/>
      <c r="K10" s="269"/>
      <c r="L10" s="269"/>
      <c r="M10" s="269"/>
      <c r="N10" s="269"/>
      <c r="O10" s="269"/>
      <c r="P10" s="269"/>
      <c r="Q10" s="269"/>
      <c r="R10" s="269"/>
      <c r="S10" s="269"/>
    </row>
    <row r="11" spans="1:19" ht="18.75" x14ac:dyDescent="0.25">
      <c r="A11" s="268" t="str">
        <f>'1. паспорт местоположение'!A12:C12</f>
        <v>M_TP3600.VL.0098</v>
      </c>
      <c r="B11" s="268"/>
      <c r="C11" s="268"/>
      <c r="D11" s="268"/>
      <c r="E11" s="268"/>
      <c r="F11" s="268"/>
      <c r="G11" s="268"/>
      <c r="H11" s="268"/>
      <c r="I11" s="268"/>
      <c r="J11" s="268"/>
      <c r="K11" s="268"/>
      <c r="L11" s="268"/>
      <c r="M11" s="268"/>
      <c r="N11" s="268"/>
      <c r="O11" s="268"/>
      <c r="P11" s="268"/>
      <c r="Q11" s="268"/>
      <c r="R11" s="268"/>
      <c r="S11" s="268"/>
    </row>
    <row r="12" spans="1:19" ht="15.75" x14ac:dyDescent="0.25">
      <c r="A12" s="271" t="s">
        <v>7</v>
      </c>
      <c r="B12" s="271"/>
      <c r="C12" s="271"/>
      <c r="D12" s="271"/>
      <c r="E12" s="271"/>
      <c r="F12" s="271"/>
      <c r="G12" s="271"/>
      <c r="H12" s="271"/>
      <c r="I12" s="271"/>
      <c r="J12" s="271"/>
      <c r="K12" s="271"/>
      <c r="L12" s="271"/>
      <c r="M12" s="271"/>
      <c r="N12" s="271"/>
      <c r="O12" s="271"/>
      <c r="P12" s="271"/>
      <c r="Q12" s="271"/>
      <c r="R12" s="271"/>
      <c r="S12" s="271"/>
    </row>
    <row r="13" spans="1:19" ht="15.75" customHeight="1" x14ac:dyDescent="0.25">
      <c r="A13" s="276"/>
      <c r="B13" s="276"/>
      <c r="C13" s="276"/>
      <c r="D13" s="276"/>
      <c r="E13" s="276"/>
      <c r="F13" s="276"/>
      <c r="G13" s="276"/>
      <c r="H13" s="276"/>
      <c r="I13" s="276"/>
      <c r="J13" s="276"/>
      <c r="K13" s="276"/>
      <c r="L13" s="276"/>
      <c r="M13" s="276"/>
      <c r="N13" s="276"/>
      <c r="O13" s="276"/>
      <c r="P13" s="276"/>
      <c r="Q13" s="276"/>
      <c r="R13" s="276"/>
      <c r="S13" s="276"/>
    </row>
    <row r="14" spans="1:19" ht="18.75" x14ac:dyDescent="0.25">
      <c r="A14"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8"/>
      <c r="C14" s="268"/>
      <c r="D14" s="268"/>
      <c r="E14" s="268"/>
      <c r="F14" s="268"/>
      <c r="G14" s="268"/>
      <c r="H14" s="268"/>
      <c r="I14" s="268"/>
      <c r="J14" s="268"/>
      <c r="K14" s="268"/>
      <c r="L14" s="268"/>
      <c r="M14" s="268"/>
      <c r="N14" s="268"/>
      <c r="O14" s="268"/>
      <c r="P14" s="268"/>
      <c r="Q14" s="268"/>
      <c r="R14" s="268"/>
      <c r="S14" s="268"/>
    </row>
    <row r="15" spans="1:19" ht="15" customHeight="1" x14ac:dyDescent="0.25">
      <c r="A15" s="271" t="s">
        <v>6</v>
      </c>
      <c r="B15" s="271"/>
      <c r="C15" s="271"/>
      <c r="D15" s="271"/>
      <c r="E15" s="271"/>
      <c r="F15" s="271"/>
      <c r="G15" s="271"/>
      <c r="H15" s="271"/>
      <c r="I15" s="271"/>
      <c r="J15" s="271"/>
      <c r="K15" s="271"/>
      <c r="L15" s="271"/>
      <c r="M15" s="271"/>
      <c r="N15" s="271"/>
      <c r="O15" s="271"/>
      <c r="P15" s="271"/>
      <c r="Q15" s="271"/>
      <c r="R15" s="271"/>
      <c r="S15" s="271"/>
    </row>
    <row r="16" spans="1:19" ht="15" customHeight="1" x14ac:dyDescent="0.25">
      <c r="A16" s="274"/>
      <c r="B16" s="274"/>
      <c r="C16" s="274"/>
      <c r="D16" s="274"/>
      <c r="E16" s="274"/>
      <c r="F16" s="274"/>
      <c r="G16" s="274"/>
      <c r="H16" s="274"/>
      <c r="I16" s="274"/>
      <c r="J16" s="274"/>
      <c r="K16" s="274"/>
      <c r="L16" s="274"/>
      <c r="M16" s="274"/>
      <c r="N16" s="274"/>
      <c r="O16" s="274"/>
      <c r="P16" s="274"/>
      <c r="Q16" s="274"/>
      <c r="R16" s="274"/>
      <c r="S16" s="274"/>
    </row>
    <row r="17" spans="1:19" ht="45.75" customHeight="1" x14ac:dyDescent="0.25">
      <c r="A17" s="267" t="s">
        <v>397</v>
      </c>
      <c r="B17" s="267"/>
      <c r="C17" s="267"/>
      <c r="D17" s="267"/>
      <c r="E17" s="267"/>
      <c r="F17" s="267"/>
      <c r="G17" s="267"/>
      <c r="H17" s="267"/>
      <c r="I17" s="267"/>
      <c r="J17" s="267"/>
      <c r="K17" s="267"/>
      <c r="L17" s="267"/>
      <c r="M17" s="267"/>
      <c r="N17" s="267"/>
      <c r="O17" s="267"/>
      <c r="P17" s="267"/>
      <c r="Q17" s="267"/>
      <c r="R17" s="267"/>
      <c r="S17" s="267"/>
    </row>
    <row r="18" spans="1:19" ht="15" customHeight="1" x14ac:dyDescent="0.25">
      <c r="A18" s="275"/>
      <c r="B18" s="275"/>
      <c r="C18" s="275"/>
      <c r="D18" s="275"/>
      <c r="E18" s="275"/>
      <c r="F18" s="275"/>
      <c r="G18" s="275"/>
      <c r="H18" s="275"/>
      <c r="I18" s="275"/>
      <c r="J18" s="275"/>
      <c r="K18" s="275"/>
      <c r="L18" s="275"/>
      <c r="M18" s="275"/>
      <c r="N18" s="275"/>
      <c r="O18" s="275"/>
      <c r="P18" s="275"/>
      <c r="Q18" s="275"/>
      <c r="R18" s="275"/>
      <c r="S18" s="275"/>
    </row>
    <row r="19" spans="1:19" ht="54" customHeight="1" x14ac:dyDescent="0.25">
      <c r="A19" s="277" t="s">
        <v>5</v>
      </c>
      <c r="B19" s="277" t="s">
        <v>107</v>
      </c>
      <c r="C19" s="278" t="s">
        <v>300</v>
      </c>
      <c r="D19" s="277" t="s">
        <v>299</v>
      </c>
      <c r="E19" s="277" t="s">
        <v>106</v>
      </c>
      <c r="F19" s="277" t="s">
        <v>105</v>
      </c>
      <c r="G19" s="277" t="s">
        <v>295</v>
      </c>
      <c r="H19" s="277" t="s">
        <v>104</v>
      </c>
      <c r="I19" s="277" t="s">
        <v>103</v>
      </c>
      <c r="J19" s="277" t="s">
        <v>102</v>
      </c>
      <c r="K19" s="277" t="s">
        <v>101</v>
      </c>
      <c r="L19" s="277" t="s">
        <v>100</v>
      </c>
      <c r="M19" s="277" t="s">
        <v>99</v>
      </c>
      <c r="N19" s="277" t="s">
        <v>98</v>
      </c>
      <c r="O19" s="277" t="s">
        <v>97</v>
      </c>
      <c r="P19" s="277" t="s">
        <v>96</v>
      </c>
      <c r="Q19" s="277" t="s">
        <v>298</v>
      </c>
      <c r="R19" s="277"/>
      <c r="S19" s="280" t="s">
        <v>389</v>
      </c>
    </row>
    <row r="20" spans="1:19" ht="180.75" customHeight="1" x14ac:dyDescent="0.25">
      <c r="A20" s="277"/>
      <c r="B20" s="277"/>
      <c r="C20" s="279"/>
      <c r="D20" s="277"/>
      <c r="E20" s="277"/>
      <c r="F20" s="277"/>
      <c r="G20" s="277"/>
      <c r="H20" s="277"/>
      <c r="I20" s="277"/>
      <c r="J20" s="277"/>
      <c r="K20" s="277"/>
      <c r="L20" s="277"/>
      <c r="M20" s="277"/>
      <c r="N20" s="277"/>
      <c r="O20" s="277"/>
      <c r="P20" s="277"/>
      <c r="Q20" s="27" t="s">
        <v>296</v>
      </c>
      <c r="R20" s="28" t="s">
        <v>297</v>
      </c>
      <c r="S20" s="280"/>
    </row>
    <row r="21" spans="1:19" ht="15.75" x14ac:dyDescent="0.25">
      <c r="A21" s="27">
        <v>1</v>
      </c>
      <c r="B21" s="31">
        <v>2</v>
      </c>
      <c r="C21" s="27">
        <v>3</v>
      </c>
      <c r="D21" s="31">
        <v>4</v>
      </c>
      <c r="E21" s="27">
        <v>5</v>
      </c>
      <c r="F21" s="31">
        <v>6</v>
      </c>
      <c r="G21" s="105">
        <v>7</v>
      </c>
      <c r="H21" s="106">
        <v>8</v>
      </c>
      <c r="I21" s="105">
        <v>9</v>
      </c>
      <c r="J21" s="106">
        <v>10</v>
      </c>
      <c r="K21" s="105">
        <v>11</v>
      </c>
      <c r="L21" s="106">
        <v>12</v>
      </c>
      <c r="M21" s="105">
        <v>13</v>
      </c>
      <c r="N21" s="106">
        <v>14</v>
      </c>
      <c r="O21" s="105">
        <v>15</v>
      </c>
      <c r="P21" s="106">
        <v>16</v>
      </c>
      <c r="Q21" s="105">
        <v>17</v>
      </c>
      <c r="R21" s="106">
        <v>18</v>
      </c>
      <c r="S21" s="105">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04"/>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4"/>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4"/>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04"/>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4"/>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4"/>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4"/>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topLeftCell="A19" zoomScale="85" zoomScaleNormal="60" zoomScaleSheetLayoutView="85" workbookViewId="0">
      <selection activeCell="B30" sqref="B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9" t="s">
        <v>9</v>
      </c>
      <c r="B8" s="269"/>
      <c r="C8" s="269"/>
      <c r="D8" s="269"/>
      <c r="E8" s="269"/>
      <c r="F8" s="269"/>
      <c r="G8" s="269"/>
      <c r="H8" s="269"/>
      <c r="I8" s="269"/>
      <c r="J8" s="269"/>
      <c r="K8" s="269"/>
      <c r="L8" s="269"/>
      <c r="M8" s="269"/>
      <c r="N8" s="269"/>
      <c r="O8" s="269"/>
      <c r="P8" s="269"/>
      <c r="Q8" s="269"/>
      <c r="R8" s="269"/>
      <c r="S8" s="269"/>
      <c r="T8" s="269"/>
    </row>
    <row r="9" spans="1:20" ht="18.75" x14ac:dyDescent="0.25">
      <c r="A9" s="269"/>
      <c r="B9" s="269"/>
      <c r="C9" s="269"/>
      <c r="D9" s="269"/>
      <c r="E9" s="269"/>
      <c r="F9" s="269"/>
      <c r="G9" s="269"/>
      <c r="H9" s="269"/>
      <c r="I9" s="269"/>
      <c r="J9" s="269"/>
      <c r="K9" s="269"/>
      <c r="L9" s="269"/>
      <c r="M9" s="269"/>
      <c r="N9" s="269"/>
      <c r="O9" s="269"/>
      <c r="P9" s="269"/>
      <c r="Q9" s="269"/>
      <c r="R9" s="269"/>
      <c r="S9" s="269"/>
      <c r="T9" s="269"/>
    </row>
    <row r="10" spans="1:20" ht="18.75" x14ac:dyDescent="0.25">
      <c r="A10" s="268" t="str">
        <f>'1. паспорт местоположение'!$A$9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ht="15.75" x14ac:dyDescent="0.25">
      <c r="A11" s="271" t="s">
        <v>8</v>
      </c>
      <c r="B11" s="271"/>
      <c r="C11" s="271"/>
      <c r="D11" s="271"/>
      <c r="E11" s="271"/>
      <c r="F11" s="271"/>
      <c r="G11" s="271"/>
      <c r="H11" s="271"/>
      <c r="I11" s="271"/>
      <c r="J11" s="271"/>
      <c r="K11" s="271"/>
      <c r="L11" s="271"/>
      <c r="M11" s="271"/>
      <c r="N11" s="271"/>
      <c r="O11" s="271"/>
      <c r="P11" s="271"/>
      <c r="Q11" s="271"/>
      <c r="R11" s="271"/>
      <c r="S11" s="271"/>
      <c r="T11" s="271"/>
    </row>
    <row r="12" spans="1:20" ht="18.75" x14ac:dyDescent="0.25">
      <c r="A12" s="269"/>
      <c r="B12" s="269"/>
      <c r="C12" s="269"/>
      <c r="D12" s="269"/>
      <c r="E12" s="269"/>
      <c r="F12" s="269"/>
      <c r="G12" s="269"/>
      <c r="H12" s="269"/>
      <c r="I12" s="269"/>
      <c r="J12" s="269"/>
      <c r="K12" s="269"/>
      <c r="L12" s="269"/>
      <c r="M12" s="269"/>
      <c r="N12" s="269"/>
      <c r="O12" s="269"/>
      <c r="P12" s="269"/>
      <c r="Q12" s="269"/>
      <c r="R12" s="269"/>
      <c r="S12" s="269"/>
      <c r="T12" s="269"/>
    </row>
    <row r="13" spans="1:20" ht="18.75" x14ac:dyDescent="0.25">
      <c r="A13" s="268" t="str">
        <f>'1. паспорт местоположение'!A12:C12</f>
        <v>M_TP3600.VL.0098</v>
      </c>
      <c r="B13" s="268"/>
      <c r="C13" s="268"/>
      <c r="D13" s="268"/>
      <c r="E13" s="268"/>
      <c r="F13" s="268"/>
      <c r="G13" s="268"/>
      <c r="H13" s="268"/>
      <c r="I13" s="268"/>
      <c r="J13" s="268"/>
      <c r="K13" s="268"/>
      <c r="L13" s="268"/>
      <c r="M13" s="268"/>
      <c r="N13" s="268"/>
      <c r="O13" s="268"/>
      <c r="P13" s="268"/>
      <c r="Q13" s="268"/>
      <c r="R13" s="268"/>
      <c r="S13" s="268"/>
      <c r="T13" s="268"/>
    </row>
    <row r="14" spans="1:20" ht="15.75" x14ac:dyDescent="0.25">
      <c r="A14" s="271" t="s">
        <v>7</v>
      </c>
      <c r="B14" s="271"/>
      <c r="C14" s="271"/>
      <c r="D14" s="271"/>
      <c r="E14" s="271"/>
      <c r="F14" s="271"/>
      <c r="G14" s="271"/>
      <c r="H14" s="271"/>
      <c r="I14" s="271"/>
      <c r="J14" s="271"/>
      <c r="K14" s="271"/>
      <c r="L14" s="271"/>
      <c r="M14" s="271"/>
      <c r="N14" s="271"/>
      <c r="O14" s="271"/>
      <c r="P14" s="271"/>
      <c r="Q14" s="271"/>
      <c r="R14" s="271"/>
      <c r="S14" s="271"/>
      <c r="T14" s="271"/>
    </row>
    <row r="15" spans="1:20" ht="18.75" x14ac:dyDescent="0.25">
      <c r="A15" s="276"/>
      <c r="B15" s="276"/>
      <c r="C15" s="276"/>
      <c r="D15" s="276"/>
      <c r="E15" s="276"/>
      <c r="F15" s="276"/>
      <c r="G15" s="276"/>
      <c r="H15" s="276"/>
      <c r="I15" s="276"/>
      <c r="J15" s="276"/>
      <c r="K15" s="276"/>
      <c r="L15" s="276"/>
      <c r="M15" s="276"/>
      <c r="N15" s="276"/>
      <c r="O15" s="276"/>
      <c r="P15" s="276"/>
      <c r="Q15" s="276"/>
      <c r="R15" s="276"/>
      <c r="S15" s="276"/>
      <c r="T15" s="276"/>
    </row>
    <row r="16" spans="1:20" ht="40.5" customHeight="1" x14ac:dyDescent="0.25">
      <c r="A16" s="26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6" s="267"/>
      <c r="C16" s="267"/>
      <c r="D16" s="267"/>
      <c r="E16" s="267"/>
      <c r="F16" s="267"/>
      <c r="G16" s="267"/>
      <c r="H16" s="267"/>
      <c r="I16" s="267"/>
      <c r="J16" s="267"/>
      <c r="K16" s="267"/>
      <c r="L16" s="267"/>
      <c r="M16" s="267"/>
      <c r="N16" s="267"/>
      <c r="O16" s="267"/>
      <c r="P16" s="267"/>
      <c r="Q16" s="267"/>
      <c r="R16" s="267"/>
      <c r="S16" s="267"/>
      <c r="T16" s="267"/>
    </row>
    <row r="17" spans="1:20" ht="15.75" x14ac:dyDescent="0.25">
      <c r="A17" s="271" t="s">
        <v>6</v>
      </c>
      <c r="B17" s="271"/>
      <c r="C17" s="271"/>
      <c r="D17" s="271"/>
      <c r="E17" s="271"/>
      <c r="F17" s="271"/>
      <c r="G17" s="271"/>
      <c r="H17" s="271"/>
      <c r="I17" s="271"/>
      <c r="J17" s="271"/>
      <c r="K17" s="271"/>
      <c r="L17" s="271"/>
      <c r="M17" s="271"/>
      <c r="N17" s="271"/>
      <c r="O17" s="271"/>
      <c r="P17" s="271"/>
      <c r="Q17" s="271"/>
      <c r="R17" s="271"/>
      <c r="S17" s="271"/>
      <c r="T17" s="271"/>
    </row>
    <row r="18" spans="1:20" ht="18.75" x14ac:dyDescent="0.25">
      <c r="A18" s="274"/>
      <c r="B18" s="274"/>
      <c r="C18" s="274"/>
      <c r="D18" s="274"/>
      <c r="E18" s="274"/>
      <c r="F18" s="274"/>
      <c r="G18" s="274"/>
      <c r="H18" s="274"/>
      <c r="I18" s="274"/>
      <c r="J18" s="274"/>
      <c r="K18" s="274"/>
      <c r="L18" s="274"/>
      <c r="M18" s="274"/>
      <c r="N18" s="274"/>
      <c r="O18" s="274"/>
      <c r="P18" s="274"/>
      <c r="Q18" s="274"/>
      <c r="R18" s="274"/>
      <c r="S18" s="274"/>
      <c r="T18" s="274"/>
    </row>
    <row r="19" spans="1:20" ht="18.75" x14ac:dyDescent="0.25">
      <c r="A19" s="268" t="s">
        <v>402</v>
      </c>
      <c r="B19" s="268"/>
      <c r="C19" s="268"/>
      <c r="D19" s="268"/>
      <c r="E19" s="268"/>
      <c r="F19" s="268"/>
      <c r="G19" s="268"/>
      <c r="H19" s="268"/>
      <c r="I19" s="268"/>
      <c r="J19" s="268"/>
      <c r="K19" s="268"/>
      <c r="L19" s="268"/>
      <c r="M19" s="268"/>
      <c r="N19" s="268"/>
      <c r="O19" s="268"/>
      <c r="P19" s="268"/>
      <c r="Q19" s="268"/>
      <c r="R19" s="268"/>
      <c r="S19" s="268"/>
      <c r="T19" s="268"/>
    </row>
    <row r="20" spans="1:20" ht="15.75"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15.75" x14ac:dyDescent="0.25">
      <c r="A21" s="285" t="s">
        <v>5</v>
      </c>
      <c r="B21" s="288" t="s">
        <v>191</v>
      </c>
      <c r="C21" s="289"/>
      <c r="D21" s="292" t="s">
        <v>129</v>
      </c>
      <c r="E21" s="288" t="s">
        <v>431</v>
      </c>
      <c r="F21" s="289"/>
      <c r="G21" s="288" t="s">
        <v>205</v>
      </c>
      <c r="H21" s="289"/>
      <c r="I21" s="288" t="s">
        <v>128</v>
      </c>
      <c r="J21" s="289"/>
      <c r="K21" s="292" t="s">
        <v>127</v>
      </c>
      <c r="L21" s="288" t="s">
        <v>126</v>
      </c>
      <c r="M21" s="289"/>
      <c r="N21" s="288" t="s">
        <v>427</v>
      </c>
      <c r="O21" s="289"/>
      <c r="P21" s="292" t="s">
        <v>125</v>
      </c>
      <c r="Q21" s="281" t="s">
        <v>124</v>
      </c>
      <c r="R21" s="282"/>
      <c r="S21" s="281" t="s">
        <v>123</v>
      </c>
      <c r="T21" s="283"/>
    </row>
    <row r="22" spans="1:20" ht="141.75" x14ac:dyDescent="0.25">
      <c r="A22" s="286"/>
      <c r="B22" s="290"/>
      <c r="C22" s="291"/>
      <c r="D22" s="298"/>
      <c r="E22" s="290"/>
      <c r="F22" s="291"/>
      <c r="G22" s="290"/>
      <c r="H22" s="291"/>
      <c r="I22" s="290"/>
      <c r="J22" s="291"/>
      <c r="K22" s="293"/>
      <c r="L22" s="290"/>
      <c r="M22" s="291"/>
      <c r="N22" s="290"/>
      <c r="O22" s="291"/>
      <c r="P22" s="293"/>
      <c r="Q22" s="60" t="s">
        <v>122</v>
      </c>
      <c r="R22" s="60" t="s">
        <v>401</v>
      </c>
      <c r="S22" s="60" t="s">
        <v>121</v>
      </c>
      <c r="T22" s="60" t="s">
        <v>120</v>
      </c>
    </row>
    <row r="23" spans="1:20" ht="15.75" x14ac:dyDescent="0.25">
      <c r="A23" s="287"/>
      <c r="B23" s="111" t="s">
        <v>118</v>
      </c>
      <c r="C23" s="111" t="s">
        <v>119</v>
      </c>
      <c r="D23" s="293"/>
      <c r="E23" s="111" t="s">
        <v>118</v>
      </c>
      <c r="F23" s="111" t="s">
        <v>119</v>
      </c>
      <c r="G23" s="111" t="s">
        <v>118</v>
      </c>
      <c r="H23" s="111" t="s">
        <v>119</v>
      </c>
      <c r="I23" s="111" t="s">
        <v>118</v>
      </c>
      <c r="J23" s="111" t="s">
        <v>119</v>
      </c>
      <c r="K23" s="111" t="s">
        <v>118</v>
      </c>
      <c r="L23" s="111" t="s">
        <v>118</v>
      </c>
      <c r="M23" s="111" t="s">
        <v>119</v>
      </c>
      <c r="N23" s="111" t="s">
        <v>118</v>
      </c>
      <c r="O23" s="111" t="s">
        <v>119</v>
      </c>
      <c r="P23" s="117"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2">
        <v>1</v>
      </c>
      <c r="B25" s="122" t="s">
        <v>482</v>
      </c>
      <c r="C25" s="122" t="str">
        <f>B25</f>
        <v>КТП-1652 100 кВА н.п.Куприно</v>
      </c>
      <c r="D25" s="122" t="s">
        <v>114</v>
      </c>
      <c r="E25" s="122" t="str">
        <f>CONCATENATE("ТМ-",N25,"/10")</f>
        <v>ТМ-100/10</v>
      </c>
      <c r="F25" s="122" t="str">
        <f>CONCATENATE("ТМГ-",O25,"/10")</f>
        <v>ТМГ-100/10</v>
      </c>
      <c r="G25" s="122" t="s">
        <v>472</v>
      </c>
      <c r="H25" s="122" t="s">
        <v>472</v>
      </c>
      <c r="I25" s="122">
        <v>1969</v>
      </c>
      <c r="J25" s="123" t="s">
        <v>487</v>
      </c>
      <c r="K25" s="122">
        <f>I25</f>
        <v>1969</v>
      </c>
      <c r="L25" s="123" t="s">
        <v>70</v>
      </c>
      <c r="M25" s="123" t="s">
        <v>70</v>
      </c>
      <c r="N25" s="122">
        <v>100</v>
      </c>
      <c r="O25" s="122">
        <f>N25</f>
        <v>100</v>
      </c>
      <c r="P25" s="123" t="s">
        <v>438</v>
      </c>
      <c r="Q25" s="211" t="s">
        <v>480</v>
      </c>
      <c r="R25" s="211" t="s">
        <v>481</v>
      </c>
      <c r="S25" s="294"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T25" s="294" t="s">
        <v>443</v>
      </c>
    </row>
    <row r="26" spans="1:20" ht="78.75" x14ac:dyDescent="0.25">
      <c r="A26" s="122">
        <v>2</v>
      </c>
      <c r="B26" s="122" t="s">
        <v>488</v>
      </c>
      <c r="C26" s="122" t="str">
        <f t="shared" ref="C26:C30" si="0">B26</f>
        <v>КТП-1709 160 н.п.Тахтаир</v>
      </c>
      <c r="D26" s="122" t="s">
        <v>114</v>
      </c>
      <c r="E26" s="122" t="str">
        <f t="shared" ref="E26:E30" si="1">CONCATENATE("ТМ-",N26,"/10")</f>
        <v>ТМ-160/10</v>
      </c>
      <c r="F26" s="122" t="str">
        <f t="shared" ref="F26:F30" si="2">CONCATENATE("ТМГ-",O26,"/10")</f>
        <v>ТМГ-160/10</v>
      </c>
      <c r="G26" s="122" t="s">
        <v>472</v>
      </c>
      <c r="H26" s="122" t="s">
        <v>472</v>
      </c>
      <c r="I26" s="122">
        <v>1973</v>
      </c>
      <c r="J26" s="123" t="s">
        <v>487</v>
      </c>
      <c r="K26" s="122">
        <f t="shared" ref="K26:K30" si="3">I26</f>
        <v>1973</v>
      </c>
      <c r="L26" s="123" t="s">
        <v>70</v>
      </c>
      <c r="M26" s="123" t="s">
        <v>70</v>
      </c>
      <c r="N26" s="122">
        <v>160</v>
      </c>
      <c r="O26" s="122">
        <f t="shared" ref="O26:O30" si="4">N26</f>
        <v>160</v>
      </c>
      <c r="P26" s="123" t="s">
        <v>438</v>
      </c>
      <c r="Q26" s="211" t="s">
        <v>480</v>
      </c>
      <c r="R26" s="211" t="s">
        <v>481</v>
      </c>
      <c r="S26" s="295"/>
      <c r="T26" s="295"/>
    </row>
    <row r="27" spans="1:20" ht="78.75" x14ac:dyDescent="0.25">
      <c r="A27" s="122">
        <v>3</v>
      </c>
      <c r="B27" s="122" t="s">
        <v>483</v>
      </c>
      <c r="C27" s="122" t="str">
        <f t="shared" si="0"/>
        <v>КТП-1708 160 кВА н.п.Хмели</v>
      </c>
      <c r="D27" s="122" t="s">
        <v>114</v>
      </c>
      <c r="E27" s="122" t="str">
        <f t="shared" si="1"/>
        <v>ТМ-160/10</v>
      </c>
      <c r="F27" s="122" t="str">
        <f t="shared" si="2"/>
        <v>ТМГ-160/10</v>
      </c>
      <c r="G27" s="122" t="s">
        <v>472</v>
      </c>
      <c r="H27" s="122" t="s">
        <v>472</v>
      </c>
      <c r="I27" s="122">
        <v>1973</v>
      </c>
      <c r="J27" s="123" t="s">
        <v>487</v>
      </c>
      <c r="K27" s="122">
        <f t="shared" si="3"/>
        <v>1973</v>
      </c>
      <c r="L27" s="123" t="s">
        <v>70</v>
      </c>
      <c r="M27" s="123" t="s">
        <v>70</v>
      </c>
      <c r="N27" s="122">
        <v>160</v>
      </c>
      <c r="O27" s="122">
        <f t="shared" si="4"/>
        <v>160</v>
      </c>
      <c r="P27" s="123" t="s">
        <v>438</v>
      </c>
      <c r="Q27" s="211" t="s">
        <v>480</v>
      </c>
      <c r="R27" s="211" t="s">
        <v>481</v>
      </c>
      <c r="S27" s="295"/>
      <c r="T27" s="295"/>
    </row>
    <row r="28" spans="1:20" ht="78.75" x14ac:dyDescent="0.25">
      <c r="A28" s="122">
        <v>4</v>
      </c>
      <c r="B28" s="122" t="s">
        <v>484</v>
      </c>
      <c r="C28" s="122" t="str">
        <f t="shared" si="0"/>
        <v>КТП-1707 63 кВА н.п.Елань</v>
      </c>
      <c r="D28" s="122" t="s">
        <v>114</v>
      </c>
      <c r="E28" s="122" t="str">
        <f t="shared" si="1"/>
        <v>ТМ-63/10</v>
      </c>
      <c r="F28" s="122" t="str">
        <f t="shared" si="2"/>
        <v>ТМГ-63/10</v>
      </c>
      <c r="G28" s="122" t="s">
        <v>472</v>
      </c>
      <c r="H28" s="122" t="s">
        <v>472</v>
      </c>
      <c r="I28" s="122">
        <v>1973</v>
      </c>
      <c r="J28" s="123" t="s">
        <v>487</v>
      </c>
      <c r="K28" s="122">
        <f t="shared" si="3"/>
        <v>1973</v>
      </c>
      <c r="L28" s="123" t="s">
        <v>70</v>
      </c>
      <c r="M28" s="123" t="s">
        <v>70</v>
      </c>
      <c r="N28" s="122">
        <v>63</v>
      </c>
      <c r="O28" s="122">
        <f t="shared" si="4"/>
        <v>63</v>
      </c>
      <c r="P28" s="123" t="s">
        <v>438</v>
      </c>
      <c r="Q28" s="211" t="s">
        <v>480</v>
      </c>
      <c r="R28" s="211" t="s">
        <v>481</v>
      </c>
      <c r="S28" s="295"/>
      <c r="T28" s="295"/>
    </row>
    <row r="29" spans="1:20" ht="78.75" x14ac:dyDescent="0.25">
      <c r="A29" s="122">
        <v>5</v>
      </c>
      <c r="B29" s="122" t="s">
        <v>485</v>
      </c>
      <c r="C29" s="122" t="str">
        <f t="shared" si="0"/>
        <v>КТП-233 100 кВА н.п.Мазурово</v>
      </c>
      <c r="D29" s="122" t="s">
        <v>114</v>
      </c>
      <c r="E29" s="122" t="str">
        <f t="shared" si="1"/>
        <v>ТМ-100/10</v>
      </c>
      <c r="F29" s="122" t="str">
        <f t="shared" si="2"/>
        <v>ТМГ-100/10</v>
      </c>
      <c r="G29" s="122" t="s">
        <v>472</v>
      </c>
      <c r="H29" s="122" t="s">
        <v>472</v>
      </c>
      <c r="I29" s="122">
        <v>1970</v>
      </c>
      <c r="J29" s="123" t="s">
        <v>487</v>
      </c>
      <c r="K29" s="122">
        <f t="shared" si="3"/>
        <v>1970</v>
      </c>
      <c r="L29" s="123" t="s">
        <v>70</v>
      </c>
      <c r="M29" s="123" t="s">
        <v>70</v>
      </c>
      <c r="N29" s="122">
        <v>100</v>
      </c>
      <c r="O29" s="122">
        <f t="shared" si="4"/>
        <v>100</v>
      </c>
      <c r="P29" s="123" t="s">
        <v>438</v>
      </c>
      <c r="Q29" s="211" t="s">
        <v>480</v>
      </c>
      <c r="R29" s="211" t="s">
        <v>481</v>
      </c>
      <c r="S29" s="295"/>
      <c r="T29" s="295"/>
    </row>
    <row r="30" spans="1:20" ht="78.75" x14ac:dyDescent="0.25">
      <c r="A30" s="122">
        <v>6</v>
      </c>
      <c r="B30" s="122" t="s">
        <v>486</v>
      </c>
      <c r="C30" s="122" t="str">
        <f t="shared" si="0"/>
        <v>КТП-236 160 кВА н.п.Сеиты</v>
      </c>
      <c r="D30" s="122" t="s">
        <v>114</v>
      </c>
      <c r="E30" s="122" t="str">
        <f t="shared" si="1"/>
        <v>ТМ-160/10</v>
      </c>
      <c r="F30" s="122" t="str">
        <f t="shared" si="2"/>
        <v>ТМГ-160/10</v>
      </c>
      <c r="G30" s="122" t="s">
        <v>472</v>
      </c>
      <c r="H30" s="122" t="s">
        <v>472</v>
      </c>
      <c r="I30" s="122">
        <v>1974</v>
      </c>
      <c r="J30" s="123" t="s">
        <v>487</v>
      </c>
      <c r="K30" s="122">
        <f t="shared" si="3"/>
        <v>1974</v>
      </c>
      <c r="L30" s="123" t="s">
        <v>70</v>
      </c>
      <c r="M30" s="123" t="s">
        <v>70</v>
      </c>
      <c r="N30" s="122">
        <v>160</v>
      </c>
      <c r="O30" s="122">
        <f t="shared" si="4"/>
        <v>160</v>
      </c>
      <c r="P30" s="123" t="s">
        <v>438</v>
      </c>
      <c r="Q30" s="211" t="s">
        <v>480</v>
      </c>
      <c r="R30" s="211" t="s">
        <v>481</v>
      </c>
      <c r="S30" s="296"/>
      <c r="T30" s="296"/>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97" t="s">
        <v>435</v>
      </c>
      <c r="C34" s="297"/>
      <c r="D34" s="297"/>
      <c r="E34" s="297"/>
      <c r="F34" s="297"/>
      <c r="G34" s="297"/>
      <c r="H34" s="297"/>
      <c r="I34" s="297"/>
      <c r="J34" s="297"/>
      <c r="K34" s="297"/>
      <c r="L34" s="297"/>
      <c r="M34" s="297"/>
      <c r="N34" s="297"/>
      <c r="O34" s="297"/>
      <c r="P34" s="297"/>
      <c r="Q34" s="297"/>
      <c r="R34" s="297"/>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S25:S30"/>
    <mergeCell ref="T25:T30"/>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28" zoomScaleSheetLayoutView="100" workbookViewId="0">
      <selection activeCell="B33" sqref="B3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ht="15.75" x14ac:dyDescent="0.25">
      <c r="A6" s="113"/>
      <c r="B6" s="113"/>
      <c r="C6" s="113"/>
      <c r="D6" s="113"/>
      <c r="E6" s="113"/>
      <c r="F6" s="113"/>
      <c r="G6" s="113"/>
      <c r="H6" s="113"/>
      <c r="I6" s="113"/>
      <c r="J6" s="113"/>
      <c r="K6" s="113"/>
      <c r="L6" s="113"/>
      <c r="M6" s="113"/>
      <c r="N6" s="113"/>
      <c r="O6" s="113"/>
      <c r="P6" s="113"/>
      <c r="Q6" s="113"/>
      <c r="R6" s="113"/>
      <c r="S6" s="113"/>
      <c r="T6" s="113"/>
      <c r="U6" s="9"/>
      <c r="V6" s="9"/>
      <c r="W6" s="9"/>
      <c r="X6" s="9"/>
      <c r="Y6" s="9"/>
      <c r="Z6" s="9"/>
      <c r="AA6" s="9"/>
    </row>
    <row r="7" spans="1:27" ht="18.75" x14ac:dyDescent="0.25">
      <c r="A7" s="9"/>
      <c r="B7" s="9"/>
      <c r="C7" s="9"/>
      <c r="D7" s="9"/>
      <c r="E7" s="269" t="s">
        <v>9</v>
      </c>
      <c r="F7" s="269"/>
      <c r="G7" s="269"/>
      <c r="H7" s="269"/>
      <c r="I7" s="269"/>
      <c r="J7" s="269"/>
      <c r="K7" s="269"/>
      <c r="L7" s="269"/>
      <c r="M7" s="269"/>
      <c r="N7" s="269"/>
      <c r="O7" s="269"/>
      <c r="P7" s="269"/>
      <c r="Q7" s="269"/>
      <c r="R7" s="269"/>
      <c r="S7" s="269"/>
      <c r="T7" s="269"/>
      <c r="U7" s="269"/>
      <c r="V7" s="269"/>
      <c r="W7" s="269"/>
      <c r="X7" s="269"/>
      <c r="Y7" s="269"/>
      <c r="Z7" s="9"/>
      <c r="AA7" s="9"/>
    </row>
    <row r="8" spans="1:27" ht="18.75" x14ac:dyDescent="0.25">
      <c r="A8" s="9"/>
      <c r="B8" s="9"/>
      <c r="C8" s="9"/>
      <c r="D8" s="9"/>
      <c r="E8" s="114"/>
      <c r="F8" s="114"/>
      <c r="G8" s="114"/>
      <c r="H8" s="114"/>
      <c r="I8" s="114"/>
      <c r="J8" s="114"/>
      <c r="K8" s="114"/>
      <c r="L8" s="114"/>
      <c r="M8" s="114"/>
      <c r="N8" s="114"/>
      <c r="O8" s="114"/>
      <c r="P8" s="114"/>
      <c r="Q8" s="114"/>
      <c r="R8" s="114"/>
      <c r="S8" s="107"/>
      <c r="T8" s="107"/>
      <c r="U8" s="107"/>
      <c r="V8" s="107"/>
      <c r="W8" s="107"/>
      <c r="X8" s="9"/>
      <c r="Y8" s="9"/>
      <c r="Z8" s="9"/>
      <c r="AA8" s="9"/>
    </row>
    <row r="9" spans="1:27" ht="18.75" x14ac:dyDescent="0.25">
      <c r="A9" s="9"/>
      <c r="B9" s="9"/>
      <c r="C9" s="9"/>
      <c r="D9" s="9"/>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c r="Z9" s="9"/>
      <c r="AA9" s="9"/>
    </row>
    <row r="10" spans="1:27" ht="15.75" x14ac:dyDescent="0.25">
      <c r="A10" s="9"/>
      <c r="B10" s="9"/>
      <c r="C10" s="9"/>
      <c r="D10" s="9"/>
      <c r="E10" s="271" t="s">
        <v>8</v>
      </c>
      <c r="F10" s="271"/>
      <c r="G10" s="271"/>
      <c r="H10" s="271"/>
      <c r="I10" s="271"/>
      <c r="J10" s="271"/>
      <c r="K10" s="271"/>
      <c r="L10" s="271"/>
      <c r="M10" s="271"/>
      <c r="N10" s="271"/>
      <c r="O10" s="271"/>
      <c r="P10" s="271"/>
      <c r="Q10" s="271"/>
      <c r="R10" s="271"/>
      <c r="S10" s="271"/>
      <c r="T10" s="271"/>
      <c r="U10" s="271"/>
      <c r="V10" s="271"/>
      <c r="W10" s="271"/>
      <c r="X10" s="271"/>
      <c r="Y10" s="271"/>
      <c r="Z10" s="9"/>
      <c r="AA10" s="9"/>
    </row>
    <row r="11" spans="1:27" ht="18.75" x14ac:dyDescent="0.25">
      <c r="A11" s="9"/>
      <c r="B11" s="9"/>
      <c r="C11" s="9"/>
      <c r="D11" s="9"/>
      <c r="E11" s="114"/>
      <c r="F11" s="114"/>
      <c r="G11" s="114"/>
      <c r="H11" s="114"/>
      <c r="I11" s="114"/>
      <c r="J11" s="114"/>
      <c r="K11" s="114"/>
      <c r="L11" s="114"/>
      <c r="M11" s="114"/>
      <c r="N11" s="114"/>
      <c r="O11" s="114"/>
      <c r="P11" s="114"/>
      <c r="Q11" s="114"/>
      <c r="R11" s="114"/>
      <c r="S11" s="107"/>
      <c r="T11" s="107"/>
      <c r="U11" s="107"/>
      <c r="V11" s="107"/>
      <c r="W11" s="107"/>
      <c r="X11" s="9"/>
      <c r="Y11" s="9"/>
      <c r="Z11" s="9"/>
      <c r="AA11" s="9"/>
    </row>
    <row r="12" spans="1:27" ht="18.75" x14ac:dyDescent="0.25">
      <c r="A12" s="9"/>
      <c r="B12" s="9"/>
      <c r="C12" s="9"/>
      <c r="D12" s="9"/>
      <c r="E12" s="268" t="str">
        <f>'1. паспорт местоположение'!$A$12</f>
        <v>M_TP3600.VL.0098</v>
      </c>
      <c r="F12" s="268"/>
      <c r="G12" s="268"/>
      <c r="H12" s="268"/>
      <c r="I12" s="268"/>
      <c r="J12" s="268"/>
      <c r="K12" s="268"/>
      <c r="L12" s="268"/>
      <c r="M12" s="268"/>
      <c r="N12" s="268"/>
      <c r="O12" s="268"/>
      <c r="P12" s="268"/>
      <c r="Q12" s="268"/>
      <c r="R12" s="268"/>
      <c r="S12" s="268"/>
      <c r="T12" s="268"/>
      <c r="U12" s="268"/>
      <c r="V12" s="268"/>
      <c r="W12" s="268"/>
      <c r="X12" s="268"/>
      <c r="Y12" s="268"/>
      <c r="Z12" s="9"/>
      <c r="AA12" s="9"/>
    </row>
    <row r="13" spans="1:27" ht="15.75" x14ac:dyDescent="0.25">
      <c r="A13" s="9"/>
      <c r="B13" s="9"/>
      <c r="C13" s="9"/>
      <c r="D13" s="9"/>
      <c r="E13" s="271" t="s">
        <v>7</v>
      </c>
      <c r="F13" s="271"/>
      <c r="G13" s="271"/>
      <c r="H13" s="271"/>
      <c r="I13" s="271"/>
      <c r="J13" s="271"/>
      <c r="K13" s="271"/>
      <c r="L13" s="271"/>
      <c r="M13" s="271"/>
      <c r="N13" s="271"/>
      <c r="O13" s="271"/>
      <c r="P13" s="271"/>
      <c r="Q13" s="271"/>
      <c r="R13" s="271"/>
      <c r="S13" s="271"/>
      <c r="T13" s="271"/>
      <c r="U13" s="271"/>
      <c r="V13" s="271"/>
      <c r="W13" s="271"/>
      <c r="X13" s="271"/>
      <c r="Y13" s="271"/>
      <c r="Z13" s="9"/>
      <c r="AA13" s="9"/>
    </row>
    <row r="14" spans="1:27" ht="18.75" x14ac:dyDescent="0.25">
      <c r="A14" s="6"/>
      <c r="B14" s="6"/>
      <c r="C14" s="6"/>
      <c r="D14" s="6"/>
      <c r="E14" s="115"/>
      <c r="F14" s="115"/>
      <c r="G14" s="115"/>
      <c r="H14" s="115"/>
      <c r="I14" s="115"/>
      <c r="J14" s="115"/>
      <c r="K14" s="115"/>
      <c r="L14" s="115"/>
      <c r="M14" s="115"/>
      <c r="N14" s="115"/>
      <c r="O14" s="115"/>
      <c r="P14" s="115"/>
      <c r="Q14" s="115"/>
      <c r="R14" s="115"/>
      <c r="S14" s="115"/>
      <c r="T14" s="115"/>
      <c r="U14" s="115"/>
      <c r="V14" s="115"/>
      <c r="W14" s="115"/>
      <c r="X14" s="6"/>
      <c r="Y14" s="6"/>
      <c r="Z14" s="6"/>
      <c r="AA14" s="6"/>
    </row>
    <row r="15" spans="1:27" ht="42" customHeight="1" x14ac:dyDescent="0.25">
      <c r="A15" s="2"/>
      <c r="B15" s="2"/>
      <c r="C15" s="2"/>
      <c r="D15" s="2"/>
      <c r="E15" s="267" t="str">
        <f>'1. паспорт местоположение'!$A$15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F15" s="267"/>
      <c r="G15" s="267"/>
      <c r="H15" s="267"/>
      <c r="I15" s="267"/>
      <c r="J15" s="267"/>
      <c r="K15" s="267"/>
      <c r="L15" s="267"/>
      <c r="M15" s="267"/>
      <c r="N15" s="267"/>
      <c r="O15" s="267"/>
      <c r="P15" s="267"/>
      <c r="Q15" s="267"/>
      <c r="R15" s="267"/>
      <c r="S15" s="267"/>
      <c r="T15" s="267"/>
      <c r="U15" s="267"/>
      <c r="V15" s="267"/>
      <c r="W15" s="267"/>
      <c r="X15" s="267"/>
      <c r="Y15" s="267"/>
      <c r="Z15" s="2"/>
      <c r="AA15" s="2"/>
    </row>
    <row r="16" spans="1:27" ht="15.75" x14ac:dyDescent="0.25">
      <c r="A16" s="2"/>
      <c r="B16" s="2"/>
      <c r="C16" s="2"/>
      <c r="D16" s="2"/>
      <c r="E16" s="271" t="s">
        <v>6</v>
      </c>
      <c r="F16" s="271"/>
      <c r="G16" s="271"/>
      <c r="H16" s="271"/>
      <c r="I16" s="271"/>
      <c r="J16" s="271"/>
      <c r="K16" s="271"/>
      <c r="L16" s="271"/>
      <c r="M16" s="271"/>
      <c r="N16" s="271"/>
      <c r="O16" s="271"/>
      <c r="P16" s="271"/>
      <c r="Q16" s="271"/>
      <c r="R16" s="271"/>
      <c r="S16" s="271"/>
      <c r="T16" s="271"/>
      <c r="U16" s="271"/>
      <c r="V16" s="271"/>
      <c r="W16" s="271"/>
      <c r="X16" s="271"/>
      <c r="Y16" s="271"/>
      <c r="Z16" s="2"/>
      <c r="AA16" s="2"/>
    </row>
    <row r="17" spans="1:27" ht="18.75" x14ac:dyDescent="0.25">
      <c r="A17" s="2"/>
      <c r="B17" s="2"/>
      <c r="C17" s="2"/>
      <c r="D17" s="2"/>
      <c r="E17" s="116"/>
      <c r="F17" s="116"/>
      <c r="G17" s="116"/>
      <c r="H17" s="116"/>
      <c r="I17" s="116"/>
      <c r="J17" s="116"/>
      <c r="K17" s="116"/>
      <c r="L17" s="116"/>
      <c r="M17" s="116"/>
      <c r="N17" s="116"/>
      <c r="O17" s="116"/>
      <c r="P17" s="116"/>
      <c r="Q17" s="116"/>
      <c r="R17" s="116"/>
      <c r="S17" s="116"/>
      <c r="T17" s="116"/>
      <c r="U17" s="116"/>
      <c r="V17" s="116"/>
      <c r="W17" s="116"/>
      <c r="X17" s="2"/>
      <c r="Y17" s="2"/>
      <c r="Z17" s="2"/>
      <c r="AA17" s="2"/>
    </row>
    <row r="18" spans="1:27" ht="18.75" x14ac:dyDescent="0.25">
      <c r="A18" s="2"/>
      <c r="B18" s="2"/>
      <c r="C18" s="2"/>
      <c r="D18" s="2"/>
      <c r="E18" s="268"/>
      <c r="F18" s="268"/>
      <c r="G18" s="268"/>
      <c r="H18" s="268"/>
      <c r="I18" s="268"/>
      <c r="J18" s="268"/>
      <c r="K18" s="268"/>
      <c r="L18" s="268"/>
      <c r="M18" s="268"/>
      <c r="N18" s="268"/>
      <c r="O18" s="268"/>
      <c r="P18" s="268"/>
      <c r="Q18" s="268"/>
      <c r="R18" s="268"/>
      <c r="S18" s="268"/>
      <c r="T18" s="268"/>
      <c r="U18" s="268"/>
      <c r="V18" s="268"/>
      <c r="W18" s="268"/>
      <c r="X18" s="268"/>
      <c r="Y18" s="268"/>
      <c r="Z18" s="2"/>
      <c r="AA18" s="2"/>
    </row>
    <row r="19" spans="1:27" ht="18.75" x14ac:dyDescent="0.25">
      <c r="A19" s="268" t="s">
        <v>404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9" t="s">
        <v>5</v>
      </c>
      <c r="B21" s="301" t="s">
        <v>411</v>
      </c>
      <c r="C21" s="302"/>
      <c r="D21" s="301" t="s">
        <v>413</v>
      </c>
      <c r="E21" s="302"/>
      <c r="F21" s="281" t="s">
        <v>101</v>
      </c>
      <c r="G21" s="283"/>
      <c r="H21" s="283"/>
      <c r="I21" s="282"/>
      <c r="J21" s="299" t="s">
        <v>414</v>
      </c>
      <c r="K21" s="301" t="s">
        <v>415</v>
      </c>
      <c r="L21" s="302"/>
      <c r="M21" s="301" t="s">
        <v>416</v>
      </c>
      <c r="N21" s="302"/>
      <c r="O21" s="301" t="s">
        <v>403</v>
      </c>
      <c r="P21" s="302"/>
      <c r="Q21" s="301" t="s">
        <v>134</v>
      </c>
      <c r="R21" s="302"/>
      <c r="S21" s="299" t="s">
        <v>133</v>
      </c>
      <c r="T21" s="299" t="s">
        <v>417</v>
      </c>
      <c r="U21" s="299" t="s">
        <v>412</v>
      </c>
      <c r="V21" s="301" t="s">
        <v>132</v>
      </c>
      <c r="W21" s="302"/>
      <c r="X21" s="281" t="s">
        <v>124</v>
      </c>
      <c r="Y21" s="283"/>
      <c r="Z21" s="281" t="s">
        <v>123</v>
      </c>
      <c r="AA21" s="283"/>
    </row>
    <row r="22" spans="1:27" ht="141.75" x14ac:dyDescent="0.25">
      <c r="A22" s="305"/>
      <c r="B22" s="303"/>
      <c r="C22" s="304"/>
      <c r="D22" s="303"/>
      <c r="E22" s="304"/>
      <c r="F22" s="281" t="s">
        <v>131</v>
      </c>
      <c r="G22" s="282"/>
      <c r="H22" s="281" t="s">
        <v>130</v>
      </c>
      <c r="I22" s="282"/>
      <c r="J22" s="300"/>
      <c r="K22" s="303"/>
      <c r="L22" s="304"/>
      <c r="M22" s="303"/>
      <c r="N22" s="304"/>
      <c r="O22" s="303"/>
      <c r="P22" s="304"/>
      <c r="Q22" s="303"/>
      <c r="R22" s="304"/>
      <c r="S22" s="300"/>
      <c r="T22" s="300"/>
      <c r="U22" s="300"/>
      <c r="V22" s="303"/>
      <c r="W22" s="304"/>
      <c r="X22" s="60" t="s">
        <v>122</v>
      </c>
      <c r="Y22" s="60" t="s">
        <v>401</v>
      </c>
      <c r="Z22" s="60" t="s">
        <v>121</v>
      </c>
      <c r="AA22" s="60" t="s">
        <v>120</v>
      </c>
    </row>
    <row r="23" spans="1:27" ht="15.75" x14ac:dyDescent="0.25">
      <c r="A23" s="300"/>
      <c r="B23" s="118" t="s">
        <v>118</v>
      </c>
      <c r="C23" s="118" t="s">
        <v>119</v>
      </c>
      <c r="D23" s="118" t="s">
        <v>118</v>
      </c>
      <c r="E23" s="118" t="s">
        <v>119</v>
      </c>
      <c r="F23" s="118" t="s">
        <v>118</v>
      </c>
      <c r="G23" s="118" t="s">
        <v>119</v>
      </c>
      <c r="H23" s="118" t="s">
        <v>118</v>
      </c>
      <c r="I23" s="118" t="s">
        <v>119</v>
      </c>
      <c r="J23" s="118" t="s">
        <v>118</v>
      </c>
      <c r="K23" s="118" t="s">
        <v>118</v>
      </c>
      <c r="L23" s="118" t="s">
        <v>119</v>
      </c>
      <c r="M23" s="118" t="s">
        <v>118</v>
      </c>
      <c r="N23" s="118" t="s">
        <v>119</v>
      </c>
      <c r="O23" s="118" t="s">
        <v>118</v>
      </c>
      <c r="P23" s="118" t="s">
        <v>119</v>
      </c>
      <c r="Q23" s="118" t="s">
        <v>118</v>
      </c>
      <c r="R23" s="118" t="s">
        <v>119</v>
      </c>
      <c r="S23" s="118" t="s">
        <v>118</v>
      </c>
      <c r="T23" s="118" t="s">
        <v>118</v>
      </c>
      <c r="U23" s="118" t="s">
        <v>118</v>
      </c>
      <c r="V23" s="118" t="s">
        <v>118</v>
      </c>
      <c r="W23" s="118" t="s">
        <v>119</v>
      </c>
      <c r="X23" s="118" t="s">
        <v>118</v>
      </c>
      <c r="Y23" s="118"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x14ac:dyDescent="0.25">
      <c r="A25" s="60">
        <v>1</v>
      </c>
      <c r="B25" s="60" t="s">
        <v>489</v>
      </c>
      <c r="C25" s="60" t="str">
        <f>B25</f>
        <v>ВЛ 10 кВ Тахтаир</v>
      </c>
      <c r="D25" s="60" t="str">
        <f>B25</f>
        <v>ВЛ 10 кВ Тахтаир</v>
      </c>
      <c r="E25" s="60" t="str">
        <f>D25</f>
        <v>ВЛ 10 кВ Тахтаир</v>
      </c>
      <c r="F25" s="60">
        <v>10</v>
      </c>
      <c r="G25" s="60">
        <v>10</v>
      </c>
      <c r="H25" s="60">
        <v>10</v>
      </c>
      <c r="I25" s="60">
        <v>10</v>
      </c>
      <c r="J25" s="120" t="s">
        <v>493</v>
      </c>
      <c r="K25" s="120" t="s">
        <v>64</v>
      </c>
      <c r="L25" s="120" t="s">
        <v>64</v>
      </c>
      <c r="M25" s="120" t="s">
        <v>474</v>
      </c>
      <c r="N25" s="121">
        <v>95</v>
      </c>
      <c r="O25" s="121" t="s">
        <v>439</v>
      </c>
      <c r="P25" s="121" t="s">
        <v>440</v>
      </c>
      <c r="Q25" s="121">
        <v>75.14</v>
      </c>
      <c r="R25" s="60">
        <f>Q25</f>
        <v>75.14</v>
      </c>
      <c r="S25" s="130" t="s">
        <v>438</v>
      </c>
      <c r="T25" s="212">
        <v>2018</v>
      </c>
      <c r="U25" s="212">
        <f>(2019-J25)/6</f>
        <v>8</v>
      </c>
      <c r="V25" s="120" t="s">
        <v>441</v>
      </c>
      <c r="W25" s="121" t="s">
        <v>442</v>
      </c>
      <c r="X25" s="211" t="s">
        <v>480</v>
      </c>
      <c r="Y25" s="211" t="s">
        <v>481</v>
      </c>
      <c r="Z25" s="294"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AA25" s="294" t="s">
        <v>443</v>
      </c>
    </row>
    <row r="26" spans="1:27" ht="78.75" x14ac:dyDescent="0.25">
      <c r="A26" s="60">
        <v>2</v>
      </c>
      <c r="B26" s="60" t="s">
        <v>496</v>
      </c>
      <c r="C26" s="60" t="str">
        <f>B26</f>
        <v>ВЛ 0,4 кВ от КТП-1652 100 кВА н.п.Куприно</v>
      </c>
      <c r="D26" s="60" t="str">
        <f>B26</f>
        <v>ВЛ 0,4 кВ от КТП-1652 100 кВА н.п.Куприно</v>
      </c>
      <c r="E26" s="60" t="str">
        <f>B26</f>
        <v>ВЛ 0,4 кВ от КТП-1652 100 кВА н.п.Куприно</v>
      </c>
      <c r="F26" s="60">
        <v>0.4</v>
      </c>
      <c r="G26" s="60">
        <v>0.4</v>
      </c>
      <c r="H26" s="60">
        <v>0.4</v>
      </c>
      <c r="I26" s="60">
        <v>0.4</v>
      </c>
      <c r="J26" s="120" t="s">
        <v>494</v>
      </c>
      <c r="K26" s="120" t="s">
        <v>64</v>
      </c>
      <c r="L26" s="120" t="s">
        <v>64</v>
      </c>
      <c r="M26" s="120" t="s">
        <v>473</v>
      </c>
      <c r="N26" s="121">
        <v>70</v>
      </c>
      <c r="O26" s="121" t="s">
        <v>439</v>
      </c>
      <c r="P26" s="121" t="s">
        <v>475</v>
      </c>
      <c r="Q26" s="121">
        <v>2.37</v>
      </c>
      <c r="R26" s="60">
        <f t="shared" ref="R26:R33" si="0">Q26</f>
        <v>2.37</v>
      </c>
      <c r="S26" s="130" t="s">
        <v>438</v>
      </c>
      <c r="T26" s="212">
        <v>2012</v>
      </c>
      <c r="U26" s="212">
        <f>(2019-J26)/6</f>
        <v>8.3333333333333339</v>
      </c>
      <c r="V26" s="120" t="s">
        <v>441</v>
      </c>
      <c r="W26" s="121" t="s">
        <v>442</v>
      </c>
      <c r="X26" s="211" t="s">
        <v>480</v>
      </c>
      <c r="Y26" s="211" t="s">
        <v>481</v>
      </c>
      <c r="Z26" s="295"/>
      <c r="AA26" s="295"/>
    </row>
    <row r="27" spans="1:27" ht="78.75" x14ac:dyDescent="0.25">
      <c r="A27" s="60">
        <v>3</v>
      </c>
      <c r="B27" s="60" t="s">
        <v>490</v>
      </c>
      <c r="C27" s="60" t="str">
        <f t="shared" ref="C27:C33" si="1">B27</f>
        <v>ВЛ 0,4 кВ от КТП-1710 63 кВА н.п.Ахманай</v>
      </c>
      <c r="D27" s="60" t="str">
        <f t="shared" ref="D27:D33" si="2">B27</f>
        <v>ВЛ 0,4 кВ от КТП-1710 63 кВА н.п.Ахманай</v>
      </c>
      <c r="E27" s="60" t="str">
        <f t="shared" ref="E27:E33" si="3">B27</f>
        <v>ВЛ 0,4 кВ от КТП-1710 63 кВА н.п.Ахманай</v>
      </c>
      <c r="F27" s="60">
        <v>0.4</v>
      </c>
      <c r="G27" s="60">
        <v>0.4</v>
      </c>
      <c r="H27" s="60">
        <v>0.4</v>
      </c>
      <c r="I27" s="60">
        <v>0.4</v>
      </c>
      <c r="J27" s="120" t="s">
        <v>495</v>
      </c>
      <c r="K27" s="120" t="s">
        <v>64</v>
      </c>
      <c r="L27" s="120" t="s">
        <v>64</v>
      </c>
      <c r="M27" s="120" t="s">
        <v>473</v>
      </c>
      <c r="N27" s="121">
        <v>70</v>
      </c>
      <c r="O27" s="121" t="s">
        <v>439</v>
      </c>
      <c r="P27" s="121" t="s">
        <v>475</v>
      </c>
      <c r="Q27" s="121">
        <v>0.65</v>
      </c>
      <c r="R27" s="60">
        <f t="shared" si="0"/>
        <v>0.65</v>
      </c>
      <c r="S27" s="130" t="s">
        <v>438</v>
      </c>
      <c r="T27" s="212">
        <v>2010</v>
      </c>
      <c r="U27" s="212">
        <f t="shared" ref="U27:U33" si="4">(2019-J27)/6</f>
        <v>7.666666666666667</v>
      </c>
      <c r="V27" s="120" t="s">
        <v>441</v>
      </c>
      <c r="W27" s="121" t="s">
        <v>442</v>
      </c>
      <c r="X27" s="211" t="s">
        <v>480</v>
      </c>
      <c r="Y27" s="211" t="s">
        <v>481</v>
      </c>
      <c r="Z27" s="295"/>
      <c r="AA27" s="295"/>
    </row>
    <row r="28" spans="1:27" ht="78.75" x14ac:dyDescent="0.25">
      <c r="A28" s="60">
        <v>4</v>
      </c>
      <c r="B28" s="60" t="s">
        <v>497</v>
      </c>
      <c r="C28" s="60" t="str">
        <f t="shared" si="1"/>
        <v>ВЛ 0,4 кВ от КТП-1708 160 кВА н.п.Хмели</v>
      </c>
      <c r="D28" s="60" t="str">
        <f t="shared" si="2"/>
        <v>ВЛ 0,4 кВ от КТП-1708 160 кВА н.п.Хмели</v>
      </c>
      <c r="E28" s="60" t="str">
        <f t="shared" si="3"/>
        <v>ВЛ 0,4 кВ от КТП-1708 160 кВА н.п.Хмели</v>
      </c>
      <c r="F28" s="60">
        <v>0.4</v>
      </c>
      <c r="G28" s="60">
        <v>0.4</v>
      </c>
      <c r="H28" s="60">
        <v>0.4</v>
      </c>
      <c r="I28" s="60">
        <v>0.4</v>
      </c>
      <c r="J28" s="120" t="s">
        <v>495</v>
      </c>
      <c r="K28" s="120" t="s">
        <v>64</v>
      </c>
      <c r="L28" s="120" t="s">
        <v>64</v>
      </c>
      <c r="M28" s="120" t="s">
        <v>473</v>
      </c>
      <c r="N28" s="121">
        <v>70</v>
      </c>
      <c r="O28" s="121" t="s">
        <v>439</v>
      </c>
      <c r="P28" s="121" t="s">
        <v>475</v>
      </c>
      <c r="Q28" s="121">
        <v>1.33</v>
      </c>
      <c r="R28" s="60">
        <f t="shared" si="0"/>
        <v>1.33</v>
      </c>
      <c r="S28" s="130" t="s">
        <v>438</v>
      </c>
      <c r="T28" s="212">
        <v>2010</v>
      </c>
      <c r="U28" s="212">
        <f t="shared" si="4"/>
        <v>7.666666666666667</v>
      </c>
      <c r="V28" s="120" t="s">
        <v>441</v>
      </c>
      <c r="W28" s="121" t="s">
        <v>442</v>
      </c>
      <c r="X28" s="211" t="s">
        <v>480</v>
      </c>
      <c r="Y28" s="211" t="s">
        <v>481</v>
      </c>
      <c r="Z28" s="295"/>
      <c r="AA28" s="295"/>
    </row>
    <row r="29" spans="1:27" ht="78.75" x14ac:dyDescent="0.25">
      <c r="A29" s="60">
        <v>5</v>
      </c>
      <c r="B29" s="60" t="s">
        <v>491</v>
      </c>
      <c r="C29" s="60" t="str">
        <f t="shared" si="1"/>
        <v>ВЛ 0,4 кВ от КТП-2158 250 кВА н.п.Тахтаир</v>
      </c>
      <c r="D29" s="60" t="str">
        <f t="shared" si="2"/>
        <v>ВЛ 0,4 кВ от КТП-2158 250 кВА н.п.Тахтаир</v>
      </c>
      <c r="E29" s="60" t="str">
        <f t="shared" si="3"/>
        <v>ВЛ 0,4 кВ от КТП-2158 250 кВА н.п.Тахтаир</v>
      </c>
      <c r="F29" s="60">
        <v>0.4</v>
      </c>
      <c r="G29" s="60">
        <v>0.4</v>
      </c>
      <c r="H29" s="60">
        <v>0.4</v>
      </c>
      <c r="I29" s="60">
        <v>0.4</v>
      </c>
      <c r="J29" s="120" t="s">
        <v>495</v>
      </c>
      <c r="K29" s="120" t="s">
        <v>64</v>
      </c>
      <c r="L29" s="120" t="s">
        <v>64</v>
      </c>
      <c r="M29" s="120" t="s">
        <v>473</v>
      </c>
      <c r="N29" s="121">
        <v>70</v>
      </c>
      <c r="O29" s="121" t="s">
        <v>439</v>
      </c>
      <c r="P29" s="121" t="s">
        <v>475</v>
      </c>
      <c r="Q29" s="121">
        <v>1.02</v>
      </c>
      <c r="R29" s="60">
        <f t="shared" si="0"/>
        <v>1.02</v>
      </c>
      <c r="S29" s="130" t="s">
        <v>438</v>
      </c>
      <c r="T29" s="212">
        <v>2012</v>
      </c>
      <c r="U29" s="212">
        <f t="shared" si="4"/>
        <v>7.666666666666667</v>
      </c>
      <c r="V29" s="120" t="s">
        <v>441</v>
      </c>
      <c r="W29" s="121" t="s">
        <v>442</v>
      </c>
      <c r="X29" s="211" t="s">
        <v>480</v>
      </c>
      <c r="Y29" s="211" t="s">
        <v>481</v>
      </c>
      <c r="Z29" s="295"/>
      <c r="AA29" s="295"/>
    </row>
    <row r="30" spans="1:27" ht="78.75" x14ac:dyDescent="0.25">
      <c r="A30" s="60">
        <v>6</v>
      </c>
      <c r="B30" s="60" t="s">
        <v>498</v>
      </c>
      <c r="C30" s="60" t="str">
        <f t="shared" si="1"/>
        <v>ВЛ 0,4 кВ от КТП-1707 63 кВА н.п.Елань</v>
      </c>
      <c r="D30" s="60" t="str">
        <f t="shared" si="2"/>
        <v>ВЛ 0,4 кВ от КТП-1707 63 кВА н.п.Елань</v>
      </c>
      <c r="E30" s="60" t="str">
        <f t="shared" si="3"/>
        <v>ВЛ 0,4 кВ от КТП-1707 63 кВА н.п.Елань</v>
      </c>
      <c r="F30" s="60">
        <v>0.4</v>
      </c>
      <c r="G30" s="60">
        <v>0.4</v>
      </c>
      <c r="H30" s="60">
        <v>0.4</v>
      </c>
      <c r="I30" s="60">
        <v>0.4</v>
      </c>
      <c r="J30" s="120" t="s">
        <v>495</v>
      </c>
      <c r="K30" s="120" t="s">
        <v>64</v>
      </c>
      <c r="L30" s="120" t="s">
        <v>64</v>
      </c>
      <c r="M30" s="120" t="s">
        <v>473</v>
      </c>
      <c r="N30" s="121">
        <v>70</v>
      </c>
      <c r="O30" s="121" t="s">
        <v>439</v>
      </c>
      <c r="P30" s="121" t="s">
        <v>475</v>
      </c>
      <c r="Q30" s="121">
        <v>1.9</v>
      </c>
      <c r="R30" s="60">
        <f t="shared" si="0"/>
        <v>1.9</v>
      </c>
      <c r="S30" s="130" t="s">
        <v>438</v>
      </c>
      <c r="T30" s="212">
        <v>2016</v>
      </c>
      <c r="U30" s="212">
        <f t="shared" si="4"/>
        <v>7.666666666666667</v>
      </c>
      <c r="V30" s="120" t="s">
        <v>441</v>
      </c>
      <c r="W30" s="121" t="s">
        <v>442</v>
      </c>
      <c r="X30" s="211" t="s">
        <v>480</v>
      </c>
      <c r="Y30" s="211" t="s">
        <v>481</v>
      </c>
      <c r="Z30" s="295"/>
      <c r="AA30" s="295"/>
    </row>
    <row r="31" spans="1:27" ht="78.75" x14ac:dyDescent="0.25">
      <c r="A31" s="60">
        <v>7</v>
      </c>
      <c r="B31" s="60" t="s">
        <v>499</v>
      </c>
      <c r="C31" s="60" t="str">
        <f t="shared" si="1"/>
        <v>ВЛ 0,4 кВ от КТП-233 100 кВА н.п.Мазурово</v>
      </c>
      <c r="D31" s="60" t="str">
        <f t="shared" si="2"/>
        <v>ВЛ 0,4 кВ от КТП-233 100 кВА н.п.Мазурово</v>
      </c>
      <c r="E31" s="60" t="str">
        <f t="shared" si="3"/>
        <v>ВЛ 0,4 кВ от КТП-233 100 кВА н.п.Мазурово</v>
      </c>
      <c r="F31" s="60">
        <v>0.4</v>
      </c>
      <c r="G31" s="60">
        <v>0.4</v>
      </c>
      <c r="H31" s="60">
        <v>0.4</v>
      </c>
      <c r="I31" s="60">
        <v>0.4</v>
      </c>
      <c r="J31" s="120" t="s">
        <v>477</v>
      </c>
      <c r="K31" s="120" t="s">
        <v>64</v>
      </c>
      <c r="L31" s="120" t="s">
        <v>64</v>
      </c>
      <c r="M31" s="120" t="s">
        <v>473</v>
      </c>
      <c r="N31" s="121">
        <v>70</v>
      </c>
      <c r="O31" s="121" t="s">
        <v>439</v>
      </c>
      <c r="P31" s="121" t="s">
        <v>475</v>
      </c>
      <c r="Q31" s="121">
        <v>1.1000000000000001</v>
      </c>
      <c r="R31" s="60">
        <f t="shared" si="0"/>
        <v>1.1000000000000001</v>
      </c>
      <c r="S31" s="130" t="s">
        <v>438</v>
      </c>
      <c r="T31" s="212">
        <v>2014</v>
      </c>
      <c r="U31" s="212">
        <f t="shared" si="4"/>
        <v>5.833333333333333</v>
      </c>
      <c r="V31" s="120" t="s">
        <v>441</v>
      </c>
      <c r="W31" s="121" t="s">
        <v>442</v>
      </c>
      <c r="X31" s="211" t="s">
        <v>480</v>
      </c>
      <c r="Y31" s="211" t="s">
        <v>481</v>
      </c>
      <c r="Z31" s="295"/>
      <c r="AA31" s="295"/>
    </row>
    <row r="32" spans="1:27" ht="78.75" x14ac:dyDescent="0.25">
      <c r="A32" s="60">
        <v>8</v>
      </c>
      <c r="B32" s="60" t="s">
        <v>500</v>
      </c>
      <c r="C32" s="60" t="str">
        <f t="shared" si="1"/>
        <v>ВЛ 0,4 кВ от КТП-236 160 кВА н.п.Сеиты</v>
      </c>
      <c r="D32" s="60" t="str">
        <f t="shared" si="2"/>
        <v>ВЛ 0,4 кВ от КТП-236 160 кВА н.п.Сеиты</v>
      </c>
      <c r="E32" s="60" t="str">
        <f t="shared" si="3"/>
        <v>ВЛ 0,4 кВ от КТП-236 160 кВА н.п.Сеиты</v>
      </c>
      <c r="F32" s="60">
        <v>0.4</v>
      </c>
      <c r="G32" s="60">
        <v>0.4</v>
      </c>
      <c r="H32" s="60">
        <v>0.4</v>
      </c>
      <c r="I32" s="60">
        <v>0.4</v>
      </c>
      <c r="J32" s="120" t="s">
        <v>476</v>
      </c>
      <c r="K32" s="120" t="s">
        <v>64</v>
      </c>
      <c r="L32" s="120" t="s">
        <v>64</v>
      </c>
      <c r="M32" s="120" t="s">
        <v>473</v>
      </c>
      <c r="N32" s="121">
        <v>70</v>
      </c>
      <c r="O32" s="121" t="s">
        <v>439</v>
      </c>
      <c r="P32" s="121" t="s">
        <v>475</v>
      </c>
      <c r="Q32" s="121">
        <v>2.9</v>
      </c>
      <c r="R32" s="60">
        <f t="shared" si="0"/>
        <v>2.9</v>
      </c>
      <c r="S32" s="130" t="s">
        <v>438</v>
      </c>
      <c r="T32" s="212">
        <v>2010</v>
      </c>
      <c r="U32" s="212">
        <f t="shared" si="4"/>
        <v>7.5</v>
      </c>
      <c r="V32" s="120" t="s">
        <v>441</v>
      </c>
      <c r="W32" s="121" t="s">
        <v>442</v>
      </c>
      <c r="X32" s="211" t="s">
        <v>480</v>
      </c>
      <c r="Y32" s="211" t="s">
        <v>481</v>
      </c>
      <c r="Z32" s="295"/>
      <c r="AA32" s="295"/>
    </row>
    <row r="33" spans="1:27" ht="78.75" x14ac:dyDescent="0.25">
      <c r="A33" s="60">
        <v>9</v>
      </c>
      <c r="B33" s="60" t="s">
        <v>492</v>
      </c>
      <c r="C33" s="60" t="str">
        <f t="shared" si="1"/>
        <v>ВЛ 0,4 кВ от КТП-235 н.п.Сеиты</v>
      </c>
      <c r="D33" s="60" t="str">
        <f t="shared" si="2"/>
        <v>ВЛ 0,4 кВ от КТП-235 н.п.Сеиты</v>
      </c>
      <c r="E33" s="60" t="str">
        <f t="shared" si="3"/>
        <v>ВЛ 0,4 кВ от КТП-235 н.п.Сеиты</v>
      </c>
      <c r="F33" s="60">
        <v>0.4</v>
      </c>
      <c r="G33" s="60">
        <v>0.4</v>
      </c>
      <c r="H33" s="60">
        <v>0.4</v>
      </c>
      <c r="I33" s="60">
        <v>0.4</v>
      </c>
      <c r="J33" s="120" t="s">
        <v>476</v>
      </c>
      <c r="K33" s="120" t="s">
        <v>64</v>
      </c>
      <c r="L33" s="120" t="s">
        <v>64</v>
      </c>
      <c r="M33" s="120" t="s">
        <v>473</v>
      </c>
      <c r="N33" s="121">
        <v>70</v>
      </c>
      <c r="O33" s="121" t="s">
        <v>439</v>
      </c>
      <c r="P33" s="121" t="s">
        <v>475</v>
      </c>
      <c r="Q33" s="121">
        <v>1.92</v>
      </c>
      <c r="R33" s="60">
        <f t="shared" si="0"/>
        <v>1.92</v>
      </c>
      <c r="S33" s="130" t="s">
        <v>438</v>
      </c>
      <c r="T33" s="212">
        <v>2013</v>
      </c>
      <c r="U33" s="212">
        <f t="shared" si="4"/>
        <v>7.5</v>
      </c>
      <c r="V33" s="120" t="s">
        <v>441</v>
      </c>
      <c r="W33" s="121" t="s">
        <v>442</v>
      </c>
      <c r="X33" s="211" t="s">
        <v>480</v>
      </c>
      <c r="Y33" s="211" t="s">
        <v>481</v>
      </c>
      <c r="Z33" s="296"/>
      <c r="AA33" s="296"/>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5" zoomScaleSheetLayoutView="100" workbookViewId="0">
      <selection activeCell="C22" sqref="C2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5" t="str">
        <f>'1. паспорт местоположение'!A5:C5</f>
        <v>Год раскрытия информации: 2024 год</v>
      </c>
      <c r="B5" s="265"/>
      <c r="C5" s="265"/>
    </row>
    <row r="6" spans="1:3" ht="15.75" x14ac:dyDescent="0.25">
      <c r="A6" s="14"/>
      <c r="B6" s="9"/>
      <c r="C6" s="9"/>
    </row>
    <row r="7" spans="1:3" ht="18.75" x14ac:dyDescent="0.25">
      <c r="A7" s="269" t="s">
        <v>9</v>
      </c>
      <c r="B7" s="269"/>
      <c r="C7" s="269"/>
    </row>
    <row r="8" spans="1:3" ht="18.75" x14ac:dyDescent="0.25">
      <c r="A8" s="269"/>
      <c r="B8" s="269"/>
      <c r="C8" s="269"/>
    </row>
    <row r="9" spans="1:3" ht="18.75" x14ac:dyDescent="0.25">
      <c r="A9" s="268" t="str">
        <f>'1. паспорт местоположение'!$A$9</f>
        <v>АО "Россети Тюмень"</v>
      </c>
      <c r="B9" s="268"/>
      <c r="C9" s="268"/>
    </row>
    <row r="10" spans="1:3" ht="15.75" x14ac:dyDescent="0.25">
      <c r="A10" s="271" t="s">
        <v>8</v>
      </c>
      <c r="B10" s="271"/>
      <c r="C10" s="271"/>
    </row>
    <row r="11" spans="1:3" ht="18.75" x14ac:dyDescent="0.25">
      <c r="A11" s="269"/>
      <c r="B11" s="269"/>
      <c r="C11" s="269"/>
    </row>
    <row r="12" spans="1:3" ht="18.75" x14ac:dyDescent="0.25">
      <c r="A12" s="268" t="str">
        <f>'1. паспорт местоположение'!A12:C12</f>
        <v>M_TP3600.VL.0098</v>
      </c>
      <c r="B12" s="306"/>
      <c r="C12" s="306"/>
    </row>
    <row r="13" spans="1:3" ht="15.75" x14ac:dyDescent="0.25">
      <c r="A13" s="271" t="s">
        <v>7</v>
      </c>
      <c r="B13" s="271"/>
      <c r="C13" s="271"/>
    </row>
    <row r="14" spans="1:3" ht="15.75" customHeight="1" x14ac:dyDescent="0.25">
      <c r="A14" s="276"/>
      <c r="B14" s="276"/>
      <c r="C14" s="276"/>
    </row>
    <row r="15" spans="1:3" ht="58.5" customHeight="1" x14ac:dyDescent="0.25">
      <c r="A15" s="26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7"/>
      <c r="C15" s="267"/>
    </row>
    <row r="16" spans="1:3" ht="15" customHeight="1" x14ac:dyDescent="0.25">
      <c r="A16" s="271" t="s">
        <v>6</v>
      </c>
      <c r="B16" s="271"/>
      <c r="C16" s="271"/>
    </row>
    <row r="17" spans="1:3" ht="15" customHeight="1" x14ac:dyDescent="0.25">
      <c r="A17" s="274"/>
      <c r="B17" s="274"/>
      <c r="C17" s="274"/>
    </row>
    <row r="18" spans="1:3" ht="27.75" customHeight="1" x14ac:dyDescent="0.25">
      <c r="A18" s="267" t="s">
        <v>396</v>
      </c>
      <c r="B18" s="267"/>
      <c r="C18" s="267"/>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592</v>
      </c>
    </row>
    <row r="23" spans="1:3" ht="126" x14ac:dyDescent="0.25">
      <c r="A23" s="17" t="s">
        <v>63</v>
      </c>
      <c r="B23" s="19" t="s">
        <v>60</v>
      </c>
      <c r="C23" s="119" t="s">
        <v>594</v>
      </c>
    </row>
    <row r="24" spans="1:3" ht="63" customHeight="1" x14ac:dyDescent="0.25">
      <c r="A24" s="17" t="s">
        <v>62</v>
      </c>
      <c r="B24" s="19" t="s">
        <v>429</v>
      </c>
      <c r="C24" s="22" t="s">
        <v>591</v>
      </c>
    </row>
    <row r="25" spans="1:3" ht="63" customHeight="1" x14ac:dyDescent="0.25">
      <c r="A25" s="17" t="s">
        <v>61</v>
      </c>
      <c r="B25" s="19" t="s">
        <v>430</v>
      </c>
      <c r="C25" s="22" t="s">
        <v>590</v>
      </c>
    </row>
    <row r="26" spans="1:3" ht="42.75" customHeight="1" x14ac:dyDescent="0.25">
      <c r="A26" s="17" t="s">
        <v>59</v>
      </c>
      <c r="B26" s="19" t="s">
        <v>193</v>
      </c>
      <c r="C26" s="22" t="s">
        <v>450</v>
      </c>
    </row>
    <row r="27" spans="1:3" ht="126" x14ac:dyDescent="0.25">
      <c r="A27" s="17" t="s">
        <v>58</v>
      </c>
      <c r="B27" s="19" t="s">
        <v>410</v>
      </c>
      <c r="C27" s="22" t="s">
        <v>593</v>
      </c>
    </row>
    <row r="28" spans="1:3" ht="42.75" customHeight="1" x14ac:dyDescent="0.25">
      <c r="A28" s="17" t="s">
        <v>56</v>
      </c>
      <c r="B28" s="19" t="s">
        <v>57</v>
      </c>
      <c r="C28" s="22">
        <v>2025</v>
      </c>
    </row>
    <row r="29" spans="1:3" ht="42.75" customHeight="1" x14ac:dyDescent="0.25">
      <c r="A29" s="17" t="s">
        <v>54</v>
      </c>
      <c r="B29" s="18" t="s">
        <v>55</v>
      </c>
      <c r="C29" s="22">
        <v>2025</v>
      </c>
    </row>
    <row r="30" spans="1:3" ht="42.75" customHeight="1" thickBot="1" x14ac:dyDescent="0.3">
      <c r="A30" s="17" t="s">
        <v>72</v>
      </c>
      <c r="B30" s="18" t="s">
        <v>53</v>
      </c>
      <c r="C30" s="128" t="s">
        <v>457</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6"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row>
    <row r="7" spans="1:26"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row>
    <row r="8" spans="1:26" ht="18.75"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row>
    <row r="9" spans="1:26"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row>
    <row r="10" spans="1:26"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row>
    <row r="11" spans="1:26" ht="18.75" x14ac:dyDescent="0.25">
      <c r="A11" s="268" t="str">
        <f>'1. паспорт местоположение'!A12:C12</f>
        <v>M_TP3600.VL.0098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row>
    <row r="12" spans="1:26"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row>
    <row r="13" spans="1:26"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row>
    <row r="14" spans="1:26" ht="18.75" x14ac:dyDescent="0.25">
      <c r="A14"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row>
    <row r="15" spans="1:26"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row>
    <row r="16" spans="1:26"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row>
    <row r="17" spans="1:26"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row>
    <row r="18" spans="1:26"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row>
    <row r="19" spans="1:26"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row>
    <row r="20" spans="1:26"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row>
    <row r="21" spans="1:26"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row>
    <row r="22" spans="1:26" x14ac:dyDescent="0.25">
      <c r="A22" s="309" t="s">
        <v>428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row>
    <row r="23" spans="1:26" ht="32.25" customHeight="1" x14ac:dyDescent="0.25">
      <c r="A23" s="311" t="s">
        <v>291</v>
      </c>
      <c r="B23" s="312"/>
      <c r="C23" s="312"/>
      <c r="D23" s="312"/>
      <c r="E23" s="312"/>
      <c r="F23" s="312"/>
      <c r="G23" s="312"/>
      <c r="H23" s="312"/>
      <c r="I23" s="312"/>
      <c r="J23" s="312"/>
      <c r="K23" s="312"/>
      <c r="L23" s="313"/>
      <c r="M23" s="310" t="s">
        <v>292</v>
      </c>
      <c r="N23" s="310"/>
      <c r="O23" s="310"/>
      <c r="P23" s="310"/>
      <c r="Q23" s="310"/>
      <c r="R23" s="310"/>
      <c r="S23" s="310"/>
      <c r="T23" s="310"/>
      <c r="U23" s="310"/>
      <c r="V23" s="310"/>
      <c r="W23" s="310"/>
      <c r="X23" s="310"/>
      <c r="Y23" s="310"/>
      <c r="Z23" s="310"/>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12">
        <v>11</v>
      </c>
      <c r="L25" s="58">
        <v>12</v>
      </c>
      <c r="M25" s="112">
        <v>13</v>
      </c>
      <c r="N25" s="58">
        <v>14</v>
      </c>
      <c r="O25" s="112">
        <v>15</v>
      </c>
      <c r="P25" s="58">
        <v>16</v>
      </c>
      <c r="Q25" s="112">
        <v>17</v>
      </c>
      <c r="R25" s="58">
        <v>18</v>
      </c>
      <c r="S25" s="112">
        <v>19</v>
      </c>
      <c r="T25" s="58">
        <v>20</v>
      </c>
      <c r="U25" s="112">
        <v>21</v>
      </c>
      <c r="V25" s="58">
        <v>22</v>
      </c>
      <c r="W25" s="112">
        <v>23</v>
      </c>
      <c r="X25" s="58">
        <v>24</v>
      </c>
      <c r="Y25" s="112">
        <v>25</v>
      </c>
      <c r="Z25" s="58">
        <v>26</v>
      </c>
    </row>
    <row r="26" spans="1:26" ht="60" x14ac:dyDescent="0.25">
      <c r="A26" s="54" t="s">
        <v>478</v>
      </c>
      <c r="B26" s="133" t="s">
        <v>489</v>
      </c>
      <c r="C26" s="134">
        <v>0.59940329853543306</v>
      </c>
      <c r="D26" s="54">
        <v>381</v>
      </c>
      <c r="E26" s="54"/>
      <c r="F26" s="134">
        <v>228.372656742</v>
      </c>
      <c r="G26" s="54"/>
      <c r="H26" s="54">
        <v>226773</v>
      </c>
      <c r="I26" s="54">
        <v>1.0070540000000001E-3</v>
      </c>
      <c r="J26" s="54">
        <v>1.6800941911074071E-3</v>
      </c>
      <c r="K26" s="135" t="s">
        <v>455</v>
      </c>
      <c r="L26" s="54"/>
      <c r="M26" s="55" t="s">
        <v>479</v>
      </c>
      <c r="N26" s="54"/>
      <c r="O26" s="136">
        <v>198.12113854200001</v>
      </c>
      <c r="P26" s="134">
        <v>0.55033649595</v>
      </c>
      <c r="Q26" s="54">
        <v>2.4268166666666665E-6</v>
      </c>
      <c r="R26" s="54">
        <v>226773</v>
      </c>
      <c r="S26" s="54">
        <v>8.7365400000000008E-4</v>
      </c>
      <c r="T26" s="54">
        <v>1.4898941911074071E-3</v>
      </c>
      <c r="U26" s="54"/>
      <c r="V26" s="54"/>
      <c r="W26" s="54">
        <v>-1.3339999999999999E-4</v>
      </c>
      <c r="X26" s="54">
        <v>-1.9019999999999999E-4</v>
      </c>
      <c r="Y26" s="54"/>
      <c r="Z26" s="137" t="s">
        <v>456</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row>
    <row r="6" spans="1:15" ht="18.75" x14ac:dyDescent="0.3">
      <c r="A6" s="14"/>
      <c r="B6" s="14"/>
      <c r="C6" s="9"/>
      <c r="D6" s="9"/>
      <c r="E6" s="9"/>
      <c r="F6" s="9"/>
      <c r="G6" s="9"/>
      <c r="H6" s="9"/>
      <c r="I6" s="9"/>
      <c r="J6" s="9"/>
      <c r="K6" s="9"/>
      <c r="L6" s="12"/>
      <c r="M6" s="9"/>
      <c r="N6" s="9"/>
      <c r="O6" s="9"/>
    </row>
    <row r="7" spans="1:15" ht="18.75" x14ac:dyDescent="0.25">
      <c r="A7" s="269" t="s">
        <v>9</v>
      </c>
      <c r="B7" s="269"/>
      <c r="C7" s="269"/>
      <c r="D7" s="269"/>
      <c r="E7" s="269"/>
      <c r="F7" s="269"/>
      <c r="G7" s="269"/>
      <c r="H7" s="269"/>
      <c r="I7" s="269"/>
      <c r="J7" s="269"/>
      <c r="K7" s="269"/>
      <c r="L7" s="269"/>
      <c r="M7" s="269"/>
      <c r="N7" s="269"/>
      <c r="O7" s="269"/>
    </row>
    <row r="8" spans="1:15" ht="18.75" x14ac:dyDescent="0.25">
      <c r="A8" s="269"/>
      <c r="B8" s="269"/>
      <c r="C8" s="269"/>
      <c r="D8" s="269"/>
      <c r="E8" s="269"/>
      <c r="F8" s="269"/>
      <c r="G8" s="269"/>
      <c r="H8" s="269"/>
      <c r="I8" s="269"/>
      <c r="J8" s="269"/>
      <c r="K8" s="269"/>
      <c r="L8" s="269"/>
      <c r="M8" s="269"/>
      <c r="N8" s="269"/>
      <c r="O8" s="269"/>
    </row>
    <row r="9" spans="1:15" ht="18.75" x14ac:dyDescent="0.25">
      <c r="A9" s="268" t="str">
        <f>'1. паспорт местоположение'!$A$9</f>
        <v>АО "Россети Тюмень"</v>
      </c>
      <c r="B9" s="268"/>
      <c r="C9" s="268"/>
      <c r="D9" s="268"/>
      <c r="E9" s="268"/>
      <c r="F9" s="268"/>
      <c r="G9" s="268"/>
      <c r="H9" s="268"/>
      <c r="I9" s="268"/>
      <c r="J9" s="268"/>
      <c r="K9" s="268"/>
      <c r="L9" s="268"/>
      <c r="M9" s="268"/>
      <c r="N9" s="268"/>
      <c r="O9" s="268"/>
    </row>
    <row r="10" spans="1:15" ht="15.75" x14ac:dyDescent="0.25">
      <c r="A10" s="271" t="s">
        <v>8</v>
      </c>
      <c r="B10" s="271"/>
      <c r="C10" s="271"/>
      <c r="D10" s="271"/>
      <c r="E10" s="271"/>
      <c r="F10" s="271"/>
      <c r="G10" s="271"/>
      <c r="H10" s="271"/>
      <c r="I10" s="271"/>
      <c r="J10" s="271"/>
      <c r="K10" s="271"/>
      <c r="L10" s="271"/>
      <c r="M10" s="271"/>
      <c r="N10" s="271"/>
      <c r="O10" s="271"/>
    </row>
    <row r="11" spans="1:15" ht="18.75" x14ac:dyDescent="0.25">
      <c r="A11" s="269"/>
      <c r="B11" s="269"/>
      <c r="C11" s="269"/>
      <c r="D11" s="269"/>
      <c r="E11" s="269"/>
      <c r="F11" s="269"/>
      <c r="G11" s="269"/>
      <c r="H11" s="269"/>
      <c r="I11" s="269"/>
      <c r="J11" s="269"/>
      <c r="K11" s="269"/>
      <c r="L11" s="269"/>
      <c r="M11" s="269"/>
      <c r="N11" s="269"/>
      <c r="O11" s="269"/>
    </row>
    <row r="12" spans="1:15" ht="18.75" x14ac:dyDescent="0.25">
      <c r="A12" s="268" t="str">
        <f>'1. паспорт местоположение'!A12:C12</f>
        <v>M_TP3600.VL.0098</v>
      </c>
      <c r="B12" s="268"/>
      <c r="C12" s="268"/>
      <c r="D12" s="268"/>
      <c r="E12" s="268"/>
      <c r="F12" s="268"/>
      <c r="G12" s="268"/>
      <c r="H12" s="268"/>
      <c r="I12" s="268"/>
      <c r="J12" s="268"/>
      <c r="K12" s="268"/>
      <c r="L12" s="268"/>
      <c r="M12" s="268"/>
      <c r="N12" s="268"/>
      <c r="O12" s="268"/>
    </row>
    <row r="13" spans="1:15" ht="15.75" x14ac:dyDescent="0.25">
      <c r="A13" s="271" t="s">
        <v>7</v>
      </c>
      <c r="B13" s="271"/>
      <c r="C13" s="271"/>
      <c r="D13" s="271"/>
      <c r="E13" s="271"/>
      <c r="F13" s="271"/>
      <c r="G13" s="271"/>
      <c r="H13" s="271"/>
      <c r="I13" s="271"/>
      <c r="J13" s="271"/>
      <c r="K13" s="271"/>
      <c r="L13" s="271"/>
      <c r="M13" s="271"/>
      <c r="N13" s="271"/>
      <c r="O13" s="271"/>
    </row>
    <row r="14" spans="1:15" ht="15.75" customHeight="1" x14ac:dyDescent="0.25">
      <c r="A14" s="276"/>
      <c r="B14" s="276"/>
      <c r="C14" s="276"/>
      <c r="D14" s="276"/>
      <c r="E14" s="276"/>
      <c r="F14" s="276"/>
      <c r="G14" s="276"/>
      <c r="H14" s="276"/>
      <c r="I14" s="276"/>
      <c r="J14" s="276"/>
      <c r="K14" s="276"/>
      <c r="L14" s="276"/>
      <c r="M14" s="276"/>
      <c r="N14" s="276"/>
      <c r="O14" s="276"/>
    </row>
    <row r="15" spans="1:15" ht="39.75" customHeight="1" x14ac:dyDescent="0.25">
      <c r="A15" s="26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7"/>
      <c r="C15" s="267"/>
      <c r="D15" s="267"/>
      <c r="E15" s="267"/>
      <c r="F15" s="267"/>
      <c r="G15" s="267"/>
      <c r="H15" s="267"/>
      <c r="I15" s="267"/>
      <c r="J15" s="267"/>
      <c r="K15" s="267"/>
      <c r="L15" s="267"/>
      <c r="M15" s="267"/>
      <c r="N15" s="267"/>
      <c r="O15" s="267"/>
    </row>
    <row r="16" spans="1:15" ht="15" customHeight="1" x14ac:dyDescent="0.25">
      <c r="A16" s="271" t="s">
        <v>6</v>
      </c>
      <c r="B16" s="271"/>
      <c r="C16" s="271"/>
      <c r="D16" s="271"/>
      <c r="E16" s="271"/>
      <c r="F16" s="271"/>
      <c r="G16" s="271"/>
      <c r="H16" s="271"/>
      <c r="I16" s="271"/>
      <c r="J16" s="271"/>
      <c r="K16" s="271"/>
      <c r="L16" s="271"/>
      <c r="M16" s="271"/>
      <c r="N16" s="271"/>
      <c r="O16" s="271"/>
    </row>
    <row r="17" spans="1:15" ht="15" customHeight="1" x14ac:dyDescent="0.25">
      <c r="A17" s="274"/>
      <c r="B17" s="274"/>
      <c r="C17" s="274"/>
      <c r="D17" s="274"/>
      <c r="E17" s="274"/>
      <c r="F17" s="274"/>
      <c r="G17" s="274"/>
      <c r="H17" s="274"/>
      <c r="I17" s="274"/>
      <c r="J17" s="274"/>
      <c r="K17" s="274"/>
      <c r="L17" s="274"/>
      <c r="M17" s="274"/>
      <c r="N17" s="274"/>
      <c r="O17" s="274"/>
    </row>
    <row r="18" spans="1:15" ht="91.5" customHeight="1" x14ac:dyDescent="0.25">
      <c r="A18" s="314" t="s">
        <v>405</v>
      </c>
      <c r="B18" s="314"/>
      <c r="C18" s="314"/>
      <c r="D18" s="314"/>
      <c r="E18" s="314"/>
      <c r="F18" s="314"/>
      <c r="G18" s="314"/>
      <c r="H18" s="314"/>
      <c r="I18" s="314"/>
      <c r="J18" s="314"/>
      <c r="K18" s="314"/>
      <c r="L18" s="314"/>
      <c r="M18" s="314"/>
      <c r="N18" s="314"/>
      <c r="O18" s="314"/>
    </row>
    <row r="19" spans="1:15" ht="78" customHeight="1" x14ac:dyDescent="0.25">
      <c r="A19" s="277" t="s">
        <v>5</v>
      </c>
      <c r="B19" s="277" t="s">
        <v>87</v>
      </c>
      <c r="C19" s="277" t="s">
        <v>86</v>
      </c>
      <c r="D19" s="277" t="s">
        <v>75</v>
      </c>
      <c r="E19" s="315" t="s">
        <v>85</v>
      </c>
      <c r="F19" s="316"/>
      <c r="G19" s="316"/>
      <c r="H19" s="316"/>
      <c r="I19" s="317"/>
      <c r="J19" s="277" t="s">
        <v>84</v>
      </c>
      <c r="K19" s="277"/>
      <c r="L19" s="277"/>
      <c r="M19" s="277"/>
      <c r="N19" s="277"/>
      <c r="O19" s="277"/>
    </row>
    <row r="20" spans="1:15" ht="51" customHeight="1" x14ac:dyDescent="0.25">
      <c r="A20" s="277"/>
      <c r="B20" s="277"/>
      <c r="C20" s="277"/>
      <c r="D20" s="277"/>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9"/>
    </row>
    <row r="10" spans="1:45" ht="18.75" customHeight="1"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8" t="str">
        <f>'1. паспорт местоположение'!A12:C12</f>
        <v>M_TP3600.VL.0098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9"/>
    </row>
    <row r="13" spans="1:45" ht="18.75" customHeight="1"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6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
    </row>
    <row r="16" spans="1:45" ht="15" customHeight="1"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8" t="s">
        <v>406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24" t="s">
        <v>280</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65"/>
      <c r="AN24" s="65"/>
      <c r="AO24" s="93"/>
      <c r="AP24" s="93"/>
      <c r="AQ24" s="93"/>
      <c r="AR24" s="93"/>
      <c r="AS24" s="71"/>
    </row>
    <row r="25" spans="1:45" ht="12.75" customHeight="1" x14ac:dyDescent="0.25">
      <c r="A25" s="325" t="s">
        <v>279</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66"/>
      <c r="AN25" s="328" t="s">
        <v>278</v>
      </c>
      <c r="AO25" s="328"/>
      <c r="AP25" s="328"/>
      <c r="AQ25" s="323"/>
      <c r="AR25" s="323"/>
      <c r="AS25" s="71"/>
    </row>
    <row r="26" spans="1:45" ht="17.25" customHeight="1" x14ac:dyDescent="0.25">
      <c r="A26" s="335" t="s">
        <v>277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66"/>
      <c r="AN26" s="318" t="s">
        <v>276</v>
      </c>
      <c r="AO26" s="319"/>
      <c r="AP26" s="320"/>
      <c r="AQ26" s="321"/>
      <c r="AR26" s="322"/>
      <c r="AS26" s="71"/>
    </row>
    <row r="27" spans="1:45" ht="17.25" customHeight="1" x14ac:dyDescent="0.25">
      <c r="A27" s="335" t="s">
        <v>275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66"/>
      <c r="AN27" s="318" t="s">
        <v>274</v>
      </c>
      <c r="AO27" s="319"/>
      <c r="AP27" s="320"/>
      <c r="AQ27" s="321"/>
      <c r="AR27" s="322"/>
      <c r="AS27" s="71"/>
    </row>
    <row r="28" spans="1:45" ht="27.75" customHeight="1" thickBot="1" x14ac:dyDescent="0.3">
      <c r="A28" s="338" t="s">
        <v>273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66"/>
      <c r="AN28" s="342" t="s">
        <v>272</v>
      </c>
      <c r="AO28" s="343"/>
      <c r="AP28" s="344"/>
      <c r="AQ28" s="321"/>
      <c r="AR28" s="322"/>
      <c r="AS28" s="71"/>
    </row>
    <row r="29" spans="1:45" ht="17.25" customHeight="1" x14ac:dyDescent="0.25">
      <c r="A29" s="329" t="s">
        <v>271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66"/>
      <c r="AN29" s="332"/>
      <c r="AO29" s="333"/>
      <c r="AP29" s="333"/>
      <c r="AQ29" s="321"/>
      <c r="AR29" s="334"/>
      <c r="AS29" s="71"/>
    </row>
    <row r="30" spans="1:45" ht="17.25" customHeight="1" x14ac:dyDescent="0.25">
      <c r="A30" s="335" t="s">
        <v>270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66"/>
      <c r="AN30" s="64"/>
      <c r="AO30" s="64"/>
      <c r="AP30" s="64"/>
      <c r="AQ30" s="64"/>
      <c r="AR30" s="64"/>
      <c r="AS30" s="71"/>
    </row>
    <row r="31" spans="1:45" ht="17.25" customHeight="1" x14ac:dyDescent="0.25">
      <c r="A31" s="335" t="s">
        <v>269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66"/>
      <c r="AN31" s="66"/>
      <c r="AO31" s="92"/>
      <c r="AP31" s="92"/>
      <c r="AQ31" s="92"/>
      <c r="AR31" s="92"/>
      <c r="AS31" s="71"/>
    </row>
    <row r="32" spans="1:45" ht="17.25" customHeight="1" x14ac:dyDescent="0.25">
      <c r="A32" s="335" t="s">
        <v>244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66"/>
      <c r="AN32" s="66"/>
      <c r="AO32" s="66"/>
      <c r="AP32" s="66"/>
      <c r="AQ32" s="66"/>
      <c r="AR32" s="66"/>
      <c r="AS32" s="71"/>
    </row>
    <row r="33" spans="1:45" ht="17.25" customHeight="1" x14ac:dyDescent="0.25">
      <c r="A33" s="335" t="s">
        <v>268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66"/>
      <c r="AN33" s="66"/>
      <c r="AO33" s="66"/>
      <c r="AP33" s="66"/>
      <c r="AQ33" s="66"/>
      <c r="AR33" s="66"/>
      <c r="AS33" s="71"/>
    </row>
    <row r="34" spans="1:45" ht="17.25" customHeight="1" x14ac:dyDescent="0.25">
      <c r="A34" s="335" t="s">
        <v>267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66"/>
      <c r="AN34" s="66"/>
      <c r="AO34" s="66"/>
      <c r="AP34" s="66"/>
      <c r="AQ34" s="66"/>
      <c r="AR34" s="66"/>
      <c r="AS34" s="7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66"/>
      <c r="AN35" s="66"/>
      <c r="AO35" s="66"/>
      <c r="AP35" s="66"/>
      <c r="AQ35" s="66"/>
      <c r="AR35" s="66"/>
      <c r="AS35" s="71"/>
    </row>
    <row r="36" spans="1:45" ht="17.25" customHeight="1" thickBot="1" x14ac:dyDescent="0.3">
      <c r="A36" s="346" t="s">
        <v>232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66"/>
      <c r="AN36" s="66"/>
      <c r="AO36" s="66"/>
      <c r="AP36" s="66"/>
      <c r="AQ36" s="66"/>
      <c r="AR36" s="66"/>
      <c r="AS36" s="71"/>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66"/>
      <c r="AN37" s="66"/>
      <c r="AO37" s="66"/>
      <c r="AP37" s="66"/>
      <c r="AQ37" s="66"/>
      <c r="AR37" s="66"/>
      <c r="AS37" s="71"/>
    </row>
    <row r="38" spans="1:45" ht="17.25" customHeight="1" x14ac:dyDescent="0.25">
      <c r="A38" s="335" t="s">
        <v>266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66"/>
      <c r="AN38" s="66"/>
      <c r="AO38" s="66"/>
      <c r="AP38" s="66"/>
      <c r="AQ38" s="66"/>
      <c r="AR38" s="66"/>
      <c r="AS38" s="71"/>
    </row>
    <row r="39" spans="1:45" ht="17.25" customHeight="1" thickBot="1" x14ac:dyDescent="0.3">
      <c r="A39" s="346" t="s">
        <v>265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66"/>
      <c r="AN39" s="66"/>
      <c r="AO39" s="66"/>
      <c r="AP39" s="66"/>
      <c r="AQ39" s="66"/>
      <c r="AR39" s="66"/>
      <c r="AS39" s="71"/>
    </row>
    <row r="40" spans="1:45" ht="17.25" customHeight="1" x14ac:dyDescent="0.25">
      <c r="A40" s="325" t="s">
        <v>264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66"/>
      <c r="AN40" s="66"/>
      <c r="AO40" s="66"/>
      <c r="AP40" s="66"/>
      <c r="AQ40" s="66"/>
      <c r="AR40" s="66"/>
      <c r="AS40" s="71"/>
    </row>
    <row r="41" spans="1:45" ht="17.25" customHeight="1" x14ac:dyDescent="0.25">
      <c r="A41" s="335" t="s">
        <v>263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66"/>
      <c r="AN41" s="66"/>
      <c r="AO41" s="66"/>
      <c r="AP41" s="66"/>
      <c r="AQ41" s="66"/>
      <c r="AR41" s="66"/>
      <c r="AS41" s="71"/>
    </row>
    <row r="42" spans="1:45" ht="17.25" customHeight="1" x14ac:dyDescent="0.25">
      <c r="A42" s="335" t="s">
        <v>262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66"/>
      <c r="AN42" s="66"/>
      <c r="AO42" s="66"/>
      <c r="AP42" s="66"/>
      <c r="AQ42" s="66"/>
      <c r="AR42" s="66"/>
      <c r="AS42" s="71"/>
    </row>
    <row r="43" spans="1:45" ht="17.25" customHeight="1" x14ac:dyDescent="0.25">
      <c r="A43" s="335" t="s">
        <v>261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66"/>
      <c r="AN43" s="66"/>
      <c r="AO43" s="66"/>
      <c r="AP43" s="66"/>
      <c r="AQ43" s="66"/>
      <c r="AR43" s="66"/>
      <c r="AS43" s="71"/>
    </row>
    <row r="44" spans="1:45" ht="17.25" customHeight="1" x14ac:dyDescent="0.25">
      <c r="A44" s="335" t="s">
        <v>260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66"/>
      <c r="AN44" s="66"/>
      <c r="AO44" s="66"/>
      <c r="AP44" s="66"/>
      <c r="AQ44" s="66"/>
      <c r="AR44" s="66"/>
      <c r="AS44" s="71"/>
    </row>
    <row r="45" spans="1:45" ht="17.25" customHeight="1" x14ac:dyDescent="0.25">
      <c r="A45" s="335" t="s">
        <v>259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66"/>
      <c r="AN45" s="66"/>
      <c r="AO45" s="66"/>
      <c r="AP45" s="66"/>
      <c r="AQ45" s="66"/>
      <c r="AR45" s="66"/>
      <c r="AS45" s="71"/>
    </row>
    <row r="46" spans="1:45" ht="17.25" customHeight="1" thickBot="1" x14ac:dyDescent="0.3">
      <c r="A46" s="348" t="s">
        <v>258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66"/>
      <c r="AN46" s="66"/>
      <c r="AO46" s="66"/>
      <c r="AP46" s="66"/>
      <c r="AQ46" s="66"/>
      <c r="AR46" s="66"/>
      <c r="AS46" s="71"/>
    </row>
    <row r="47" spans="1:45" ht="24" customHeight="1" x14ac:dyDescent="0.25">
      <c r="A47" s="351" t="s">
        <v>257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238</v>
      </c>
      <c r="AN47" s="354"/>
      <c r="AO47" s="79" t="s">
        <v>237</v>
      </c>
      <c r="AP47" s="79" t="s">
        <v>236</v>
      </c>
      <c r="AQ47" s="71"/>
      <c r="AR47" s="64"/>
      <c r="AS47" s="64"/>
    </row>
    <row r="48" spans="1:45" ht="12" customHeight="1" x14ac:dyDescent="0.25">
      <c r="A48" s="335" t="s">
        <v>256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83"/>
      <c r="AP48" s="83"/>
      <c r="AQ48" s="71"/>
      <c r="AR48" s="64"/>
      <c r="AS48" s="64"/>
    </row>
    <row r="49" spans="1:45" ht="12" customHeight="1" x14ac:dyDescent="0.25">
      <c r="A49" s="335" t="s">
        <v>255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83"/>
      <c r="AP49" s="83"/>
      <c r="AQ49" s="71"/>
      <c r="AR49" s="64"/>
      <c r="AS49" s="64"/>
    </row>
    <row r="50" spans="1:45" ht="12" customHeight="1" thickBot="1" x14ac:dyDescent="0.3">
      <c r="A50" s="346" t="s">
        <v>254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5" t="s">
        <v>253</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238</v>
      </c>
      <c r="AN52" s="354"/>
      <c r="AO52" s="79" t="s">
        <v>237</v>
      </c>
      <c r="AP52" s="79" t="s">
        <v>236</v>
      </c>
      <c r="AQ52" s="71"/>
      <c r="AR52" s="64"/>
      <c r="AS52" s="64"/>
    </row>
    <row r="53" spans="1:45" ht="11.25" customHeight="1" x14ac:dyDescent="0.25">
      <c r="A53" s="357" t="s">
        <v>252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87"/>
      <c r="AP53" s="87"/>
      <c r="AQ53" s="71"/>
      <c r="AR53" s="64"/>
      <c r="AS53" s="64"/>
    </row>
    <row r="54" spans="1:45" ht="12" customHeight="1" x14ac:dyDescent="0.25">
      <c r="A54" s="335" t="s">
        <v>251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83"/>
      <c r="AP54" s="83"/>
      <c r="AQ54" s="71"/>
      <c r="AR54" s="64"/>
      <c r="AS54" s="64"/>
    </row>
    <row r="55" spans="1:45" ht="12" customHeight="1" x14ac:dyDescent="0.25">
      <c r="A55" s="335" t="s">
        <v>250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83"/>
      <c r="AP55" s="83"/>
      <c r="AQ55" s="71"/>
      <c r="AR55" s="64"/>
      <c r="AS55" s="64"/>
    </row>
    <row r="56" spans="1:45" ht="12" customHeight="1" thickBot="1" x14ac:dyDescent="0.3">
      <c r="A56" s="346" t="s">
        <v>249</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5" t="s">
        <v>248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238</v>
      </c>
      <c r="AN58" s="354"/>
      <c r="AO58" s="79" t="s">
        <v>237</v>
      </c>
      <c r="AP58" s="79" t="s">
        <v>236</v>
      </c>
      <c r="AQ58" s="71"/>
      <c r="AR58" s="64"/>
      <c r="AS58" s="64"/>
    </row>
    <row r="59" spans="1:45" ht="12.75" customHeight="1" x14ac:dyDescent="0.25">
      <c r="A59" s="359" t="s">
        <v>247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85"/>
      <c r="AP59" s="85"/>
      <c r="AQ59" s="77"/>
      <c r="AR59" s="64"/>
      <c r="AS59" s="64"/>
    </row>
    <row r="60" spans="1:45" ht="12" customHeight="1" x14ac:dyDescent="0.25">
      <c r="A60" s="335" t="s">
        <v>246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83"/>
      <c r="AP60" s="83"/>
      <c r="AQ60" s="71"/>
      <c r="AR60" s="64"/>
      <c r="AS60" s="64"/>
    </row>
    <row r="61" spans="1:45" ht="12" customHeight="1" x14ac:dyDescent="0.25">
      <c r="A61" s="335" t="s">
        <v>245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83"/>
      <c r="AP61" s="83"/>
      <c r="AQ61" s="71"/>
      <c r="AR61" s="64"/>
      <c r="AS61" s="64"/>
    </row>
    <row r="62" spans="1:45" ht="12" customHeight="1" x14ac:dyDescent="0.25">
      <c r="A62" s="335" t="s">
        <v>244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83"/>
      <c r="AP62" s="83"/>
      <c r="AQ62" s="71"/>
      <c r="AR62" s="64"/>
      <c r="AS62" s="64"/>
    </row>
    <row r="63" spans="1:45"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83"/>
      <c r="AP63" s="83"/>
      <c r="AQ63" s="71"/>
      <c r="AR63" s="64"/>
      <c r="AS63" s="64"/>
    </row>
    <row r="64" spans="1:45"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83"/>
      <c r="AP64" s="83"/>
      <c r="AQ64" s="71"/>
      <c r="AR64" s="64"/>
      <c r="AS64" s="64"/>
    </row>
    <row r="65" spans="1:45" ht="12" customHeight="1" x14ac:dyDescent="0.25">
      <c r="A65" s="335" t="s">
        <v>243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83"/>
      <c r="AP65" s="83"/>
      <c r="AQ65" s="71"/>
      <c r="AR65" s="64"/>
      <c r="AS65" s="64"/>
    </row>
    <row r="66" spans="1:45" ht="27.75" customHeight="1" x14ac:dyDescent="0.25">
      <c r="A66" s="362" t="s">
        <v>242</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84"/>
      <c r="AP66" s="84"/>
      <c r="AQ66" s="77"/>
      <c r="AR66" s="64"/>
      <c r="AS66" s="64"/>
    </row>
    <row r="67" spans="1:45" ht="11.25" customHeight="1" x14ac:dyDescent="0.25">
      <c r="A67" s="335" t="s">
        <v>234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83"/>
      <c r="AP67" s="83"/>
      <c r="AQ67" s="71"/>
      <c r="AR67" s="64"/>
      <c r="AS67" s="64"/>
    </row>
    <row r="68" spans="1:45" ht="25.5" customHeight="1" x14ac:dyDescent="0.25">
      <c r="A68" s="362" t="s">
        <v>235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84"/>
      <c r="AP68" s="84"/>
      <c r="AQ68" s="77"/>
      <c r="AR68" s="64"/>
      <c r="AS68" s="64"/>
    </row>
    <row r="69" spans="1:45" ht="12" customHeight="1" x14ac:dyDescent="0.25">
      <c r="A69" s="335" t="s">
        <v>233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83"/>
      <c r="AP69" s="83"/>
      <c r="AQ69" s="71"/>
      <c r="AR69" s="64"/>
      <c r="AS69" s="64"/>
    </row>
    <row r="70" spans="1:45" ht="12.75" customHeight="1" x14ac:dyDescent="0.25">
      <c r="A70" s="366" t="s">
        <v>241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84"/>
      <c r="AP70" s="84"/>
      <c r="AQ70" s="77"/>
      <c r="AR70" s="64"/>
      <c r="AS70" s="64"/>
    </row>
    <row r="71" spans="1:45" ht="12" customHeight="1" x14ac:dyDescent="0.25">
      <c r="A71" s="335" t="s">
        <v>232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83"/>
      <c r="AP71" s="83"/>
      <c r="AQ71" s="71"/>
      <c r="AR71" s="64"/>
      <c r="AS71" s="64"/>
    </row>
    <row r="72" spans="1:45" ht="12.75" customHeight="1" thickBot="1" x14ac:dyDescent="0.3">
      <c r="A72" s="368" t="s">
        <v>240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5" t="s">
        <v>239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238</v>
      </c>
      <c r="AN74" s="354"/>
      <c r="AO74" s="79" t="s">
        <v>237</v>
      </c>
      <c r="AP74" s="79" t="s">
        <v>236</v>
      </c>
      <c r="AQ74" s="71"/>
      <c r="AR74" s="64"/>
      <c r="AS74" s="64"/>
    </row>
    <row r="75" spans="1:45" ht="25.5" customHeight="1" x14ac:dyDescent="0.25">
      <c r="A75" s="362" t="s">
        <v>235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75"/>
      <c r="AP75" s="75"/>
      <c r="AQ75" s="77"/>
      <c r="AR75" s="64"/>
      <c r="AS75" s="64"/>
    </row>
    <row r="76" spans="1:45" ht="12" customHeight="1" x14ac:dyDescent="0.25">
      <c r="A76" s="335" t="s">
        <v>234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78"/>
      <c r="AP76" s="78"/>
      <c r="AQ76" s="71"/>
      <c r="AR76" s="64"/>
      <c r="AS76" s="64"/>
    </row>
    <row r="77" spans="1:45" ht="12" customHeight="1" x14ac:dyDescent="0.25">
      <c r="A77" s="335" t="s">
        <v>233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78"/>
      <c r="AP77" s="78"/>
      <c r="AQ77" s="71"/>
      <c r="AR77" s="64"/>
      <c r="AS77" s="64"/>
    </row>
    <row r="78" spans="1:45" ht="12" customHeight="1" x14ac:dyDescent="0.25">
      <c r="A78" s="335" t="s">
        <v>232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78"/>
      <c r="AP78" s="78"/>
      <c r="AQ78" s="71"/>
      <c r="AR78" s="64"/>
      <c r="AS78" s="64"/>
    </row>
    <row r="79" spans="1:45" ht="12" customHeight="1" x14ac:dyDescent="0.25">
      <c r="A79" s="335" t="s">
        <v>231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78"/>
      <c r="AP79" s="78"/>
      <c r="AQ79" s="71"/>
      <c r="AR79" s="64"/>
      <c r="AS79" s="64"/>
    </row>
    <row r="80" spans="1:45" ht="12" customHeight="1" x14ac:dyDescent="0.25">
      <c r="A80" s="335" t="s">
        <v>230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78"/>
      <c r="AP80" s="78"/>
      <c r="AQ80" s="71"/>
      <c r="AR80" s="64"/>
      <c r="AS80" s="64"/>
    </row>
    <row r="81" spans="1:45" ht="12.75" customHeight="1" x14ac:dyDescent="0.25">
      <c r="A81" s="335" t="s">
        <v>229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78"/>
      <c r="AP81" s="78"/>
      <c r="AQ81" s="71"/>
      <c r="AR81" s="64"/>
      <c r="AS81" s="64"/>
    </row>
    <row r="82" spans="1:45" ht="12.75" customHeight="1" x14ac:dyDescent="0.25">
      <c r="A82" s="335" t="s">
        <v>228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78"/>
      <c r="AP82" s="78"/>
      <c r="AQ82" s="71"/>
      <c r="AR82" s="64"/>
      <c r="AS82" s="64"/>
    </row>
    <row r="83" spans="1:45" ht="12" customHeight="1" x14ac:dyDescent="0.25">
      <c r="A83" s="366" t="s">
        <v>227</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75"/>
      <c r="AP83" s="75"/>
      <c r="AQ83" s="77"/>
      <c r="AR83" s="64"/>
      <c r="AS83" s="64"/>
    </row>
    <row r="84" spans="1:45" ht="12" customHeight="1" x14ac:dyDescent="0.25">
      <c r="A84" s="366" t="s">
        <v>226</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75"/>
      <c r="AP84" s="75"/>
      <c r="AQ84" s="77"/>
      <c r="AR84" s="64"/>
      <c r="AS84" s="64"/>
    </row>
    <row r="85" spans="1:45" ht="12" customHeight="1" x14ac:dyDescent="0.25">
      <c r="A85" s="335" t="s">
        <v>225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78"/>
      <c r="AP85" s="78"/>
      <c r="AQ85" s="65"/>
      <c r="AR85" s="64"/>
      <c r="AS85" s="64"/>
    </row>
    <row r="86" spans="1:45" ht="27.75" customHeight="1" x14ac:dyDescent="0.25">
      <c r="A86" s="362" t="s">
        <v>224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75"/>
      <c r="AP86" s="75"/>
      <c r="AQ86" s="77"/>
      <c r="AR86" s="64"/>
      <c r="AS86" s="64"/>
    </row>
    <row r="87" spans="1:45" x14ac:dyDescent="0.25">
      <c r="A87" s="362" t="s">
        <v>223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75"/>
      <c r="AP87" s="75"/>
      <c r="AQ87" s="77"/>
      <c r="AR87" s="64"/>
      <c r="AS87" s="64"/>
    </row>
    <row r="88" spans="1:45" ht="14.25" customHeight="1" x14ac:dyDescent="0.25">
      <c r="A88" s="378" t="s">
        <v>222</v>
      </c>
      <c r="B88" s="379"/>
      <c r="C88" s="379"/>
      <c r="D88" s="380"/>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81"/>
      <c r="AL88" s="382"/>
      <c r="AM88" s="383"/>
      <c r="AN88" s="384"/>
      <c r="AO88" s="75"/>
      <c r="AP88" s="75"/>
      <c r="AQ88" s="77"/>
      <c r="AR88" s="64"/>
      <c r="AS88" s="64"/>
    </row>
    <row r="89" spans="1:45" x14ac:dyDescent="0.25">
      <c r="A89" s="378" t="s">
        <v>221</v>
      </c>
      <c r="B89" s="379"/>
      <c r="C89" s="379"/>
      <c r="D89" s="380"/>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81"/>
      <c r="AL89" s="382"/>
      <c r="AM89" s="383"/>
      <c r="AN89" s="384"/>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74"/>
      <c r="AL90" s="375"/>
      <c r="AM90" s="376"/>
      <c r="AN90" s="377"/>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5" zoomScale="70" zoomScaleNormal="70" zoomScaleSheetLayoutView="100" workbookViewId="0">
      <selection activeCell="A12" sqref="A12:L1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5" t="s">
        <v>68</v>
      </c>
    </row>
    <row r="2" spans="1:12" ht="18.75" x14ac:dyDescent="0.3">
      <c r="A2" s="44"/>
      <c r="B2" s="44"/>
      <c r="C2" s="44"/>
      <c r="D2" s="44"/>
      <c r="E2" s="44"/>
      <c r="F2" s="44"/>
      <c r="G2" s="44"/>
      <c r="H2" s="44"/>
      <c r="I2" s="44"/>
      <c r="J2" s="44"/>
      <c r="K2" s="44"/>
      <c r="L2" s="166" t="s">
        <v>10</v>
      </c>
    </row>
    <row r="3" spans="1:12" ht="18.75" x14ac:dyDescent="0.3">
      <c r="A3" s="44"/>
      <c r="B3" s="44"/>
      <c r="C3" s="44"/>
      <c r="D3" s="44"/>
      <c r="E3" s="44"/>
      <c r="F3" s="44"/>
      <c r="G3" s="44"/>
      <c r="H3" s="44"/>
      <c r="I3" s="44"/>
      <c r="J3" s="44"/>
      <c r="K3" s="44"/>
      <c r="L3" s="166" t="s">
        <v>67</v>
      </c>
    </row>
    <row r="4" spans="1:12" ht="18.75" x14ac:dyDescent="0.3">
      <c r="A4" s="44"/>
      <c r="B4" s="44"/>
      <c r="C4" s="44"/>
      <c r="D4" s="44"/>
      <c r="E4" s="44"/>
      <c r="F4" s="44"/>
      <c r="G4" s="44"/>
      <c r="H4" s="44"/>
      <c r="I4" s="44"/>
      <c r="J4" s="44"/>
      <c r="K4" s="166"/>
      <c r="L4" s="44"/>
    </row>
    <row r="5" spans="1:12" ht="15.75" x14ac:dyDescent="0.25">
      <c r="A5" s="265" t="str">
        <f>'5. анализ эконом эфф'!A5:AR5</f>
        <v>Год раскрытия информации: 2024 год</v>
      </c>
      <c r="B5" s="265"/>
      <c r="C5" s="265"/>
      <c r="D5" s="265"/>
      <c r="E5" s="265"/>
      <c r="F5" s="265"/>
      <c r="G5" s="265"/>
      <c r="H5" s="265"/>
      <c r="I5" s="265"/>
      <c r="J5" s="265"/>
      <c r="K5" s="265"/>
      <c r="L5" s="265"/>
    </row>
    <row r="6" spans="1:12" ht="18.75" x14ac:dyDescent="0.3">
      <c r="A6" s="44"/>
      <c r="B6" s="44"/>
      <c r="C6" s="44"/>
      <c r="D6" s="44"/>
      <c r="E6" s="44"/>
      <c r="F6" s="44"/>
      <c r="G6" s="44"/>
      <c r="H6" s="44"/>
      <c r="I6" s="44"/>
      <c r="J6" s="44"/>
      <c r="K6" s="166"/>
      <c r="L6" s="44"/>
    </row>
    <row r="7" spans="1:12" ht="18.75" x14ac:dyDescent="0.25">
      <c r="A7" s="269" t="s">
        <v>9</v>
      </c>
      <c r="B7" s="269"/>
      <c r="C7" s="269"/>
      <c r="D7" s="269"/>
      <c r="E7" s="269"/>
      <c r="F7" s="269"/>
      <c r="G7" s="269"/>
      <c r="H7" s="269"/>
      <c r="I7" s="269"/>
      <c r="J7" s="269"/>
      <c r="K7" s="269"/>
      <c r="L7" s="269"/>
    </row>
    <row r="8" spans="1:12" ht="18.75" x14ac:dyDescent="0.25">
      <c r="A8" s="269"/>
      <c r="B8" s="269"/>
      <c r="C8" s="269"/>
      <c r="D8" s="269"/>
      <c r="E8" s="269"/>
      <c r="F8" s="269"/>
      <c r="G8" s="269"/>
      <c r="H8" s="269"/>
      <c r="I8" s="269"/>
      <c r="J8" s="269"/>
      <c r="K8" s="269"/>
      <c r="L8" s="269"/>
    </row>
    <row r="9" spans="1:12" ht="18.75" x14ac:dyDescent="0.25">
      <c r="A9" s="268" t="str">
        <f>'1. паспорт местоположение'!$A$9</f>
        <v>АО "Россети Тюмень"</v>
      </c>
      <c r="B9" s="268"/>
      <c r="C9" s="268"/>
      <c r="D9" s="268"/>
      <c r="E9" s="268"/>
      <c r="F9" s="268"/>
      <c r="G9" s="268"/>
      <c r="H9" s="268"/>
      <c r="I9" s="268"/>
      <c r="J9" s="268"/>
      <c r="K9" s="268"/>
      <c r="L9" s="268"/>
    </row>
    <row r="10" spans="1:12" ht="15.75" x14ac:dyDescent="0.25">
      <c r="A10" s="271" t="s">
        <v>8</v>
      </c>
      <c r="B10" s="271"/>
      <c r="C10" s="271"/>
      <c r="D10" s="271"/>
      <c r="E10" s="271"/>
      <c r="F10" s="271"/>
      <c r="G10" s="271"/>
      <c r="H10" s="271"/>
      <c r="I10" s="271"/>
      <c r="J10" s="271"/>
      <c r="K10" s="271"/>
      <c r="L10" s="271"/>
    </row>
    <row r="11" spans="1:12" ht="18.75" x14ac:dyDescent="0.25">
      <c r="A11" s="269"/>
      <c r="B11" s="269"/>
      <c r="C11" s="269"/>
      <c r="D11" s="269"/>
      <c r="E11" s="269"/>
      <c r="F11" s="269"/>
      <c r="G11" s="269"/>
      <c r="H11" s="269"/>
      <c r="I11" s="269"/>
      <c r="J11" s="269"/>
      <c r="K11" s="269"/>
      <c r="L11" s="269"/>
    </row>
    <row r="12" spans="1:12" ht="18.75" x14ac:dyDescent="0.25">
      <c r="A12" s="268" t="str">
        <f>'1. паспорт местоположение'!A12:C12</f>
        <v>M_TP3600.VL.0098</v>
      </c>
      <c r="B12" s="268"/>
      <c r="C12" s="268"/>
      <c r="D12" s="268"/>
      <c r="E12" s="268"/>
      <c r="F12" s="268"/>
      <c r="G12" s="268"/>
      <c r="H12" s="268"/>
      <c r="I12" s="268"/>
      <c r="J12" s="268"/>
      <c r="K12" s="268"/>
      <c r="L12" s="268"/>
    </row>
    <row r="13" spans="1:12" ht="15.75" x14ac:dyDescent="0.25">
      <c r="A13" s="271" t="s">
        <v>7</v>
      </c>
      <c r="B13" s="271"/>
      <c r="C13" s="271"/>
      <c r="D13" s="271"/>
      <c r="E13" s="271"/>
      <c r="F13" s="271"/>
      <c r="G13" s="271"/>
      <c r="H13" s="271"/>
      <c r="I13" s="271"/>
      <c r="J13" s="271"/>
      <c r="K13" s="271"/>
      <c r="L13" s="271"/>
    </row>
    <row r="14" spans="1:12" ht="18.75" x14ac:dyDescent="0.25">
      <c r="A14" s="276"/>
      <c r="B14" s="276"/>
      <c r="C14" s="276"/>
      <c r="D14" s="276"/>
      <c r="E14" s="276"/>
      <c r="F14" s="276"/>
      <c r="G14" s="276"/>
      <c r="H14" s="276"/>
      <c r="I14" s="276"/>
      <c r="J14" s="276"/>
      <c r="K14" s="276"/>
      <c r="L14" s="276"/>
    </row>
    <row r="15" spans="1:12" ht="46.5" customHeight="1" x14ac:dyDescent="0.25">
      <c r="A15" s="26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7"/>
      <c r="C15" s="267"/>
      <c r="D15" s="267"/>
      <c r="E15" s="267"/>
      <c r="F15" s="267"/>
      <c r="G15" s="267"/>
      <c r="H15" s="267"/>
      <c r="I15" s="267"/>
      <c r="J15" s="267"/>
      <c r="K15" s="267"/>
      <c r="L15" s="267"/>
    </row>
    <row r="16" spans="1:12" ht="15.75" x14ac:dyDescent="0.25">
      <c r="A16" s="271" t="s">
        <v>6</v>
      </c>
      <c r="B16" s="271"/>
      <c r="C16" s="271"/>
      <c r="D16" s="271"/>
      <c r="E16" s="271"/>
      <c r="F16" s="271"/>
      <c r="G16" s="271"/>
      <c r="H16" s="271"/>
      <c r="I16" s="271"/>
      <c r="J16" s="271"/>
      <c r="K16" s="271"/>
      <c r="L16" s="271"/>
    </row>
    <row r="17" spans="1:12" ht="15.75" customHeight="1" x14ac:dyDescent="0.25">
      <c r="A17" s="44"/>
      <c r="B17" s="44"/>
      <c r="C17" s="44"/>
      <c r="D17" s="44"/>
      <c r="E17" s="44"/>
      <c r="F17" s="44"/>
      <c r="G17" s="44"/>
      <c r="H17" s="44"/>
      <c r="I17" s="44"/>
      <c r="J17" s="44"/>
      <c r="K17" s="44"/>
      <c r="L17" s="162"/>
    </row>
    <row r="18" spans="1:12" ht="15.75" x14ac:dyDescent="0.25">
      <c r="A18" s="44"/>
      <c r="B18" s="44"/>
      <c r="C18" s="44"/>
      <c r="D18" s="44"/>
      <c r="E18" s="44"/>
      <c r="F18" s="44"/>
      <c r="G18" s="44"/>
      <c r="H18" s="44"/>
      <c r="I18" s="44"/>
      <c r="J18" s="44"/>
      <c r="K18" s="29"/>
      <c r="L18" s="44"/>
    </row>
    <row r="19" spans="1:12" ht="15.75" customHeight="1" x14ac:dyDescent="0.25">
      <c r="A19" s="386" t="s">
        <v>407</v>
      </c>
      <c r="B19" s="386"/>
      <c r="C19" s="386"/>
      <c r="D19" s="386"/>
      <c r="E19" s="386"/>
      <c r="F19" s="386"/>
      <c r="G19" s="386"/>
      <c r="H19" s="386"/>
      <c r="I19" s="386"/>
      <c r="J19" s="386"/>
      <c r="K19" s="386"/>
      <c r="L19" s="386"/>
    </row>
    <row r="20" spans="1:12" ht="15.75" x14ac:dyDescent="0.25">
      <c r="A20" s="139"/>
      <c r="B20" s="139"/>
      <c r="C20" s="45"/>
      <c r="D20" s="45"/>
      <c r="E20" s="45"/>
      <c r="F20" s="45"/>
      <c r="G20" s="45"/>
      <c r="H20" s="45"/>
      <c r="I20" s="45"/>
      <c r="J20" s="45"/>
      <c r="K20" s="45"/>
      <c r="L20" s="45"/>
    </row>
    <row r="21" spans="1:12" ht="28.5" customHeight="1" x14ac:dyDescent="0.25">
      <c r="A21" s="385" t="s">
        <v>190</v>
      </c>
      <c r="B21" s="385" t="s">
        <v>189</v>
      </c>
      <c r="C21" s="392" t="s">
        <v>339</v>
      </c>
      <c r="D21" s="392"/>
      <c r="E21" s="392"/>
      <c r="F21" s="392"/>
      <c r="G21" s="392"/>
      <c r="H21" s="392"/>
      <c r="I21" s="387" t="s">
        <v>188</v>
      </c>
      <c r="J21" s="389" t="s">
        <v>341</v>
      </c>
      <c r="K21" s="385" t="s">
        <v>187</v>
      </c>
      <c r="L21" s="388" t="s">
        <v>340</v>
      </c>
    </row>
    <row r="22" spans="1:12" ht="58.5" customHeight="1" x14ac:dyDescent="0.25">
      <c r="A22" s="385"/>
      <c r="B22" s="385"/>
      <c r="C22" s="393" t="s">
        <v>2</v>
      </c>
      <c r="D22" s="393"/>
      <c r="E22" s="167"/>
      <c r="F22" s="168"/>
      <c r="G22" s="394" t="s">
        <v>580</v>
      </c>
      <c r="H22" s="395"/>
      <c r="I22" s="387"/>
      <c r="J22" s="390"/>
      <c r="K22" s="385"/>
      <c r="L22" s="388"/>
    </row>
    <row r="23" spans="1:12" ht="47.25" x14ac:dyDescent="0.25">
      <c r="A23" s="385"/>
      <c r="B23" s="385"/>
      <c r="C23" s="169" t="s">
        <v>186</v>
      </c>
      <c r="D23" s="169" t="s">
        <v>185</v>
      </c>
      <c r="E23" s="169" t="s">
        <v>186</v>
      </c>
      <c r="F23" s="169" t="s">
        <v>185</v>
      </c>
      <c r="G23" s="169" t="s">
        <v>186</v>
      </c>
      <c r="H23" s="169" t="s">
        <v>185</v>
      </c>
      <c r="I23" s="387"/>
      <c r="J23" s="391"/>
      <c r="K23" s="385"/>
      <c r="L23" s="388"/>
    </row>
    <row r="24" spans="1:12" ht="15.75" x14ac:dyDescent="0.25">
      <c r="A24" s="138">
        <v>1</v>
      </c>
      <c r="B24" s="138">
        <v>2</v>
      </c>
      <c r="C24" s="169">
        <v>3</v>
      </c>
      <c r="D24" s="169">
        <v>4</v>
      </c>
      <c r="E24" s="169">
        <v>5</v>
      </c>
      <c r="F24" s="169">
        <v>6</v>
      </c>
      <c r="G24" s="169">
        <v>7</v>
      </c>
      <c r="H24" s="169">
        <v>8</v>
      </c>
      <c r="I24" s="169">
        <v>9</v>
      </c>
      <c r="J24" s="169">
        <v>10</v>
      </c>
      <c r="K24" s="169">
        <v>11</v>
      </c>
      <c r="L24" s="169">
        <v>12</v>
      </c>
    </row>
    <row r="25" spans="1:12" ht="15.75" x14ac:dyDescent="0.25">
      <c r="A25" s="51">
        <v>1</v>
      </c>
      <c r="B25" s="52" t="s">
        <v>184</v>
      </c>
      <c r="C25" s="170"/>
      <c r="D25" s="171"/>
      <c r="E25" s="171"/>
      <c r="F25" s="171"/>
      <c r="G25" s="171"/>
      <c r="H25" s="171"/>
      <c r="I25" s="171"/>
      <c r="J25" s="171"/>
      <c r="K25" s="172"/>
      <c r="L25" s="56"/>
    </row>
    <row r="26" spans="1:12" ht="21.75" customHeight="1" x14ac:dyDescent="0.25">
      <c r="A26" s="51" t="s">
        <v>183</v>
      </c>
      <c r="B26" s="53" t="s">
        <v>346</v>
      </c>
      <c r="C26" s="173" t="s">
        <v>444</v>
      </c>
      <c r="D26" s="173"/>
      <c r="E26" s="174"/>
      <c r="F26" s="174"/>
      <c r="G26" s="173" t="s">
        <v>444</v>
      </c>
      <c r="H26" s="173"/>
      <c r="I26" s="174"/>
      <c r="J26" s="174"/>
      <c r="K26" s="172"/>
      <c r="L26" s="172"/>
    </row>
    <row r="27" spans="1:12" ht="39" customHeight="1" x14ac:dyDescent="0.25">
      <c r="A27" s="51" t="s">
        <v>182</v>
      </c>
      <c r="B27" s="53" t="s">
        <v>348</v>
      </c>
      <c r="C27" s="173" t="s">
        <v>445</v>
      </c>
      <c r="D27" s="173"/>
      <c r="E27" s="174"/>
      <c r="F27" s="174"/>
      <c r="G27" s="173" t="s">
        <v>445</v>
      </c>
      <c r="H27" s="173"/>
      <c r="I27" s="174"/>
      <c r="J27" s="174"/>
      <c r="K27" s="172"/>
      <c r="L27" s="172"/>
    </row>
    <row r="28" spans="1:12" ht="70.5" customHeight="1" x14ac:dyDescent="0.25">
      <c r="A28" s="51" t="s">
        <v>347</v>
      </c>
      <c r="B28" s="53" t="s">
        <v>352</v>
      </c>
      <c r="C28" s="173" t="s">
        <v>445</v>
      </c>
      <c r="D28" s="173"/>
      <c r="E28" s="174"/>
      <c r="F28" s="174"/>
      <c r="G28" s="173" t="s">
        <v>445</v>
      </c>
      <c r="H28" s="173"/>
      <c r="I28" s="174"/>
      <c r="J28" s="174"/>
      <c r="K28" s="172"/>
      <c r="L28" s="172"/>
    </row>
    <row r="29" spans="1:12" ht="54" customHeight="1" x14ac:dyDescent="0.25">
      <c r="A29" s="51" t="s">
        <v>181</v>
      </c>
      <c r="B29" s="53" t="s">
        <v>351</v>
      </c>
      <c r="C29" s="173" t="s">
        <v>445</v>
      </c>
      <c r="D29" s="173"/>
      <c r="E29" s="174"/>
      <c r="F29" s="174"/>
      <c r="G29" s="173" t="s">
        <v>445</v>
      </c>
      <c r="H29" s="173"/>
      <c r="I29" s="174"/>
      <c r="J29" s="174"/>
      <c r="K29" s="172"/>
      <c r="L29" s="172"/>
    </row>
    <row r="30" spans="1:12" ht="42" customHeight="1" x14ac:dyDescent="0.25">
      <c r="A30" s="51" t="s">
        <v>180</v>
      </c>
      <c r="B30" s="53" t="s">
        <v>353</v>
      </c>
      <c r="C30" s="173" t="s">
        <v>445</v>
      </c>
      <c r="D30" s="173"/>
      <c r="E30" s="174"/>
      <c r="F30" s="174"/>
      <c r="G30" s="173" t="s">
        <v>445</v>
      </c>
      <c r="H30" s="173"/>
      <c r="I30" s="174"/>
      <c r="J30" s="174"/>
      <c r="K30" s="172"/>
      <c r="L30" s="172"/>
    </row>
    <row r="31" spans="1:12" ht="37.5" customHeight="1" x14ac:dyDescent="0.25">
      <c r="A31" s="51" t="s">
        <v>179</v>
      </c>
      <c r="B31" s="50" t="s">
        <v>349</v>
      </c>
      <c r="C31" s="175">
        <v>45717</v>
      </c>
      <c r="D31" s="175">
        <f>C31+40</f>
        <v>45757</v>
      </c>
      <c r="E31" s="176"/>
      <c r="F31" s="176"/>
      <c r="G31" s="175">
        <v>45717</v>
      </c>
      <c r="H31" s="175">
        <f>G31+40</f>
        <v>45757</v>
      </c>
      <c r="I31" s="177"/>
      <c r="J31" s="177"/>
      <c r="K31" s="172"/>
      <c r="L31" s="172"/>
    </row>
    <row r="32" spans="1:12" ht="31.5" x14ac:dyDescent="0.25">
      <c r="A32" s="51" t="s">
        <v>177</v>
      </c>
      <c r="B32" s="50" t="s">
        <v>354</v>
      </c>
      <c r="C32" s="175">
        <f>D31+90</f>
        <v>45847</v>
      </c>
      <c r="D32" s="175">
        <f>C32+45</f>
        <v>45892</v>
      </c>
      <c r="E32" s="176"/>
      <c r="F32" s="176"/>
      <c r="G32" s="175">
        <f>H31+90</f>
        <v>45847</v>
      </c>
      <c r="H32" s="175">
        <f>G32+45</f>
        <v>45892</v>
      </c>
      <c r="I32" s="177"/>
      <c r="J32" s="177"/>
      <c r="K32" s="193"/>
      <c r="L32" s="193"/>
    </row>
    <row r="33" spans="1:12" ht="37.5" customHeight="1" x14ac:dyDescent="0.25">
      <c r="A33" s="51" t="s">
        <v>365</v>
      </c>
      <c r="B33" s="50" t="s">
        <v>290</v>
      </c>
      <c r="C33" s="173" t="s">
        <v>445</v>
      </c>
      <c r="D33" s="175"/>
      <c r="E33" s="176"/>
      <c r="F33" s="176"/>
      <c r="G33" s="173" t="s">
        <v>445</v>
      </c>
      <c r="H33" s="175"/>
      <c r="I33" s="178"/>
      <c r="J33" s="174"/>
      <c r="K33" s="195"/>
      <c r="L33" s="195"/>
    </row>
    <row r="34" spans="1:12" ht="47.25" customHeight="1" x14ac:dyDescent="0.25">
      <c r="A34" s="51" t="s">
        <v>366</v>
      </c>
      <c r="B34" s="50" t="s">
        <v>358</v>
      </c>
      <c r="C34" s="173" t="s">
        <v>445</v>
      </c>
      <c r="D34" s="173"/>
      <c r="E34" s="179"/>
      <c r="F34" s="179"/>
      <c r="G34" s="173" t="s">
        <v>445</v>
      </c>
      <c r="H34" s="173"/>
      <c r="I34" s="179"/>
      <c r="J34" s="179"/>
      <c r="K34" s="195"/>
      <c r="L34" s="195"/>
    </row>
    <row r="35" spans="1:12" ht="49.5" customHeight="1" x14ac:dyDescent="0.25">
      <c r="A35" s="51" t="s">
        <v>367</v>
      </c>
      <c r="B35" s="50" t="s">
        <v>178</v>
      </c>
      <c r="C35" s="180">
        <f>D32</f>
        <v>45892</v>
      </c>
      <c r="D35" s="180">
        <f>C35+30</f>
        <v>45922</v>
      </c>
      <c r="E35" s="181"/>
      <c r="F35" s="181"/>
      <c r="G35" s="180">
        <f>H32</f>
        <v>45892</v>
      </c>
      <c r="H35" s="180">
        <f>G35+30</f>
        <v>45922</v>
      </c>
      <c r="I35" s="177"/>
      <c r="J35" s="177"/>
      <c r="K35" s="195"/>
      <c r="L35" s="195"/>
    </row>
    <row r="36" spans="1:12" ht="37.5" customHeight="1" x14ac:dyDescent="0.25">
      <c r="A36" s="51" t="s">
        <v>368</v>
      </c>
      <c r="B36" s="124" t="s">
        <v>350</v>
      </c>
      <c r="C36" s="173" t="s">
        <v>445</v>
      </c>
      <c r="D36" s="173"/>
      <c r="E36" s="182"/>
      <c r="F36" s="182"/>
      <c r="G36" s="173" t="s">
        <v>445</v>
      </c>
      <c r="H36" s="173"/>
      <c r="I36" s="182"/>
      <c r="J36" s="183"/>
      <c r="K36" s="195"/>
      <c r="L36" s="195"/>
    </row>
    <row r="37" spans="1:12" ht="15.75" x14ac:dyDescent="0.25">
      <c r="A37" s="51" t="s">
        <v>369</v>
      </c>
      <c r="B37" s="50" t="s">
        <v>176</v>
      </c>
      <c r="C37" s="184">
        <f>D32</f>
        <v>45892</v>
      </c>
      <c r="D37" s="184">
        <f>C37+60</f>
        <v>45952</v>
      </c>
      <c r="E37" s="185"/>
      <c r="F37" s="186"/>
      <c r="G37" s="184">
        <f>H32</f>
        <v>45892</v>
      </c>
      <c r="H37" s="184">
        <f>G37+60</f>
        <v>45952</v>
      </c>
      <c r="I37" s="177"/>
      <c r="J37" s="177"/>
      <c r="K37" s="194"/>
      <c r="L37" s="194"/>
    </row>
    <row r="38" spans="1:12" ht="15.75" x14ac:dyDescent="0.25">
      <c r="A38" s="51">
        <v>2</v>
      </c>
      <c r="B38" s="52" t="s">
        <v>175</v>
      </c>
      <c r="C38" s="173"/>
      <c r="D38" s="182"/>
      <c r="E38" s="182"/>
      <c r="F38" s="182"/>
      <c r="G38" s="173"/>
      <c r="H38" s="182"/>
      <c r="I38" s="182"/>
      <c r="J38" s="182"/>
      <c r="K38" s="172"/>
      <c r="L38" s="172"/>
    </row>
    <row r="39" spans="1:12" ht="63" x14ac:dyDescent="0.25">
      <c r="A39" s="51" t="s">
        <v>174</v>
      </c>
      <c r="B39" s="50" t="s">
        <v>355</v>
      </c>
      <c r="C39" s="175"/>
      <c r="D39" s="175"/>
      <c r="E39" s="185"/>
      <c r="F39" s="186"/>
      <c r="G39" s="175"/>
      <c r="H39" s="175"/>
      <c r="I39" s="177"/>
      <c r="J39" s="177"/>
      <c r="K39" s="172"/>
      <c r="L39" s="172"/>
    </row>
    <row r="40" spans="1:12" ht="33.75" customHeight="1" x14ac:dyDescent="0.25">
      <c r="A40" s="51" t="s">
        <v>173</v>
      </c>
      <c r="B40" s="50" t="s">
        <v>357</v>
      </c>
      <c r="C40" s="175"/>
      <c r="D40" s="175"/>
      <c r="E40" s="182"/>
      <c r="F40" s="182"/>
      <c r="G40" s="175"/>
      <c r="H40" s="175"/>
      <c r="I40" s="187"/>
      <c r="J40" s="182"/>
      <c r="K40" s="172"/>
      <c r="L40" s="172"/>
    </row>
    <row r="41" spans="1:12" ht="63" customHeight="1" x14ac:dyDescent="0.25">
      <c r="A41" s="51">
        <v>3</v>
      </c>
      <c r="B41" s="52" t="s">
        <v>436</v>
      </c>
      <c r="C41" s="173"/>
      <c r="D41" s="182"/>
      <c r="E41" s="182"/>
      <c r="F41" s="182"/>
      <c r="G41" s="173"/>
      <c r="H41" s="182"/>
      <c r="I41" s="182"/>
      <c r="J41" s="182"/>
      <c r="K41" s="172"/>
      <c r="L41" s="172"/>
    </row>
    <row r="42" spans="1:12" ht="58.5" customHeight="1" x14ac:dyDescent="0.25">
      <c r="A42" s="51" t="s">
        <v>172</v>
      </c>
      <c r="B42" s="50" t="s">
        <v>356</v>
      </c>
      <c r="C42" s="188"/>
      <c r="D42" s="175"/>
      <c r="E42" s="182"/>
      <c r="F42" s="182"/>
      <c r="G42" s="188"/>
      <c r="H42" s="175"/>
      <c r="I42" s="177"/>
      <c r="J42" s="177"/>
      <c r="K42" s="172"/>
      <c r="L42" s="172"/>
    </row>
    <row r="43" spans="1:12" ht="34.5" customHeight="1" x14ac:dyDescent="0.25">
      <c r="A43" s="51" t="s">
        <v>171</v>
      </c>
      <c r="B43" s="50" t="s">
        <v>170</v>
      </c>
      <c r="C43" s="188"/>
      <c r="D43" s="175"/>
      <c r="E43" s="182"/>
      <c r="F43" s="182"/>
      <c r="G43" s="188"/>
      <c r="H43" s="175"/>
      <c r="I43" s="177"/>
      <c r="J43" s="177"/>
      <c r="K43" s="172"/>
      <c r="L43" s="172"/>
    </row>
    <row r="44" spans="1:12" ht="24.75" customHeight="1" x14ac:dyDescent="0.25">
      <c r="A44" s="51" t="s">
        <v>169</v>
      </c>
      <c r="B44" s="50" t="s">
        <v>168</v>
      </c>
      <c r="C44" s="175"/>
      <c r="D44" s="175"/>
      <c r="E44" s="182"/>
      <c r="F44" s="182"/>
      <c r="G44" s="175"/>
      <c r="H44" s="175"/>
      <c r="I44" s="177"/>
      <c r="J44" s="177"/>
      <c r="K44" s="172"/>
      <c r="L44" s="172"/>
    </row>
    <row r="45" spans="1:12" ht="90.75" customHeight="1" x14ac:dyDescent="0.25">
      <c r="A45" s="132" t="s">
        <v>167</v>
      </c>
      <c r="B45" s="50" t="s">
        <v>361</v>
      </c>
      <c r="C45" s="189" t="s">
        <v>446</v>
      </c>
      <c r="D45" s="189"/>
      <c r="E45" s="182"/>
      <c r="F45" s="182"/>
      <c r="G45" s="189" t="s">
        <v>446</v>
      </c>
      <c r="H45" s="189"/>
      <c r="I45" s="182"/>
      <c r="J45" s="182"/>
      <c r="K45" s="172"/>
      <c r="L45" s="172"/>
    </row>
    <row r="46" spans="1:12" ht="167.25" customHeight="1" x14ac:dyDescent="0.25">
      <c r="A46" s="132" t="s">
        <v>165</v>
      </c>
      <c r="B46" s="50" t="s">
        <v>359</v>
      </c>
      <c r="C46" s="189" t="s">
        <v>446</v>
      </c>
      <c r="D46" s="189"/>
      <c r="E46" s="182"/>
      <c r="F46" s="182"/>
      <c r="G46" s="189" t="s">
        <v>446</v>
      </c>
      <c r="H46" s="189"/>
      <c r="I46" s="182"/>
      <c r="J46" s="182"/>
      <c r="K46" s="172"/>
      <c r="L46" s="172"/>
    </row>
    <row r="47" spans="1:12" ht="30.75" customHeight="1" x14ac:dyDescent="0.25">
      <c r="A47" s="131" t="s">
        <v>452</v>
      </c>
      <c r="B47" s="50" t="s">
        <v>166</v>
      </c>
      <c r="C47" s="175"/>
      <c r="D47" s="175"/>
      <c r="E47" s="182"/>
      <c r="F47" s="182"/>
      <c r="G47" s="175"/>
      <c r="H47" s="175"/>
      <c r="I47" s="177"/>
      <c r="J47" s="177"/>
      <c r="K47" s="172"/>
      <c r="L47" s="172"/>
    </row>
    <row r="48" spans="1:12" ht="37.5" customHeight="1" x14ac:dyDescent="0.25">
      <c r="A48" s="51">
        <v>4</v>
      </c>
      <c r="B48" s="52" t="s">
        <v>164</v>
      </c>
      <c r="C48" s="173"/>
      <c r="D48" s="182"/>
      <c r="E48" s="182"/>
      <c r="F48" s="182"/>
      <c r="G48" s="173"/>
      <c r="H48" s="182"/>
      <c r="I48" s="182"/>
      <c r="J48" s="182"/>
      <c r="K48" s="172"/>
      <c r="L48" s="172"/>
    </row>
    <row r="49" spans="1:12" ht="35.25" customHeight="1" x14ac:dyDescent="0.25">
      <c r="A49" s="51" t="s">
        <v>163</v>
      </c>
      <c r="B49" s="50" t="s">
        <v>162</v>
      </c>
      <c r="C49" s="175"/>
      <c r="D49" s="175"/>
      <c r="E49" s="182"/>
      <c r="F49" s="182"/>
      <c r="G49" s="175"/>
      <c r="H49" s="175"/>
      <c r="I49" s="177"/>
      <c r="J49" s="177"/>
      <c r="K49" s="172"/>
      <c r="L49" s="172"/>
    </row>
    <row r="50" spans="1:12" ht="86.25" customHeight="1" x14ac:dyDescent="0.25">
      <c r="A50" s="51" t="s">
        <v>161</v>
      </c>
      <c r="B50" s="50" t="s">
        <v>360</v>
      </c>
      <c r="C50" s="175"/>
      <c r="D50" s="175"/>
      <c r="E50" s="182"/>
      <c r="F50" s="182"/>
      <c r="G50" s="175"/>
      <c r="H50" s="175"/>
      <c r="I50" s="177"/>
      <c r="J50" s="177"/>
      <c r="K50" s="172"/>
      <c r="L50" s="172"/>
    </row>
    <row r="51" spans="1:12" ht="77.25" customHeight="1" x14ac:dyDescent="0.25">
      <c r="A51" s="51" t="s">
        <v>159</v>
      </c>
      <c r="B51" s="50" t="s">
        <v>362</v>
      </c>
      <c r="C51" s="189"/>
      <c r="D51" s="175"/>
      <c r="E51" s="182"/>
      <c r="F51" s="182"/>
      <c r="G51" s="189"/>
      <c r="H51" s="175"/>
      <c r="I51" s="177"/>
      <c r="J51" s="177"/>
      <c r="K51" s="172"/>
      <c r="L51" s="172"/>
    </row>
    <row r="52" spans="1:12" ht="71.25" customHeight="1" x14ac:dyDescent="0.25">
      <c r="A52" s="51" t="s">
        <v>157</v>
      </c>
      <c r="B52" s="50" t="s">
        <v>160</v>
      </c>
      <c r="C52" s="189"/>
      <c r="D52" s="189"/>
      <c r="E52" s="182"/>
      <c r="F52" s="182"/>
      <c r="G52" s="189"/>
      <c r="H52" s="189"/>
      <c r="I52" s="182"/>
      <c r="J52" s="182"/>
      <c r="K52" s="172"/>
      <c r="L52" s="172"/>
    </row>
    <row r="53" spans="1:12" ht="48" customHeight="1" x14ac:dyDescent="0.25">
      <c r="A53" s="51" t="s">
        <v>364</v>
      </c>
      <c r="B53" s="103" t="s">
        <v>363</v>
      </c>
      <c r="C53" s="175"/>
      <c r="D53" s="175"/>
      <c r="E53" s="182"/>
      <c r="F53" s="182"/>
      <c r="G53" s="175"/>
      <c r="H53" s="175"/>
      <c r="I53" s="177"/>
      <c r="J53" s="177"/>
      <c r="K53" s="172"/>
      <c r="L53" s="172"/>
    </row>
    <row r="54" spans="1:12" ht="46.5" customHeight="1" x14ac:dyDescent="0.25">
      <c r="A54" s="131" t="s">
        <v>453</v>
      </c>
      <c r="B54" s="50" t="s">
        <v>158</v>
      </c>
      <c r="C54" s="189"/>
      <c r="D54" s="190"/>
      <c r="E54" s="182"/>
      <c r="F54" s="182"/>
      <c r="G54" s="189"/>
      <c r="H54" s="190"/>
      <c r="I54" s="182"/>
      <c r="J54" s="182"/>
      <c r="K54" s="172"/>
      <c r="L54" s="172"/>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topLeftCell="A16" zoomScale="70" zoomScaleNormal="57" zoomScaleSheetLayoutView="70" workbookViewId="0">
      <selection activeCell="V48" sqref="V48"/>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10.28515625" customWidth="1"/>
    <col min="11" max="11" width="7.85546875" customWidth="1"/>
    <col min="12" max="12" width="9.28515625" bestFit="1" customWidth="1"/>
    <col min="13" max="13" width="4.28515625" bestFit="1" customWidth="1"/>
    <col min="14" max="14" width="9.28515625" bestFit="1" customWidth="1"/>
    <col min="15" max="15" width="8.140625" customWidth="1"/>
    <col min="16" max="16" width="13.140625" customWidth="1"/>
    <col min="17" max="17" width="12.42578125" customWidth="1"/>
    <col min="29" max="29" width="9.8554687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65" t="str">
        <f>'6.1. Паспорт сетевой график'!A5:L5</f>
        <v>Год раскрытия информации: 2024 год</v>
      </c>
      <c r="B4" s="265"/>
      <c r="C4" s="265"/>
      <c r="D4" s="265"/>
      <c r="E4" s="265"/>
      <c r="F4" s="265"/>
      <c r="G4" s="265"/>
      <c r="H4" s="265"/>
      <c r="I4" s="265"/>
      <c r="J4" s="265"/>
      <c r="K4" s="265"/>
      <c r="L4" s="265"/>
      <c r="M4" s="265"/>
      <c r="N4" s="265"/>
      <c r="O4" s="265"/>
      <c r="P4" s="265"/>
      <c r="Q4" s="265"/>
    </row>
    <row r="5" spans="1:29" ht="20.25" x14ac:dyDescent="0.3">
      <c r="A5" s="44"/>
      <c r="B5" s="44"/>
      <c r="C5" s="44"/>
      <c r="D5" s="44"/>
      <c r="E5" s="192"/>
      <c r="F5" s="43"/>
      <c r="G5" s="44"/>
      <c r="H5" s="44"/>
      <c r="I5" s="44"/>
      <c r="J5" s="43"/>
      <c r="K5" s="43"/>
      <c r="L5" s="43"/>
      <c r="M5" s="43"/>
      <c r="N5" s="43"/>
      <c r="O5" s="43"/>
      <c r="P5" s="43"/>
      <c r="Q5" s="12"/>
    </row>
    <row r="6" spans="1:29" ht="29.25" customHeight="1" x14ac:dyDescent="0.25">
      <c r="A6" s="269" t="s">
        <v>9</v>
      </c>
      <c r="B6" s="269"/>
      <c r="C6" s="269"/>
      <c r="D6" s="269"/>
      <c r="E6" s="269"/>
      <c r="F6" s="269"/>
      <c r="G6" s="269"/>
      <c r="H6" s="269"/>
      <c r="I6" s="269"/>
      <c r="J6" s="269"/>
      <c r="K6" s="269"/>
      <c r="L6" s="269"/>
      <c r="M6" s="269"/>
      <c r="N6" s="269"/>
      <c r="O6" s="269"/>
      <c r="P6" s="269"/>
      <c r="Q6" s="269"/>
    </row>
    <row r="7" spans="1:29" ht="32.25" customHeight="1" x14ac:dyDescent="0.25">
      <c r="A7" s="107"/>
      <c r="B7" s="107"/>
      <c r="C7" s="107"/>
      <c r="D7" s="107"/>
      <c r="E7" s="107"/>
      <c r="F7" s="107"/>
      <c r="G7" s="107"/>
      <c r="H7" s="48"/>
      <c r="I7" s="48"/>
      <c r="J7" s="48"/>
      <c r="K7" s="48"/>
      <c r="L7" s="48"/>
      <c r="M7" s="48"/>
      <c r="N7" s="48"/>
      <c r="O7" s="48"/>
      <c r="P7" s="48"/>
      <c r="Q7" s="48"/>
    </row>
    <row r="8" spans="1:29" ht="28.5" customHeight="1" x14ac:dyDescent="0.25">
      <c r="A8" s="398" t="str">
        <f>'1. паспорт местоположение'!$A$9</f>
        <v>АО "Россети Тюмень"</v>
      </c>
      <c r="B8" s="398"/>
      <c r="C8" s="398"/>
      <c r="D8" s="398"/>
      <c r="E8" s="398"/>
      <c r="F8" s="398"/>
      <c r="G8" s="398"/>
      <c r="H8" s="398"/>
      <c r="I8" s="398"/>
      <c r="J8" s="398"/>
      <c r="K8" s="398"/>
      <c r="L8" s="398"/>
      <c r="M8" s="398"/>
      <c r="N8" s="398"/>
      <c r="O8" s="398"/>
      <c r="P8" s="398"/>
      <c r="Q8" s="398"/>
    </row>
    <row r="9" spans="1:29" ht="21.75" customHeight="1" x14ac:dyDescent="0.25">
      <c r="A9" s="271" t="s">
        <v>8</v>
      </c>
      <c r="B9" s="271"/>
      <c r="C9" s="271"/>
      <c r="D9" s="271"/>
      <c r="E9" s="271"/>
      <c r="F9" s="271"/>
      <c r="G9" s="271"/>
      <c r="H9" s="271"/>
      <c r="I9" s="271"/>
      <c r="J9" s="271"/>
      <c r="K9" s="271"/>
      <c r="L9" s="271"/>
      <c r="M9" s="271"/>
      <c r="N9" s="271"/>
      <c r="O9" s="271"/>
      <c r="P9" s="271"/>
      <c r="Q9" s="271"/>
    </row>
    <row r="10" spans="1:29" ht="23.25" customHeight="1" x14ac:dyDescent="0.25">
      <c r="A10" s="107"/>
      <c r="B10" s="107"/>
      <c r="C10" s="107"/>
      <c r="D10" s="107"/>
      <c r="E10" s="107"/>
      <c r="F10" s="107"/>
      <c r="G10" s="107"/>
      <c r="H10" s="48"/>
      <c r="I10" s="48"/>
      <c r="J10" s="48"/>
      <c r="K10" s="48"/>
      <c r="L10" s="48"/>
      <c r="M10" s="48"/>
      <c r="N10" s="48"/>
      <c r="O10" s="48"/>
      <c r="P10" s="48"/>
      <c r="Q10" s="48"/>
    </row>
    <row r="11" spans="1:29" ht="18.75" customHeight="1" x14ac:dyDescent="0.25">
      <c r="A11" s="398" t="str">
        <f>'1. паспорт местоположение'!A12:C12</f>
        <v>M_TP3600.VL.0098</v>
      </c>
      <c r="B11" s="398"/>
      <c r="C11" s="398"/>
      <c r="D11" s="398"/>
      <c r="E11" s="398"/>
      <c r="F11" s="398"/>
      <c r="G11" s="398"/>
      <c r="H11" s="398"/>
      <c r="I11" s="398"/>
      <c r="J11" s="398"/>
      <c r="K11" s="398"/>
      <c r="L11" s="398"/>
      <c r="M11" s="398"/>
      <c r="N11" s="398"/>
      <c r="O11" s="398"/>
      <c r="P11" s="398"/>
      <c r="Q11" s="398"/>
    </row>
    <row r="12" spans="1:29" ht="15.75" x14ac:dyDescent="0.25">
      <c r="A12" s="271" t="s">
        <v>7</v>
      </c>
      <c r="B12" s="271"/>
      <c r="C12" s="271"/>
      <c r="D12" s="271"/>
      <c r="E12" s="271"/>
      <c r="F12" s="271"/>
      <c r="G12" s="271"/>
      <c r="H12" s="271"/>
      <c r="I12" s="271"/>
      <c r="J12" s="271"/>
      <c r="K12" s="271"/>
      <c r="L12" s="271"/>
      <c r="M12" s="271"/>
      <c r="N12" s="271"/>
      <c r="O12" s="271"/>
      <c r="P12" s="271"/>
      <c r="Q12" s="271"/>
    </row>
    <row r="13" spans="1:29" ht="18.75" x14ac:dyDescent="0.3">
      <c r="A13" s="8"/>
      <c r="B13" s="8"/>
      <c r="C13" s="8"/>
      <c r="D13" s="8"/>
      <c r="E13" s="8"/>
      <c r="F13" s="8"/>
      <c r="G13" s="8"/>
      <c r="H13" s="47"/>
      <c r="I13" s="47"/>
      <c r="J13" s="47"/>
      <c r="K13" s="47"/>
      <c r="L13" s="47"/>
      <c r="M13" s="47"/>
      <c r="N13" s="47"/>
      <c r="O13" s="47"/>
      <c r="P13" s="47"/>
      <c r="Q13" s="47"/>
    </row>
    <row r="14" spans="1:29" ht="38.25" customHeight="1" x14ac:dyDescent="0.25">
      <c r="A14" s="39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397"/>
      <c r="C14" s="397"/>
      <c r="D14" s="397"/>
      <c r="E14" s="397"/>
      <c r="F14" s="397"/>
      <c r="G14" s="397"/>
      <c r="H14" s="397"/>
      <c r="I14" s="397"/>
      <c r="J14" s="397"/>
      <c r="K14" s="397"/>
      <c r="L14" s="397"/>
      <c r="M14" s="397"/>
      <c r="N14" s="397"/>
      <c r="O14" s="397"/>
      <c r="P14" s="397"/>
      <c r="Q14" s="397"/>
    </row>
    <row r="15" spans="1:29" ht="15.75" x14ac:dyDescent="0.25">
      <c r="A15" s="271" t="s">
        <v>6</v>
      </c>
      <c r="B15" s="271"/>
      <c r="C15" s="271"/>
      <c r="D15" s="271"/>
      <c r="E15" s="271"/>
      <c r="F15" s="271"/>
      <c r="G15" s="271"/>
      <c r="H15" s="271"/>
      <c r="I15" s="271"/>
      <c r="J15" s="271"/>
      <c r="K15" s="271"/>
      <c r="L15" s="271"/>
      <c r="M15" s="271"/>
      <c r="N15" s="271"/>
      <c r="O15" s="271"/>
      <c r="P15" s="271"/>
      <c r="Q15" s="271"/>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396" t="s">
        <v>408</v>
      </c>
      <c r="B18" s="396"/>
      <c r="C18" s="396"/>
      <c r="D18" s="396"/>
      <c r="E18" s="396"/>
      <c r="F18" s="396"/>
      <c r="G18" s="396"/>
      <c r="H18" s="396"/>
      <c r="I18" s="396"/>
      <c r="J18" s="396"/>
      <c r="K18" s="396"/>
      <c r="L18" s="396"/>
      <c r="M18" s="396"/>
      <c r="N18" s="396"/>
      <c r="O18" s="396"/>
      <c r="P18" s="396"/>
      <c r="Q18" s="396"/>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00" t="s">
        <v>156</v>
      </c>
      <c r="B20" s="400" t="s">
        <v>155</v>
      </c>
      <c r="C20" s="399" t="s">
        <v>154</v>
      </c>
      <c r="D20" s="399"/>
      <c r="E20" s="403" t="s">
        <v>503</v>
      </c>
      <c r="F20" s="403"/>
      <c r="G20" s="404" t="s">
        <v>597</v>
      </c>
      <c r="H20" s="439" t="s">
        <v>504</v>
      </c>
      <c r="I20" s="440"/>
      <c r="J20" s="440"/>
      <c r="K20" s="440"/>
      <c r="L20" s="439" t="s">
        <v>505</v>
      </c>
      <c r="M20" s="440"/>
      <c r="N20" s="440"/>
      <c r="O20" s="440"/>
      <c r="P20" s="439" t="s">
        <v>506</v>
      </c>
      <c r="Q20" s="440"/>
      <c r="R20" s="440"/>
      <c r="S20" s="440"/>
      <c r="T20" s="439" t="s">
        <v>507</v>
      </c>
      <c r="U20" s="440"/>
      <c r="V20" s="440"/>
      <c r="W20" s="440"/>
      <c r="X20" s="439" t="s">
        <v>598</v>
      </c>
      <c r="Y20" s="440"/>
      <c r="Z20" s="440"/>
      <c r="AA20" s="440"/>
      <c r="AB20" s="441" t="s">
        <v>153</v>
      </c>
      <c r="AC20" s="441"/>
    </row>
    <row r="21" spans="1:29" ht="78.75" customHeight="1" x14ac:dyDescent="0.25">
      <c r="A21" s="401"/>
      <c r="B21" s="401"/>
      <c r="C21" s="399"/>
      <c r="D21" s="399"/>
      <c r="E21" s="403"/>
      <c r="F21" s="403"/>
      <c r="G21" s="405"/>
      <c r="H21" s="442" t="s">
        <v>2</v>
      </c>
      <c r="I21" s="442"/>
      <c r="J21" s="442" t="s">
        <v>508</v>
      </c>
      <c r="K21" s="442"/>
      <c r="L21" s="442" t="s">
        <v>2</v>
      </c>
      <c r="M21" s="442"/>
      <c r="N21" s="442" t="s">
        <v>508</v>
      </c>
      <c r="O21" s="442"/>
      <c r="P21" s="442" t="s">
        <v>2</v>
      </c>
      <c r="Q21" s="442"/>
      <c r="R21" s="442" t="s">
        <v>508</v>
      </c>
      <c r="S21" s="442"/>
      <c r="T21" s="442" t="s">
        <v>2</v>
      </c>
      <c r="U21" s="442"/>
      <c r="V21" s="442" t="s">
        <v>508</v>
      </c>
      <c r="W21" s="442"/>
      <c r="X21" s="442" t="s">
        <v>2</v>
      </c>
      <c r="Y21" s="442"/>
      <c r="Z21" s="442" t="s">
        <v>508</v>
      </c>
      <c r="AA21" s="442"/>
      <c r="AB21" s="441"/>
      <c r="AC21" s="441"/>
    </row>
    <row r="22" spans="1:29" ht="94.5" x14ac:dyDescent="0.25">
      <c r="A22" s="402"/>
      <c r="B22" s="402"/>
      <c r="C22" s="261" t="s">
        <v>2</v>
      </c>
      <c r="D22" s="261" t="s">
        <v>508</v>
      </c>
      <c r="E22" s="223" t="s">
        <v>599</v>
      </c>
      <c r="F22" s="223" t="s">
        <v>600</v>
      </c>
      <c r="G22" s="406"/>
      <c r="H22" s="443" t="s">
        <v>387</v>
      </c>
      <c r="I22" s="443" t="s">
        <v>388</v>
      </c>
      <c r="J22" s="443" t="s">
        <v>387</v>
      </c>
      <c r="K22" s="443" t="s">
        <v>388</v>
      </c>
      <c r="L22" s="443" t="s">
        <v>387</v>
      </c>
      <c r="M22" s="443" t="s">
        <v>388</v>
      </c>
      <c r="N22" s="443" t="s">
        <v>387</v>
      </c>
      <c r="O22" s="443" t="s">
        <v>388</v>
      </c>
      <c r="P22" s="443" t="s">
        <v>387</v>
      </c>
      <c r="Q22" s="443" t="s">
        <v>388</v>
      </c>
      <c r="R22" s="443" t="s">
        <v>387</v>
      </c>
      <c r="S22" s="443" t="s">
        <v>388</v>
      </c>
      <c r="T22" s="443" t="s">
        <v>387</v>
      </c>
      <c r="U22" s="443" t="s">
        <v>388</v>
      </c>
      <c r="V22" s="443" t="s">
        <v>387</v>
      </c>
      <c r="W22" s="443" t="s">
        <v>388</v>
      </c>
      <c r="X22" s="443" t="s">
        <v>387</v>
      </c>
      <c r="Y22" s="443" t="s">
        <v>388</v>
      </c>
      <c r="Z22" s="443" t="s">
        <v>387</v>
      </c>
      <c r="AA22" s="443" t="s">
        <v>388</v>
      </c>
      <c r="AB22" s="261" t="s">
        <v>509</v>
      </c>
      <c r="AC22" s="261" t="s">
        <v>508</v>
      </c>
    </row>
    <row r="23" spans="1:29" ht="15.75"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x14ac:dyDescent="0.25">
      <c r="A24" s="224">
        <v>1</v>
      </c>
      <c r="B24" s="225" t="s">
        <v>152</v>
      </c>
      <c r="C24" s="226">
        <v>9.917223479999997</v>
      </c>
      <c r="D24" s="226">
        <v>11.515743177701461</v>
      </c>
      <c r="E24" s="226">
        <v>11.515743177701461</v>
      </c>
      <c r="F24" s="226">
        <v>11.515743177701461</v>
      </c>
      <c r="G24" s="226">
        <v>0</v>
      </c>
      <c r="H24" s="226">
        <v>0</v>
      </c>
      <c r="I24" s="226"/>
      <c r="J24" s="226">
        <v>0</v>
      </c>
      <c r="K24" s="226"/>
      <c r="L24" s="226">
        <v>9.917223479999997</v>
      </c>
      <c r="M24" s="226"/>
      <c r="N24" s="226">
        <v>11.515743177701461</v>
      </c>
      <c r="O24" s="226"/>
      <c r="P24" s="226">
        <v>0</v>
      </c>
      <c r="Q24" s="226"/>
      <c r="R24" s="226">
        <v>0</v>
      </c>
      <c r="S24" s="226"/>
      <c r="T24" s="226">
        <v>0</v>
      </c>
      <c r="U24" s="226"/>
      <c r="V24" s="226">
        <v>0</v>
      </c>
      <c r="W24" s="226"/>
      <c r="X24" s="226">
        <v>0</v>
      </c>
      <c r="Y24" s="226"/>
      <c r="Z24" s="226" t="s">
        <v>606</v>
      </c>
      <c r="AA24" s="226"/>
      <c r="AB24" s="226">
        <v>9.917223479999997</v>
      </c>
      <c r="AC24" s="226">
        <v>11.515743177701461</v>
      </c>
    </row>
    <row r="25" spans="1:29" ht="15.75" x14ac:dyDescent="0.25">
      <c r="A25" s="227" t="s">
        <v>601</v>
      </c>
      <c r="B25" s="228" t="s">
        <v>151</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606</v>
      </c>
      <c r="AA25" s="226"/>
      <c r="AB25" s="226">
        <v>0</v>
      </c>
      <c r="AC25" s="226">
        <v>0</v>
      </c>
    </row>
    <row r="26" spans="1:29" ht="15.75" x14ac:dyDescent="0.25">
      <c r="A26" s="227" t="s">
        <v>602</v>
      </c>
      <c r="B26" s="228" t="s">
        <v>150</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606</v>
      </c>
      <c r="AA26" s="226"/>
      <c r="AB26" s="226">
        <v>0</v>
      </c>
      <c r="AC26" s="226">
        <v>0</v>
      </c>
    </row>
    <row r="27" spans="1:29" ht="31.5" x14ac:dyDescent="0.25">
      <c r="A27" s="227" t="s">
        <v>603</v>
      </c>
      <c r="B27" s="228" t="s">
        <v>345</v>
      </c>
      <c r="C27" s="226"/>
      <c r="D27" s="226"/>
      <c r="E27" s="226"/>
      <c r="F27" s="226"/>
      <c r="G27" s="226">
        <v>0</v>
      </c>
      <c r="H27" s="226">
        <v>0</v>
      </c>
      <c r="I27" s="226"/>
      <c r="J27" s="226">
        <v>0</v>
      </c>
      <c r="K27" s="226"/>
      <c r="L27" s="226">
        <v>8.3132799999999971</v>
      </c>
      <c r="M27" s="226"/>
      <c r="N27" s="226">
        <v>9.6535596108027786</v>
      </c>
      <c r="O27" s="226"/>
      <c r="P27" s="226">
        <v>0</v>
      </c>
      <c r="Q27" s="226"/>
      <c r="R27" s="226">
        <v>0</v>
      </c>
      <c r="S27" s="226"/>
      <c r="T27" s="226">
        <v>0</v>
      </c>
      <c r="U27" s="226"/>
      <c r="V27" s="226">
        <v>0</v>
      </c>
      <c r="W27" s="226"/>
      <c r="X27" s="226">
        <v>0</v>
      </c>
      <c r="Y27" s="226"/>
      <c r="Z27" s="226" t="s">
        <v>606</v>
      </c>
      <c r="AA27" s="226"/>
      <c r="AB27" s="226">
        <v>8.3132799999999971</v>
      </c>
      <c r="AC27" s="226">
        <v>9.6535596108027786</v>
      </c>
    </row>
    <row r="28" spans="1:29" ht="15.75" x14ac:dyDescent="0.25">
      <c r="A28" s="227" t="s">
        <v>604</v>
      </c>
      <c r="B28" s="228" t="s">
        <v>510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ht="15.75" x14ac:dyDescent="0.25">
      <c r="A29" s="227" t="s">
        <v>605</v>
      </c>
      <c r="B29" s="229" t="s">
        <v>149</v>
      </c>
      <c r="C29" s="226"/>
      <c r="D29" s="226"/>
      <c r="E29" s="226"/>
      <c r="F29" s="226"/>
      <c r="G29" s="226">
        <v>0</v>
      </c>
      <c r="H29" s="226">
        <v>0</v>
      </c>
      <c r="I29" s="226"/>
      <c r="J29" s="226">
        <v>0</v>
      </c>
      <c r="K29" s="226"/>
      <c r="L29" s="226">
        <v>1.6039434799999999</v>
      </c>
      <c r="M29" s="226"/>
      <c r="N29" s="226">
        <v>1.8621835668986826</v>
      </c>
      <c r="O29" s="226"/>
      <c r="P29" s="226">
        <v>0</v>
      </c>
      <c r="Q29" s="226"/>
      <c r="R29" s="226">
        <v>0</v>
      </c>
      <c r="S29" s="226"/>
      <c r="T29" s="226">
        <v>0</v>
      </c>
      <c r="U29" s="226"/>
      <c r="V29" s="226">
        <v>0</v>
      </c>
      <c r="W29" s="226"/>
      <c r="X29" s="226">
        <v>0</v>
      </c>
      <c r="Y29" s="226"/>
      <c r="Z29" s="226" t="s">
        <v>606</v>
      </c>
      <c r="AA29" s="226"/>
      <c r="AB29" s="226">
        <v>1.6039434799999999</v>
      </c>
      <c r="AC29" s="226">
        <v>1.8621835668986826</v>
      </c>
    </row>
    <row r="30" spans="1:29" ht="47.25" x14ac:dyDescent="0.25">
      <c r="A30" s="224" t="s">
        <v>63</v>
      </c>
      <c r="B30" s="225" t="s">
        <v>511</v>
      </c>
      <c r="C30" s="226">
        <v>8.3132799999999989</v>
      </c>
      <c r="D30" s="226">
        <v>9.6535596108027768</v>
      </c>
      <c r="E30" s="226">
        <v>9.6535596108027768</v>
      </c>
      <c r="F30" s="226">
        <v>9.6535596108027768</v>
      </c>
      <c r="G30" s="226">
        <v>0</v>
      </c>
      <c r="H30" s="226">
        <v>0</v>
      </c>
      <c r="I30" s="226"/>
      <c r="J30" s="226">
        <v>0</v>
      </c>
      <c r="K30" s="226"/>
      <c r="L30" s="226">
        <v>8.3132799999999989</v>
      </c>
      <c r="M30" s="226"/>
      <c r="N30" s="226">
        <v>9.6535596108027768</v>
      </c>
      <c r="O30" s="226"/>
      <c r="P30" s="226">
        <v>0</v>
      </c>
      <c r="Q30" s="226"/>
      <c r="R30" s="226">
        <v>0</v>
      </c>
      <c r="S30" s="226"/>
      <c r="T30" s="226">
        <v>0</v>
      </c>
      <c r="U30" s="226"/>
      <c r="V30" s="226">
        <v>0</v>
      </c>
      <c r="W30" s="226"/>
      <c r="X30" s="226">
        <v>0</v>
      </c>
      <c r="Y30" s="226"/>
      <c r="Z30" s="226" t="s">
        <v>606</v>
      </c>
      <c r="AA30" s="226"/>
      <c r="AB30" s="226">
        <v>8.3132799999999989</v>
      </c>
      <c r="AC30" s="226">
        <v>9.6535596108027768</v>
      </c>
    </row>
    <row r="31" spans="1:29" ht="15.75" x14ac:dyDescent="0.25">
      <c r="A31" s="224" t="s">
        <v>512</v>
      </c>
      <c r="B31" s="228" t="s">
        <v>148</v>
      </c>
      <c r="C31" s="226">
        <v>5.7765699999999995</v>
      </c>
      <c r="D31" s="226">
        <v>7.0738397260935892</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24" t="s">
        <v>513</v>
      </c>
      <c r="B32" s="228" t="s">
        <v>147</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ht="15.75" x14ac:dyDescent="0.25">
      <c r="A33" s="224" t="s">
        <v>514</v>
      </c>
      <c r="B33" s="228" t="s">
        <v>146</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ht="15.75" x14ac:dyDescent="0.25">
      <c r="A34" s="224" t="s">
        <v>515</v>
      </c>
      <c r="B34" s="228" t="s">
        <v>145</v>
      </c>
      <c r="C34" s="226">
        <v>2.5367100000000002</v>
      </c>
      <c r="D34" s="226">
        <v>2.579719884709188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24" t="s">
        <v>62</v>
      </c>
      <c r="B35" s="225" t="s">
        <v>516</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ht="15.75" x14ac:dyDescent="0.25">
      <c r="A36" s="227" t="s">
        <v>517</v>
      </c>
      <c r="B36" s="228" t="s">
        <v>523</v>
      </c>
      <c r="C36" s="226"/>
      <c r="D36" s="226"/>
      <c r="E36" s="226"/>
      <c r="F36" s="226"/>
      <c r="G36" s="226">
        <v>0</v>
      </c>
      <c r="H36" s="226">
        <v>0</v>
      </c>
      <c r="I36" s="231" t="s">
        <v>461</v>
      </c>
      <c r="J36" s="226">
        <v>0</v>
      </c>
      <c r="K36" s="231" t="s">
        <v>461</v>
      </c>
      <c r="L36" s="226">
        <v>0</v>
      </c>
      <c r="M36" s="231" t="s">
        <v>461</v>
      </c>
      <c r="N36" s="226">
        <v>0</v>
      </c>
      <c r="O36" s="231" t="s">
        <v>461</v>
      </c>
      <c r="P36" s="226">
        <v>0</v>
      </c>
      <c r="Q36" s="231" t="s">
        <v>461</v>
      </c>
      <c r="R36" s="226">
        <v>0</v>
      </c>
      <c r="S36" s="231" t="s">
        <v>461</v>
      </c>
      <c r="T36" s="226">
        <v>0</v>
      </c>
      <c r="U36" s="231" t="s">
        <v>461</v>
      </c>
      <c r="V36" s="226">
        <v>0</v>
      </c>
      <c r="W36" s="231" t="s">
        <v>461</v>
      </c>
      <c r="X36" s="226">
        <v>0</v>
      </c>
      <c r="Y36" s="231" t="s">
        <v>461</v>
      </c>
      <c r="Z36" s="226" t="s">
        <v>606</v>
      </c>
      <c r="AA36" s="231" t="s">
        <v>606</v>
      </c>
      <c r="AB36" s="226">
        <v>0</v>
      </c>
      <c r="AC36" s="226">
        <v>0</v>
      </c>
    </row>
    <row r="37" spans="1:29" ht="31.5" x14ac:dyDescent="0.25">
      <c r="A37" s="227" t="s">
        <v>519</v>
      </c>
      <c r="B37" s="230" t="s">
        <v>518</v>
      </c>
      <c r="C37" s="226"/>
      <c r="D37" s="226"/>
      <c r="E37" s="226"/>
      <c r="F37" s="226"/>
      <c r="G37" s="226">
        <v>0</v>
      </c>
      <c r="H37" s="226">
        <v>0</v>
      </c>
      <c r="I37" s="231" t="s">
        <v>461</v>
      </c>
      <c r="J37" s="226">
        <v>0</v>
      </c>
      <c r="K37" s="231" t="s">
        <v>461</v>
      </c>
      <c r="L37" s="226">
        <v>0</v>
      </c>
      <c r="M37" s="231" t="s">
        <v>461</v>
      </c>
      <c r="N37" s="226">
        <v>0</v>
      </c>
      <c r="O37" s="231" t="s">
        <v>461</v>
      </c>
      <c r="P37" s="226">
        <v>0</v>
      </c>
      <c r="Q37" s="231" t="s">
        <v>461</v>
      </c>
      <c r="R37" s="226">
        <v>0</v>
      </c>
      <c r="S37" s="231" t="s">
        <v>461</v>
      </c>
      <c r="T37" s="226">
        <v>0</v>
      </c>
      <c r="U37" s="231" t="s">
        <v>461</v>
      </c>
      <c r="V37" s="226">
        <v>0</v>
      </c>
      <c r="W37" s="231" t="s">
        <v>461</v>
      </c>
      <c r="X37" s="226">
        <v>0</v>
      </c>
      <c r="Y37" s="231" t="s">
        <v>461</v>
      </c>
      <c r="Z37" s="226" t="s">
        <v>606</v>
      </c>
      <c r="AA37" s="231" t="s">
        <v>606</v>
      </c>
      <c r="AB37" s="226">
        <v>0</v>
      </c>
      <c r="AC37" s="226">
        <v>0</v>
      </c>
    </row>
    <row r="38" spans="1:29" ht="15.75" x14ac:dyDescent="0.25">
      <c r="A38" s="227" t="s">
        <v>520</v>
      </c>
      <c r="B38" s="230" t="s">
        <v>143</v>
      </c>
      <c r="C38" s="226"/>
      <c r="D38" s="226"/>
      <c r="E38" s="226"/>
      <c r="F38" s="226"/>
      <c r="G38" s="226">
        <v>0</v>
      </c>
      <c r="H38" s="226">
        <v>0</v>
      </c>
      <c r="I38" s="231" t="s">
        <v>461</v>
      </c>
      <c r="J38" s="226">
        <v>0</v>
      </c>
      <c r="K38" s="231" t="s">
        <v>461</v>
      </c>
      <c r="L38" s="226">
        <v>0</v>
      </c>
      <c r="M38" s="231" t="s">
        <v>461</v>
      </c>
      <c r="N38" s="226">
        <v>0</v>
      </c>
      <c r="O38" s="231" t="s">
        <v>461</v>
      </c>
      <c r="P38" s="226">
        <v>0</v>
      </c>
      <c r="Q38" s="231" t="s">
        <v>461</v>
      </c>
      <c r="R38" s="226">
        <v>0</v>
      </c>
      <c r="S38" s="231" t="s">
        <v>461</v>
      </c>
      <c r="T38" s="226">
        <v>0</v>
      </c>
      <c r="U38" s="231" t="s">
        <v>461</v>
      </c>
      <c r="V38" s="226">
        <v>0</v>
      </c>
      <c r="W38" s="231" t="s">
        <v>461</v>
      </c>
      <c r="X38" s="226">
        <v>0</v>
      </c>
      <c r="Y38" s="231" t="s">
        <v>461</v>
      </c>
      <c r="Z38" s="226" t="s">
        <v>606</v>
      </c>
      <c r="AA38" s="231" t="s">
        <v>606</v>
      </c>
      <c r="AB38" s="226">
        <v>0</v>
      </c>
      <c r="AC38" s="226">
        <v>0</v>
      </c>
    </row>
    <row r="39" spans="1:29" ht="15.75" x14ac:dyDescent="0.25">
      <c r="A39" s="227" t="s">
        <v>522</v>
      </c>
      <c r="B39" s="228" t="s">
        <v>521</v>
      </c>
      <c r="C39" s="226"/>
      <c r="D39" s="226"/>
      <c r="E39" s="226"/>
      <c r="F39" s="226"/>
      <c r="G39" s="226">
        <v>0</v>
      </c>
      <c r="H39" s="226">
        <v>0</v>
      </c>
      <c r="I39" s="231" t="s">
        <v>461</v>
      </c>
      <c r="J39" s="226">
        <v>0</v>
      </c>
      <c r="K39" s="231" t="s">
        <v>461</v>
      </c>
      <c r="L39" s="226">
        <v>0</v>
      </c>
      <c r="M39" s="231" t="s">
        <v>461</v>
      </c>
      <c r="N39" s="226">
        <v>0</v>
      </c>
      <c r="O39" s="231" t="s">
        <v>461</v>
      </c>
      <c r="P39" s="226">
        <v>0</v>
      </c>
      <c r="Q39" s="231" t="s">
        <v>461</v>
      </c>
      <c r="R39" s="226">
        <v>0</v>
      </c>
      <c r="S39" s="231" t="s">
        <v>461</v>
      </c>
      <c r="T39" s="226">
        <v>0</v>
      </c>
      <c r="U39" s="231" t="s">
        <v>461</v>
      </c>
      <c r="V39" s="226">
        <v>0</v>
      </c>
      <c r="W39" s="231" t="s">
        <v>461</v>
      </c>
      <c r="X39" s="226">
        <v>0</v>
      </c>
      <c r="Y39" s="231" t="s">
        <v>461</v>
      </c>
      <c r="Z39" s="226" t="s">
        <v>606</v>
      </c>
      <c r="AA39" s="231" t="s">
        <v>606</v>
      </c>
      <c r="AB39" s="226">
        <v>0</v>
      </c>
      <c r="AC39" s="226">
        <v>0</v>
      </c>
    </row>
    <row r="40" spans="1:29" ht="15.75" x14ac:dyDescent="0.25">
      <c r="A40" s="227" t="s">
        <v>524</v>
      </c>
      <c r="B40" s="228" t="s">
        <v>525</v>
      </c>
      <c r="C40" s="226"/>
      <c r="D40" s="226"/>
      <c r="E40" s="226"/>
      <c r="F40" s="226"/>
      <c r="G40" s="226">
        <v>0</v>
      </c>
      <c r="H40" s="226">
        <v>0</v>
      </c>
      <c r="I40" s="231" t="s">
        <v>461</v>
      </c>
      <c r="J40" s="226">
        <v>0</v>
      </c>
      <c r="K40" s="231" t="s">
        <v>461</v>
      </c>
      <c r="L40" s="226">
        <v>0</v>
      </c>
      <c r="M40" s="231" t="s">
        <v>461</v>
      </c>
      <c r="N40" s="226">
        <v>0</v>
      </c>
      <c r="O40" s="231" t="s">
        <v>461</v>
      </c>
      <c r="P40" s="226">
        <v>0</v>
      </c>
      <c r="Q40" s="231" t="s">
        <v>461</v>
      </c>
      <c r="R40" s="226">
        <v>0</v>
      </c>
      <c r="S40" s="231" t="s">
        <v>461</v>
      </c>
      <c r="T40" s="226">
        <v>0</v>
      </c>
      <c r="U40" s="231" t="s">
        <v>461</v>
      </c>
      <c r="V40" s="226">
        <v>0</v>
      </c>
      <c r="W40" s="231" t="s">
        <v>461</v>
      </c>
      <c r="X40" s="226">
        <v>0</v>
      </c>
      <c r="Y40" s="231" t="s">
        <v>461</v>
      </c>
      <c r="Z40" s="226" t="s">
        <v>606</v>
      </c>
      <c r="AA40" s="231" t="s">
        <v>606</v>
      </c>
      <c r="AB40" s="226">
        <v>0</v>
      </c>
      <c r="AC40" s="226">
        <v>0</v>
      </c>
    </row>
    <row r="41" spans="1:29" ht="15.75" x14ac:dyDescent="0.25">
      <c r="A41" s="227" t="s">
        <v>526</v>
      </c>
      <c r="B41" s="228" t="s">
        <v>527</v>
      </c>
      <c r="C41" s="226"/>
      <c r="D41" s="226"/>
      <c r="E41" s="226"/>
      <c r="F41" s="226"/>
      <c r="G41" s="226">
        <v>0</v>
      </c>
      <c r="H41" s="226">
        <v>0</v>
      </c>
      <c r="I41" s="231" t="s">
        <v>461</v>
      </c>
      <c r="J41" s="226">
        <v>0</v>
      </c>
      <c r="K41" s="231" t="s">
        <v>461</v>
      </c>
      <c r="L41" s="226">
        <v>0</v>
      </c>
      <c r="M41" s="231" t="s">
        <v>461</v>
      </c>
      <c r="N41" s="226">
        <v>0</v>
      </c>
      <c r="O41" s="231" t="s">
        <v>461</v>
      </c>
      <c r="P41" s="226">
        <v>0</v>
      </c>
      <c r="Q41" s="231" t="s">
        <v>461</v>
      </c>
      <c r="R41" s="226">
        <v>0</v>
      </c>
      <c r="S41" s="231" t="s">
        <v>461</v>
      </c>
      <c r="T41" s="226">
        <v>0</v>
      </c>
      <c r="U41" s="231" t="s">
        <v>461</v>
      </c>
      <c r="V41" s="226">
        <v>0</v>
      </c>
      <c r="W41" s="231" t="s">
        <v>461</v>
      </c>
      <c r="X41" s="226">
        <v>0</v>
      </c>
      <c r="Y41" s="231" t="s">
        <v>461</v>
      </c>
      <c r="Z41" s="226" t="s">
        <v>606</v>
      </c>
      <c r="AA41" s="231" t="s">
        <v>606</v>
      </c>
      <c r="AB41" s="226">
        <v>0</v>
      </c>
      <c r="AC41" s="226">
        <v>0</v>
      </c>
    </row>
    <row r="42" spans="1:29" ht="15.75" x14ac:dyDescent="0.25">
      <c r="A42" s="227" t="s">
        <v>528</v>
      </c>
      <c r="B42" s="228" t="s">
        <v>529</v>
      </c>
      <c r="C42" s="226"/>
      <c r="D42" s="226"/>
      <c r="E42" s="226"/>
      <c r="F42" s="226"/>
      <c r="G42" s="226">
        <v>0</v>
      </c>
      <c r="H42" s="226">
        <v>0</v>
      </c>
      <c r="I42" s="231" t="s">
        <v>461</v>
      </c>
      <c r="J42" s="226">
        <v>0</v>
      </c>
      <c r="K42" s="231" t="s">
        <v>461</v>
      </c>
      <c r="L42" s="226">
        <v>0</v>
      </c>
      <c r="M42" s="231" t="s">
        <v>461</v>
      </c>
      <c r="N42" s="226">
        <v>0</v>
      </c>
      <c r="O42" s="231" t="s">
        <v>461</v>
      </c>
      <c r="P42" s="226">
        <v>0</v>
      </c>
      <c r="Q42" s="231" t="s">
        <v>461</v>
      </c>
      <c r="R42" s="226">
        <v>0</v>
      </c>
      <c r="S42" s="231" t="s">
        <v>461</v>
      </c>
      <c r="T42" s="226">
        <v>0</v>
      </c>
      <c r="U42" s="231" t="s">
        <v>461</v>
      </c>
      <c r="V42" s="226">
        <v>0</v>
      </c>
      <c r="W42" s="231" t="s">
        <v>461</v>
      </c>
      <c r="X42" s="226">
        <v>0</v>
      </c>
      <c r="Y42" s="231" t="s">
        <v>461</v>
      </c>
      <c r="Z42" s="226" t="s">
        <v>606</v>
      </c>
      <c r="AA42" s="231" t="s">
        <v>606</v>
      </c>
      <c r="AB42" s="226">
        <v>0</v>
      </c>
      <c r="AC42" s="226">
        <v>0</v>
      </c>
    </row>
    <row r="43" spans="1:29" ht="15.75" x14ac:dyDescent="0.25">
      <c r="A43" s="227" t="s">
        <v>530</v>
      </c>
      <c r="B43" s="228" t="s">
        <v>531</v>
      </c>
      <c r="C43" s="226"/>
      <c r="D43" s="226"/>
      <c r="E43" s="226"/>
      <c r="F43" s="226"/>
      <c r="G43" s="226">
        <v>0</v>
      </c>
      <c r="H43" s="226">
        <v>0</v>
      </c>
      <c r="I43" s="231" t="s">
        <v>461</v>
      </c>
      <c r="J43" s="226">
        <v>0</v>
      </c>
      <c r="K43" s="231" t="s">
        <v>461</v>
      </c>
      <c r="L43" s="226">
        <v>0</v>
      </c>
      <c r="M43" s="231" t="s">
        <v>461</v>
      </c>
      <c r="N43" s="226">
        <v>0</v>
      </c>
      <c r="O43" s="231" t="s">
        <v>461</v>
      </c>
      <c r="P43" s="226">
        <v>0</v>
      </c>
      <c r="Q43" s="231" t="s">
        <v>461</v>
      </c>
      <c r="R43" s="226">
        <v>0</v>
      </c>
      <c r="S43" s="231" t="s">
        <v>461</v>
      </c>
      <c r="T43" s="226">
        <v>0</v>
      </c>
      <c r="U43" s="231" t="s">
        <v>461</v>
      </c>
      <c r="V43" s="226">
        <v>0</v>
      </c>
      <c r="W43" s="231" t="s">
        <v>461</v>
      </c>
      <c r="X43" s="226">
        <v>0</v>
      </c>
      <c r="Y43" s="231" t="s">
        <v>461</v>
      </c>
      <c r="Z43" s="226" t="s">
        <v>606</v>
      </c>
      <c r="AA43" s="231" t="s">
        <v>606</v>
      </c>
      <c r="AB43" s="226">
        <v>0</v>
      </c>
      <c r="AC43" s="226">
        <v>0</v>
      </c>
    </row>
    <row r="44" spans="1:29" ht="15.75" x14ac:dyDescent="0.25">
      <c r="A44" s="227" t="s">
        <v>532</v>
      </c>
      <c r="B44" s="228" t="s">
        <v>533</v>
      </c>
      <c r="C44" s="226"/>
      <c r="D44" s="226"/>
      <c r="E44" s="226"/>
      <c r="F44" s="226"/>
      <c r="G44" s="226">
        <v>0</v>
      </c>
      <c r="H44" s="226">
        <v>0</v>
      </c>
      <c r="I44" s="231" t="s">
        <v>461</v>
      </c>
      <c r="J44" s="226">
        <v>0</v>
      </c>
      <c r="K44" s="231" t="s">
        <v>461</v>
      </c>
      <c r="L44" s="226">
        <v>0</v>
      </c>
      <c r="M44" s="231" t="s">
        <v>461</v>
      </c>
      <c r="N44" s="226">
        <v>0</v>
      </c>
      <c r="O44" s="231" t="s">
        <v>461</v>
      </c>
      <c r="P44" s="226">
        <v>0</v>
      </c>
      <c r="Q44" s="231" t="s">
        <v>461</v>
      </c>
      <c r="R44" s="226">
        <v>0</v>
      </c>
      <c r="S44" s="231" t="s">
        <v>461</v>
      </c>
      <c r="T44" s="226">
        <v>0</v>
      </c>
      <c r="U44" s="231" t="s">
        <v>461</v>
      </c>
      <c r="V44" s="226">
        <v>0</v>
      </c>
      <c r="W44" s="231" t="s">
        <v>461</v>
      </c>
      <c r="X44" s="226">
        <v>0</v>
      </c>
      <c r="Y44" s="231" t="s">
        <v>461</v>
      </c>
      <c r="Z44" s="226" t="s">
        <v>606</v>
      </c>
      <c r="AA44" s="231" t="s">
        <v>606</v>
      </c>
      <c r="AB44" s="226">
        <v>0</v>
      </c>
      <c r="AC44" s="226">
        <v>0</v>
      </c>
    </row>
    <row r="45" spans="1:29" ht="15.75" x14ac:dyDescent="0.25">
      <c r="A45" s="227" t="s">
        <v>534</v>
      </c>
      <c r="B45" s="228" t="s">
        <v>535</v>
      </c>
      <c r="C45" s="226"/>
      <c r="D45" s="226"/>
      <c r="E45" s="226"/>
      <c r="F45" s="226"/>
      <c r="G45" s="226">
        <v>0</v>
      </c>
      <c r="H45" s="226">
        <v>0</v>
      </c>
      <c r="I45" s="231" t="s">
        <v>461</v>
      </c>
      <c r="J45" s="226">
        <v>0</v>
      </c>
      <c r="K45" s="231" t="s">
        <v>461</v>
      </c>
      <c r="L45" s="226">
        <v>0</v>
      </c>
      <c r="M45" s="231" t="s">
        <v>461</v>
      </c>
      <c r="N45" s="226">
        <v>0</v>
      </c>
      <c r="O45" s="231" t="s">
        <v>461</v>
      </c>
      <c r="P45" s="226">
        <v>0</v>
      </c>
      <c r="Q45" s="231" t="s">
        <v>461</v>
      </c>
      <c r="R45" s="226">
        <v>0</v>
      </c>
      <c r="S45" s="231" t="s">
        <v>461</v>
      </c>
      <c r="T45" s="226">
        <v>0</v>
      </c>
      <c r="U45" s="231" t="s">
        <v>461</v>
      </c>
      <c r="V45" s="226">
        <v>0</v>
      </c>
      <c r="W45" s="231" t="s">
        <v>461</v>
      </c>
      <c r="X45" s="226">
        <v>0</v>
      </c>
      <c r="Y45" s="231" t="s">
        <v>461</v>
      </c>
      <c r="Z45" s="226" t="s">
        <v>606</v>
      </c>
      <c r="AA45" s="231" t="s">
        <v>606</v>
      </c>
      <c r="AB45" s="226">
        <v>0</v>
      </c>
      <c r="AC45" s="226">
        <v>0</v>
      </c>
    </row>
    <row r="46" spans="1:29" ht="15.75" x14ac:dyDescent="0.25">
      <c r="A46" s="227" t="s">
        <v>536</v>
      </c>
      <c r="B46" s="228" t="s">
        <v>537</v>
      </c>
      <c r="C46" s="226"/>
      <c r="D46" s="226"/>
      <c r="E46" s="226"/>
      <c r="F46" s="226"/>
      <c r="G46" s="226">
        <v>0</v>
      </c>
      <c r="H46" s="226">
        <v>0</v>
      </c>
      <c r="I46" s="231" t="s">
        <v>461</v>
      </c>
      <c r="J46" s="226">
        <v>0</v>
      </c>
      <c r="K46" s="231" t="s">
        <v>461</v>
      </c>
      <c r="L46" s="226">
        <v>0</v>
      </c>
      <c r="M46" s="231" t="s">
        <v>461</v>
      </c>
      <c r="N46" s="226">
        <v>0</v>
      </c>
      <c r="O46" s="231" t="s">
        <v>461</v>
      </c>
      <c r="P46" s="226">
        <v>0</v>
      </c>
      <c r="Q46" s="231" t="s">
        <v>461</v>
      </c>
      <c r="R46" s="226">
        <v>0</v>
      </c>
      <c r="S46" s="231" t="s">
        <v>461</v>
      </c>
      <c r="T46" s="226">
        <v>0</v>
      </c>
      <c r="U46" s="231" t="s">
        <v>461</v>
      </c>
      <c r="V46" s="226">
        <v>0</v>
      </c>
      <c r="W46" s="231" t="s">
        <v>461</v>
      </c>
      <c r="X46" s="226">
        <v>0</v>
      </c>
      <c r="Y46" s="231" t="s">
        <v>461</v>
      </c>
      <c r="Z46" s="226" t="s">
        <v>606</v>
      </c>
      <c r="AA46" s="231" t="s">
        <v>606</v>
      </c>
      <c r="AB46" s="226">
        <v>0</v>
      </c>
      <c r="AC46" s="226">
        <v>0</v>
      </c>
    </row>
    <row r="47" spans="1:29" ht="15.75" x14ac:dyDescent="0.25">
      <c r="A47" s="224" t="s">
        <v>61</v>
      </c>
      <c r="B47" s="225" t="s">
        <v>144</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ht="15.75" x14ac:dyDescent="0.25">
      <c r="A48" s="227" t="s">
        <v>538</v>
      </c>
      <c r="B48" s="228" t="s">
        <v>523</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606</v>
      </c>
      <c r="AA48" s="226"/>
      <c r="AB48" s="226">
        <v>0</v>
      </c>
      <c r="AC48" s="226">
        <v>0</v>
      </c>
    </row>
    <row r="49" spans="1:29" ht="31.5" x14ac:dyDescent="0.25">
      <c r="A49" s="227" t="s">
        <v>539</v>
      </c>
      <c r="B49" s="230" t="s">
        <v>518</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606</v>
      </c>
      <c r="AA49" s="226"/>
      <c r="AB49" s="226">
        <v>0</v>
      </c>
      <c r="AC49" s="226">
        <v>0</v>
      </c>
    </row>
    <row r="50" spans="1:29" ht="15.75" x14ac:dyDescent="0.25">
      <c r="A50" s="227" t="s">
        <v>540</v>
      </c>
      <c r="B50" s="230" t="s">
        <v>143</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606</v>
      </c>
      <c r="AA50" s="226"/>
      <c r="AB50" s="226">
        <v>0</v>
      </c>
      <c r="AC50" s="226">
        <v>0</v>
      </c>
    </row>
    <row r="51" spans="1:29" ht="31.5" x14ac:dyDescent="0.25">
      <c r="A51" s="227" t="s">
        <v>542</v>
      </c>
      <c r="B51" s="228" t="s">
        <v>541</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606</v>
      </c>
      <c r="AA51" s="226"/>
      <c r="AB51" s="226">
        <v>0</v>
      </c>
      <c r="AC51" s="226">
        <v>0</v>
      </c>
    </row>
    <row r="52" spans="1:29" ht="31.5" x14ac:dyDescent="0.25">
      <c r="A52" s="227" t="s">
        <v>544</v>
      </c>
      <c r="B52" s="228" t="s">
        <v>543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606</v>
      </c>
      <c r="AA52" s="226"/>
      <c r="AB52" s="226">
        <v>0</v>
      </c>
      <c r="AC52" s="226">
        <v>0</v>
      </c>
    </row>
    <row r="53" spans="1:29" ht="15.75" x14ac:dyDescent="0.25">
      <c r="A53" s="227" t="s">
        <v>545</v>
      </c>
      <c r="B53" s="228" t="s">
        <v>142</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606</v>
      </c>
      <c r="AA53" s="226"/>
      <c r="AB53" s="226">
        <v>0</v>
      </c>
      <c r="AC53" s="226">
        <v>0</v>
      </c>
    </row>
    <row r="54" spans="1:29" ht="15.75" x14ac:dyDescent="0.25">
      <c r="A54" s="227" t="s">
        <v>546</v>
      </c>
      <c r="B54" s="228" t="s">
        <v>525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606</v>
      </c>
      <c r="AA54" s="226"/>
      <c r="AB54" s="226">
        <v>0</v>
      </c>
      <c r="AC54" s="226">
        <v>0</v>
      </c>
    </row>
    <row r="55" spans="1:29" ht="15.75" x14ac:dyDescent="0.25">
      <c r="A55" s="227" t="s">
        <v>547</v>
      </c>
      <c r="B55" s="228" t="s">
        <v>527</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606</v>
      </c>
      <c r="AA55" s="226"/>
      <c r="AB55" s="226">
        <v>0</v>
      </c>
      <c r="AC55" s="226">
        <v>0</v>
      </c>
    </row>
    <row r="56" spans="1:29" ht="15.75" x14ac:dyDescent="0.25">
      <c r="A56" s="227" t="s">
        <v>548</v>
      </c>
      <c r="B56" s="228" t="s">
        <v>529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606</v>
      </c>
      <c r="AA56" s="226"/>
      <c r="AB56" s="226">
        <v>0</v>
      </c>
      <c r="AC56" s="226">
        <v>0</v>
      </c>
    </row>
    <row r="57" spans="1:29" ht="15.75" x14ac:dyDescent="0.25">
      <c r="A57" s="227" t="s">
        <v>549</v>
      </c>
      <c r="B57" s="228" t="s">
        <v>531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606</v>
      </c>
      <c r="AA57" s="226"/>
      <c r="AB57" s="226">
        <v>0</v>
      </c>
      <c r="AC57" s="226">
        <v>0</v>
      </c>
    </row>
    <row r="58" spans="1:29" ht="15.75" x14ac:dyDescent="0.25">
      <c r="A58" s="227" t="s">
        <v>550</v>
      </c>
      <c r="B58" s="228" t="s">
        <v>533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606</v>
      </c>
      <c r="AA58" s="226"/>
      <c r="AB58" s="226">
        <v>0</v>
      </c>
      <c r="AC58" s="226">
        <v>0</v>
      </c>
    </row>
    <row r="59" spans="1:29" ht="15.75" x14ac:dyDescent="0.25">
      <c r="A59" s="227" t="s">
        <v>551</v>
      </c>
      <c r="B59" s="228" t="s">
        <v>535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606</v>
      </c>
      <c r="AA59" s="226"/>
      <c r="AB59" s="226">
        <v>0</v>
      </c>
      <c r="AC59" s="226">
        <v>0</v>
      </c>
    </row>
    <row r="60" spans="1:29" ht="15.75" x14ac:dyDescent="0.25">
      <c r="A60" s="227" t="s">
        <v>552</v>
      </c>
      <c r="B60" s="228" t="s">
        <v>537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606</v>
      </c>
      <c r="AA60" s="226"/>
      <c r="AB60" s="226">
        <v>0</v>
      </c>
      <c r="AC60" s="226">
        <v>0</v>
      </c>
    </row>
    <row r="61" spans="1:29" ht="31.5" x14ac:dyDescent="0.25">
      <c r="A61" s="224" t="s">
        <v>59</v>
      </c>
      <c r="B61" s="225"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ht="15.75" x14ac:dyDescent="0.25">
      <c r="A62" s="227" t="s">
        <v>553</v>
      </c>
      <c r="B62" s="228" t="s">
        <v>140</v>
      </c>
      <c r="C62" s="226">
        <v>8.3132799999999989</v>
      </c>
      <c r="D62" s="226">
        <v>9.6535596108027768</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606</v>
      </c>
      <c r="AA62" s="226"/>
      <c r="AB62" s="226">
        <v>0</v>
      </c>
      <c r="AC62" s="226">
        <v>0</v>
      </c>
    </row>
    <row r="63" spans="1:29" ht="15" customHeight="1" x14ac:dyDescent="0.25">
      <c r="A63" s="227" t="s">
        <v>554</v>
      </c>
      <c r="B63" s="230" t="s">
        <v>138</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606</v>
      </c>
      <c r="AA63" s="226"/>
      <c r="AB63" s="226">
        <v>0</v>
      </c>
      <c r="AC63" s="226">
        <v>0</v>
      </c>
    </row>
    <row r="64" spans="1:29" ht="15" customHeight="1" x14ac:dyDescent="0.25">
      <c r="A64" s="227" t="s">
        <v>555</v>
      </c>
      <c r="B64" s="228" t="s">
        <v>137</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606</v>
      </c>
      <c r="AA64" s="226"/>
      <c r="AB64" s="226">
        <v>0</v>
      </c>
      <c r="AC64" s="226">
        <v>0</v>
      </c>
    </row>
    <row r="65" spans="1:29" ht="15" customHeight="1" x14ac:dyDescent="0.25">
      <c r="A65" s="227" t="s">
        <v>556</v>
      </c>
      <c r="B65" s="230" t="s">
        <v>136</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606</v>
      </c>
      <c r="AA65" s="226"/>
      <c r="AB65" s="226">
        <v>0</v>
      </c>
      <c r="AC65" s="226">
        <v>0</v>
      </c>
    </row>
    <row r="66" spans="1:29" ht="15" customHeight="1" x14ac:dyDescent="0.25">
      <c r="A66" s="227" t="s">
        <v>557</v>
      </c>
      <c r="B66" s="230" t="s">
        <v>135</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606</v>
      </c>
      <c r="AA66" s="226"/>
      <c r="AB66" s="226">
        <v>0</v>
      </c>
      <c r="AC66" s="226">
        <v>0</v>
      </c>
    </row>
    <row r="67" spans="1:29" ht="15" customHeight="1" x14ac:dyDescent="0.25">
      <c r="A67" s="227" t="s">
        <v>558</v>
      </c>
      <c r="B67" s="228" t="s">
        <v>525</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606</v>
      </c>
      <c r="AA67" s="226"/>
      <c r="AB67" s="226">
        <v>0</v>
      </c>
      <c r="AC67" s="226">
        <v>0</v>
      </c>
    </row>
    <row r="68" spans="1:29" ht="15" customHeight="1" x14ac:dyDescent="0.25">
      <c r="A68" s="227" t="s">
        <v>559</v>
      </c>
      <c r="B68" s="228" t="s">
        <v>527</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606</v>
      </c>
      <c r="AA68" s="226"/>
      <c r="AB68" s="226">
        <v>0</v>
      </c>
      <c r="AC68" s="226">
        <v>0</v>
      </c>
    </row>
    <row r="69" spans="1:29" ht="15" customHeight="1" x14ac:dyDescent="0.25">
      <c r="A69" s="227" t="s">
        <v>560</v>
      </c>
      <c r="B69" s="228" t="s">
        <v>529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606</v>
      </c>
      <c r="AA69" s="226"/>
      <c r="AB69" s="226">
        <v>0</v>
      </c>
      <c r="AC69" s="226">
        <v>0</v>
      </c>
    </row>
    <row r="70" spans="1:29" ht="15" customHeight="1" x14ac:dyDescent="0.25">
      <c r="A70" s="227" t="s">
        <v>561</v>
      </c>
      <c r="B70" s="228" t="s">
        <v>531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606</v>
      </c>
      <c r="AA70" s="226"/>
      <c r="AB70" s="226">
        <v>0</v>
      </c>
      <c r="AC70" s="226">
        <v>0</v>
      </c>
    </row>
    <row r="71" spans="1:29" ht="15" customHeight="1" x14ac:dyDescent="0.25">
      <c r="A71" s="227" t="s">
        <v>562</v>
      </c>
      <c r="B71" s="228" t="s">
        <v>533</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606</v>
      </c>
      <c r="AA71" s="226"/>
      <c r="AB71" s="226">
        <v>0</v>
      </c>
      <c r="AC71" s="226">
        <v>0</v>
      </c>
    </row>
    <row r="72" spans="1:29" ht="15" customHeight="1" x14ac:dyDescent="0.25">
      <c r="A72" s="227" t="s">
        <v>563</v>
      </c>
      <c r="B72" s="228" t="s">
        <v>535</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606</v>
      </c>
      <c r="AA72" s="226"/>
      <c r="AB72" s="226">
        <v>0</v>
      </c>
      <c r="AC72" s="226">
        <v>0</v>
      </c>
    </row>
    <row r="73" spans="1:29" ht="15" customHeight="1" x14ac:dyDescent="0.25">
      <c r="A73" s="227" t="s">
        <v>564</v>
      </c>
      <c r="B73" s="228" t="s">
        <v>537</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606</v>
      </c>
      <c r="AA73" s="226"/>
      <c r="AB73" s="226">
        <v>0</v>
      </c>
      <c r="AC73" s="226">
        <v>0</v>
      </c>
    </row>
    <row r="74" spans="1:29" ht="15" customHeight="1" x14ac:dyDescent="0.25">
      <c r="A74" s="224" t="s">
        <v>58</v>
      </c>
      <c r="B74" s="232" t="s">
        <v>192</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606</v>
      </c>
      <c r="AA74" s="226"/>
      <c r="AB74" s="226">
        <v>0</v>
      </c>
      <c r="AC74" s="226">
        <v>0</v>
      </c>
    </row>
    <row r="75" spans="1:29" ht="15" customHeight="1" x14ac:dyDescent="0.25">
      <c r="A75" s="224" t="s">
        <v>56</v>
      </c>
      <c r="B75" s="225" t="s">
        <v>139</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15" customHeight="1" x14ac:dyDescent="0.25">
      <c r="A76" s="227" t="s">
        <v>565</v>
      </c>
      <c r="B76" s="228" t="s">
        <v>523</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606</v>
      </c>
      <c r="AA76" s="234"/>
      <c r="AB76" s="226">
        <v>0</v>
      </c>
      <c r="AC76" s="226">
        <v>0</v>
      </c>
    </row>
    <row r="77" spans="1:29" ht="15" customHeight="1" x14ac:dyDescent="0.25">
      <c r="A77" s="227" t="s">
        <v>566</v>
      </c>
      <c r="B77" s="230" t="s">
        <v>518</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606</v>
      </c>
      <c r="AA77" s="226"/>
      <c r="AB77" s="226">
        <v>0</v>
      </c>
      <c r="AC77" s="226">
        <v>0</v>
      </c>
    </row>
    <row r="78" spans="1:29" ht="15" customHeight="1" x14ac:dyDescent="0.25">
      <c r="A78" s="227" t="s">
        <v>567</v>
      </c>
      <c r="B78" s="230" t="s">
        <v>143</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606</v>
      </c>
      <c r="AA78" s="226"/>
      <c r="AB78" s="226">
        <v>0</v>
      </c>
      <c r="AC78" s="226">
        <v>0</v>
      </c>
    </row>
    <row r="79" spans="1:29" ht="15" customHeight="1" x14ac:dyDescent="0.25">
      <c r="A79" s="227" t="s">
        <v>568</v>
      </c>
      <c r="B79" s="228" t="s">
        <v>470</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606</v>
      </c>
      <c r="AA79" s="226"/>
      <c r="AB79" s="226">
        <v>0</v>
      </c>
      <c r="AC79" s="226">
        <v>0</v>
      </c>
    </row>
    <row r="80" spans="1:29" ht="15" customHeight="1" x14ac:dyDescent="0.25">
      <c r="A80" s="227" t="s">
        <v>569</v>
      </c>
      <c r="B80" s="228" t="s">
        <v>525</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606</v>
      </c>
      <c r="AA80" s="234"/>
      <c r="AB80" s="226">
        <v>0</v>
      </c>
      <c r="AC80" s="226">
        <v>0</v>
      </c>
    </row>
    <row r="81" spans="1:29" ht="15" customHeight="1" x14ac:dyDescent="0.25">
      <c r="A81" s="227" t="s">
        <v>570</v>
      </c>
      <c r="B81" s="228" t="s">
        <v>527</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606</v>
      </c>
      <c r="AA81" s="234"/>
      <c r="AB81" s="226">
        <v>0</v>
      </c>
      <c r="AC81" s="226">
        <v>0</v>
      </c>
    </row>
    <row r="82" spans="1:29" ht="15" customHeight="1" x14ac:dyDescent="0.25">
      <c r="A82" s="227" t="s">
        <v>571</v>
      </c>
      <c r="B82" s="228" t="s">
        <v>529</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606</v>
      </c>
      <c r="AA82" s="234"/>
      <c r="AB82" s="226">
        <v>0</v>
      </c>
      <c r="AC82" s="226">
        <v>0</v>
      </c>
    </row>
    <row r="83" spans="1:29" ht="15" customHeight="1" x14ac:dyDescent="0.25">
      <c r="A83" s="227" t="s">
        <v>572</v>
      </c>
      <c r="B83" s="228" t="s">
        <v>531</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606</v>
      </c>
      <c r="AA83" s="234"/>
      <c r="AB83" s="226">
        <v>0</v>
      </c>
      <c r="AC83" s="226">
        <v>0</v>
      </c>
    </row>
    <row r="84" spans="1:29" ht="15" customHeight="1" x14ac:dyDescent="0.25">
      <c r="A84" s="227" t="s">
        <v>573</v>
      </c>
      <c r="B84" s="228" t="s">
        <v>533</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606</v>
      </c>
      <c r="AA84" s="234"/>
      <c r="AB84" s="226">
        <v>0</v>
      </c>
      <c r="AC84" s="226">
        <v>0</v>
      </c>
    </row>
    <row r="85" spans="1:29" ht="15" customHeight="1" x14ac:dyDescent="0.25">
      <c r="A85" s="227" t="s">
        <v>574</v>
      </c>
      <c r="B85" s="228" t="s">
        <v>535</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606</v>
      </c>
      <c r="AA85" s="234"/>
      <c r="AB85" s="226">
        <v>0</v>
      </c>
      <c r="AC85" s="226">
        <v>0</v>
      </c>
    </row>
    <row r="86" spans="1:29" ht="15" customHeight="1" x14ac:dyDescent="0.25">
      <c r="A86" s="227" t="s">
        <v>575</v>
      </c>
      <c r="B86" s="228" t="s">
        <v>537</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606</v>
      </c>
      <c r="AA86" s="234"/>
      <c r="AB86" s="226">
        <v>0</v>
      </c>
      <c r="AC86" s="226">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L20:O20"/>
    <mergeCell ref="L21:M21"/>
    <mergeCell ref="N21:O21"/>
    <mergeCell ref="T20:W20"/>
    <mergeCell ref="P21:Q21"/>
    <mergeCell ref="R21:S21"/>
    <mergeCell ref="T21:U21"/>
    <mergeCell ref="V21:W21"/>
    <mergeCell ref="P20:S20"/>
    <mergeCell ref="X20:AA20"/>
    <mergeCell ref="C20:D21"/>
    <mergeCell ref="A20:A22"/>
    <mergeCell ref="E20:F21"/>
    <mergeCell ref="H20:K20"/>
    <mergeCell ref="H21:I21"/>
    <mergeCell ref="B20:B22"/>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5"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4"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68" t="str">
        <f>'1. паспорт местоположение'!A12:C12</f>
        <v>M_TP3600.VL.0098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8.75" x14ac:dyDescent="0.25">
      <c r="A15" s="268"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407" t="s">
        <v>421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408" t="s">
        <v>52</v>
      </c>
      <c r="B22" s="411" t="s">
        <v>24</v>
      </c>
      <c r="C22" s="408" t="s">
        <v>51</v>
      </c>
      <c r="D22" s="408" t="s">
        <v>50</v>
      </c>
      <c r="E22" s="414" t="s">
        <v>432</v>
      </c>
      <c r="F22" s="415"/>
      <c r="G22" s="415"/>
      <c r="H22" s="415"/>
      <c r="I22" s="415"/>
      <c r="J22" s="415"/>
      <c r="K22" s="415"/>
      <c r="L22" s="416"/>
      <c r="M22" s="408" t="s">
        <v>49</v>
      </c>
      <c r="N22" s="408" t="s">
        <v>48</v>
      </c>
      <c r="O22" s="408" t="s">
        <v>47</v>
      </c>
      <c r="P22" s="417" t="s">
        <v>200</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ht="64.5" customHeight="1" x14ac:dyDescent="0.25">
      <c r="A23" s="409"/>
      <c r="B23" s="412"/>
      <c r="C23" s="409"/>
      <c r="D23" s="409"/>
      <c r="E23" s="423" t="s">
        <v>23</v>
      </c>
      <c r="F23" s="425" t="s">
        <v>138</v>
      </c>
      <c r="G23" s="425" t="s">
        <v>137</v>
      </c>
      <c r="H23" s="425" t="s">
        <v>136</v>
      </c>
      <c r="I23" s="429" t="s">
        <v>342</v>
      </c>
      <c r="J23" s="429" t="s">
        <v>343</v>
      </c>
      <c r="K23" s="429" t="s">
        <v>344</v>
      </c>
      <c r="L23" s="425" t="s">
        <v>79</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01" t="s">
        <v>13</v>
      </c>
      <c r="AG24" s="101" t="s">
        <v>12</v>
      </c>
      <c r="AH24" s="102" t="s">
        <v>2</v>
      </c>
      <c r="AI24" s="102" t="s">
        <v>11</v>
      </c>
      <c r="AJ24" s="410"/>
      <c r="AK24" s="410"/>
      <c r="AL24" s="410"/>
      <c r="AM24" s="410"/>
      <c r="AN24" s="410"/>
      <c r="AO24" s="410"/>
      <c r="AP24" s="410"/>
      <c r="AQ24" s="420"/>
      <c r="AR24" s="417"/>
      <c r="AS24" s="417"/>
      <c r="AT24" s="417"/>
      <c r="AU24" s="417"/>
      <c r="AV24" s="422"/>
    </row>
    <row r="25" spans="1:48" x14ac:dyDescent="0.25">
      <c r="A25" s="213">
        <v>1</v>
      </c>
      <c r="B25" s="213">
        <v>2</v>
      </c>
      <c r="C25" s="213">
        <v>4</v>
      </c>
      <c r="D25" s="213">
        <v>5</v>
      </c>
      <c r="E25" s="213">
        <v>6</v>
      </c>
      <c r="F25" s="213">
        <f>E25+1</f>
        <v>7</v>
      </c>
      <c r="G25" s="213">
        <f t="shared" ref="G25:H25" si="0">F25+1</f>
        <v>8</v>
      </c>
      <c r="H25" s="213">
        <f t="shared" si="0"/>
        <v>9</v>
      </c>
      <c r="I25" s="213">
        <f t="shared" ref="I25" si="1">H25+1</f>
        <v>10</v>
      </c>
      <c r="J25" s="213">
        <f t="shared" ref="J25" si="2">I25+1</f>
        <v>11</v>
      </c>
      <c r="K25" s="213">
        <f t="shared" ref="K25" si="3">J25+1</f>
        <v>12</v>
      </c>
      <c r="L25" s="213">
        <f t="shared" ref="L25" si="4">K25+1</f>
        <v>13</v>
      </c>
      <c r="M25" s="213">
        <f t="shared" ref="M25" si="5">L25+1</f>
        <v>14</v>
      </c>
      <c r="N25" s="213">
        <f t="shared" ref="N25" si="6">M25+1</f>
        <v>15</v>
      </c>
      <c r="O25" s="213">
        <f t="shared" ref="O25" si="7">N25+1</f>
        <v>16</v>
      </c>
      <c r="P25" s="213">
        <f t="shared" ref="P25" si="8">O25+1</f>
        <v>17</v>
      </c>
      <c r="Q25" s="213">
        <f t="shared" ref="Q25" si="9">P25+1</f>
        <v>18</v>
      </c>
      <c r="R25" s="213">
        <f t="shared" ref="R25" si="10">Q25+1</f>
        <v>19</v>
      </c>
      <c r="S25" s="213">
        <f t="shared" ref="S25" si="11">R25+1</f>
        <v>20</v>
      </c>
      <c r="T25" s="213">
        <f t="shared" ref="T25" si="12">S25+1</f>
        <v>21</v>
      </c>
      <c r="U25" s="213">
        <f t="shared" ref="U25" si="13">T25+1</f>
        <v>22</v>
      </c>
      <c r="V25" s="213">
        <f t="shared" ref="V25" si="14">U25+1</f>
        <v>23</v>
      </c>
      <c r="W25" s="213">
        <f t="shared" ref="W25" si="15">V25+1</f>
        <v>24</v>
      </c>
      <c r="X25" s="213">
        <f t="shared" ref="X25" si="16">W25+1</f>
        <v>25</v>
      </c>
      <c r="Y25" s="213">
        <f t="shared" ref="Y25" si="17">X25+1</f>
        <v>26</v>
      </c>
      <c r="Z25" s="213">
        <f t="shared" ref="Z25" si="18">Y25+1</f>
        <v>27</v>
      </c>
      <c r="AA25" s="213">
        <f t="shared" ref="AA25" si="19">Z25+1</f>
        <v>28</v>
      </c>
      <c r="AB25" s="213">
        <f t="shared" ref="AB25" si="20">AA25+1</f>
        <v>29</v>
      </c>
      <c r="AC25" s="213">
        <f t="shared" ref="AC25" si="21">AB25+1</f>
        <v>30</v>
      </c>
      <c r="AD25" s="213">
        <f t="shared" ref="AD25" si="22">AC25+1</f>
        <v>31</v>
      </c>
      <c r="AE25" s="213">
        <f t="shared" ref="AE25" si="23">AD25+1</f>
        <v>32</v>
      </c>
      <c r="AF25" s="213">
        <f t="shared" ref="AF25" si="24">AE25+1</f>
        <v>33</v>
      </c>
      <c r="AG25" s="213">
        <f t="shared" ref="AG25" si="25">AF25+1</f>
        <v>34</v>
      </c>
      <c r="AH25" s="213">
        <f t="shared" ref="AH25" si="26">AG25+1</f>
        <v>35</v>
      </c>
      <c r="AI25" s="213">
        <f t="shared" ref="AI25" si="27">AH25+1</f>
        <v>36</v>
      </c>
      <c r="AJ25" s="213">
        <f t="shared" ref="AJ25" si="28">AI25+1</f>
        <v>37</v>
      </c>
      <c r="AK25" s="213">
        <f t="shared" ref="AK25" si="29">AJ25+1</f>
        <v>38</v>
      </c>
      <c r="AL25" s="213">
        <f t="shared" ref="AL25" si="30">AK25+1</f>
        <v>39</v>
      </c>
      <c r="AM25" s="213">
        <f t="shared" ref="AM25" si="31">AL25+1</f>
        <v>40</v>
      </c>
      <c r="AN25" s="213">
        <f t="shared" ref="AN25" si="32">AM25+1</f>
        <v>41</v>
      </c>
      <c r="AO25" s="213">
        <f t="shared" ref="AO25" si="33">AN25+1</f>
        <v>42</v>
      </c>
      <c r="AP25" s="213">
        <f t="shared" ref="AP25" si="34">AO25+1</f>
        <v>43</v>
      </c>
      <c r="AQ25" s="213">
        <f t="shared" ref="AQ25" si="35">AP25+1</f>
        <v>44</v>
      </c>
      <c r="AR25" s="213">
        <f t="shared" ref="AR25" si="36">AQ25+1</f>
        <v>45</v>
      </c>
      <c r="AS25" s="213">
        <f t="shared" ref="AS25" si="37">AR25+1</f>
        <v>46</v>
      </c>
      <c r="AT25" s="213">
        <f t="shared" ref="AT25" si="38">AS25+1</f>
        <v>47</v>
      </c>
      <c r="AU25" s="213">
        <f t="shared" ref="AU25" si="39">AT25+1</f>
        <v>48</v>
      </c>
      <c r="AV25" s="213">
        <f t="shared" ref="AV25" si="40">AU25+1</f>
        <v>49</v>
      </c>
    </row>
    <row r="26" spans="1:48" x14ac:dyDescent="0.25">
      <c r="A26" s="214"/>
      <c r="B26" s="145"/>
      <c r="C26" s="145"/>
      <c r="D26" s="145"/>
      <c r="E26" s="142"/>
      <c r="F26" s="142"/>
      <c r="G26" s="142"/>
      <c r="H26" s="142"/>
      <c r="I26" s="142"/>
      <c r="J26" s="142"/>
      <c r="K26" s="142"/>
      <c r="L26" s="142"/>
      <c r="M26" s="145"/>
      <c r="N26" s="145"/>
      <c r="O26" s="145"/>
      <c r="P26" s="147"/>
      <c r="Q26" s="145"/>
      <c r="R26" s="147"/>
      <c r="S26" s="145"/>
      <c r="T26" s="145"/>
      <c r="U26" s="145"/>
      <c r="V26" s="145"/>
      <c r="W26" s="145"/>
      <c r="X26" s="146"/>
      <c r="Y26" s="145"/>
      <c r="Z26" s="145"/>
      <c r="AA26" s="147"/>
      <c r="AB26" s="147"/>
      <c r="AC26" s="145"/>
      <c r="AD26" s="144"/>
      <c r="AE26" s="144"/>
      <c r="AF26" s="145"/>
      <c r="AG26" s="145"/>
      <c r="AH26" s="215"/>
      <c r="AI26" s="215"/>
      <c r="AJ26" s="215"/>
      <c r="AK26" s="215"/>
      <c r="AL26" s="143"/>
      <c r="AM26" s="143"/>
      <c r="AN26" s="143"/>
      <c r="AO26" s="148"/>
      <c r="AP26" s="215"/>
      <c r="AQ26" s="215"/>
      <c r="AR26" s="215"/>
      <c r="AS26" s="215"/>
      <c r="AT26" s="215"/>
      <c r="AU26" s="142"/>
      <c r="AV26" s="142"/>
    </row>
    <row r="27" spans="1:48" x14ac:dyDescent="0.25">
      <c r="A27" s="142"/>
      <c r="B27" s="142"/>
      <c r="C27" s="142"/>
      <c r="D27" s="142"/>
      <c r="E27" s="142"/>
      <c r="F27" s="142"/>
      <c r="G27" s="142"/>
      <c r="H27" s="142"/>
      <c r="I27" s="142"/>
      <c r="J27" s="142"/>
      <c r="K27" s="142"/>
      <c r="L27" s="142"/>
      <c r="M27" s="142"/>
      <c r="N27" s="142"/>
      <c r="O27" s="143"/>
      <c r="P27" s="144"/>
      <c r="Q27" s="143"/>
      <c r="R27" s="144"/>
      <c r="S27" s="143"/>
      <c r="T27" s="143"/>
      <c r="U27" s="143"/>
      <c r="V27" s="143"/>
      <c r="W27" s="145"/>
      <c r="X27" s="146"/>
      <c r="Y27" s="145"/>
      <c r="Z27" s="145"/>
      <c r="AA27" s="147"/>
      <c r="AB27" s="147"/>
      <c r="AC27" s="143"/>
      <c r="AD27" s="144"/>
      <c r="AE27" s="144"/>
      <c r="AF27" s="148"/>
      <c r="AG27" s="143"/>
      <c r="AH27" s="143"/>
      <c r="AI27" s="143"/>
      <c r="AJ27" s="143"/>
      <c r="AK27" s="143"/>
      <c r="AL27" s="143"/>
      <c r="AM27" s="143"/>
      <c r="AN27" s="143"/>
      <c r="AO27" s="148"/>
      <c r="AP27" s="143"/>
      <c r="AQ27" s="143"/>
      <c r="AR27" s="143"/>
      <c r="AS27" s="143"/>
      <c r="AT27" s="143"/>
      <c r="AU27" s="142"/>
      <c r="AV27" s="142"/>
    </row>
    <row r="28" spans="1:48" x14ac:dyDescent="0.25">
      <c r="A28" s="142"/>
      <c r="B28" s="142"/>
      <c r="C28" s="142"/>
      <c r="D28" s="142"/>
      <c r="E28" s="142"/>
      <c r="F28" s="142"/>
      <c r="G28" s="142"/>
      <c r="H28" s="142"/>
      <c r="I28" s="142"/>
      <c r="J28" s="142"/>
      <c r="K28" s="142"/>
      <c r="L28" s="142"/>
      <c r="M28" s="142"/>
      <c r="N28" s="142"/>
      <c r="O28" s="143"/>
      <c r="P28" s="144"/>
      <c r="Q28" s="143"/>
      <c r="R28" s="144"/>
      <c r="S28" s="143"/>
      <c r="T28" s="143"/>
      <c r="U28" s="143"/>
      <c r="V28" s="143"/>
      <c r="W28" s="145"/>
      <c r="X28" s="146"/>
      <c r="Y28" s="145"/>
      <c r="Z28" s="145"/>
      <c r="AA28" s="147"/>
      <c r="AB28" s="147"/>
      <c r="AC28" s="143"/>
      <c r="AD28" s="144"/>
      <c r="AE28" s="144"/>
      <c r="AF28" s="148"/>
      <c r="AG28" s="143"/>
      <c r="AH28" s="143"/>
      <c r="AI28" s="143"/>
      <c r="AJ28" s="143"/>
      <c r="AK28" s="143"/>
      <c r="AL28" s="143"/>
      <c r="AM28" s="143"/>
      <c r="AN28" s="143"/>
      <c r="AO28" s="148"/>
      <c r="AP28" s="143"/>
      <c r="AQ28" s="143"/>
      <c r="AR28" s="143"/>
      <c r="AS28" s="143"/>
      <c r="AT28" s="143"/>
      <c r="AU28" s="142"/>
      <c r="AV28" s="142"/>
    </row>
    <row r="29" spans="1:48" x14ac:dyDescent="0.25">
      <c r="A29" s="142"/>
      <c r="B29" s="142"/>
      <c r="C29" s="142"/>
      <c r="D29" s="142"/>
      <c r="E29" s="142"/>
      <c r="F29" s="142"/>
      <c r="G29" s="142"/>
      <c r="H29" s="142"/>
      <c r="I29" s="142"/>
      <c r="J29" s="142"/>
      <c r="K29" s="142"/>
      <c r="L29" s="142"/>
      <c r="M29" s="142"/>
      <c r="N29" s="142"/>
      <c r="O29" s="143"/>
      <c r="P29" s="144"/>
      <c r="Q29" s="143"/>
      <c r="R29" s="144"/>
      <c r="S29" s="143"/>
      <c r="T29" s="143"/>
      <c r="U29" s="143"/>
      <c r="V29" s="143"/>
      <c r="W29" s="145"/>
      <c r="X29" s="146"/>
      <c r="Y29" s="145"/>
      <c r="Z29" s="145"/>
      <c r="AA29" s="147"/>
      <c r="AB29" s="147"/>
      <c r="AC29" s="143"/>
      <c r="AD29" s="144"/>
      <c r="AE29" s="144"/>
      <c r="AF29" s="148"/>
      <c r="AG29" s="143"/>
      <c r="AH29" s="143"/>
      <c r="AI29" s="143"/>
      <c r="AJ29" s="143"/>
      <c r="AK29" s="143"/>
      <c r="AL29" s="143"/>
      <c r="AM29" s="143"/>
      <c r="AN29" s="143"/>
      <c r="AO29" s="148"/>
      <c r="AP29" s="143"/>
      <c r="AQ29" s="143"/>
      <c r="AR29" s="143"/>
      <c r="AS29" s="143"/>
      <c r="AT29" s="143"/>
      <c r="AU29" s="142"/>
      <c r="AV29" s="142"/>
    </row>
    <row r="30" spans="1:48" ht="15.75" x14ac:dyDescent="0.25">
      <c r="A30" s="149"/>
      <c r="B30" s="149"/>
      <c r="C30" s="149"/>
      <c r="D30" s="149"/>
      <c r="E30" s="149"/>
      <c r="F30" s="149"/>
      <c r="G30" s="149"/>
      <c r="H30" s="149"/>
      <c r="I30" s="149"/>
      <c r="J30" s="149"/>
      <c r="K30" s="149"/>
      <c r="L30" s="149"/>
      <c r="M30" s="149"/>
      <c r="N30" s="149"/>
      <c r="O30" s="149"/>
      <c r="P30" s="150"/>
      <c r="Q30" s="149"/>
      <c r="R30" s="150"/>
      <c r="S30" s="149"/>
      <c r="T30" s="149"/>
      <c r="U30" s="149"/>
      <c r="V30" s="149"/>
      <c r="W30" s="145"/>
      <c r="X30" s="146"/>
      <c r="Y30" s="145"/>
      <c r="Z30" s="145"/>
      <c r="AA30" s="147"/>
      <c r="AB30" s="147"/>
      <c r="AC30" s="129"/>
      <c r="AD30" s="150"/>
      <c r="AE30" s="149"/>
      <c r="AF30" s="151"/>
      <c r="AG30" s="129"/>
      <c r="AH30" s="129"/>
      <c r="AI30" s="129"/>
      <c r="AJ30" s="129"/>
      <c r="AK30" s="129"/>
      <c r="AL30" s="149"/>
      <c r="AM30" s="149"/>
      <c r="AN30" s="149"/>
      <c r="AO30" s="149"/>
      <c r="AP30" s="149"/>
      <c r="AQ30" s="129"/>
      <c r="AR30" s="129"/>
      <c r="AS30" s="129"/>
      <c r="AT30" s="129"/>
      <c r="AU30" s="149"/>
      <c r="AV30" s="149"/>
    </row>
    <row r="31" spans="1:48" ht="15.75"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5"/>
      <c r="X31" s="146"/>
      <c r="Y31" s="145"/>
      <c r="Z31" s="145"/>
      <c r="AA31" s="147"/>
      <c r="AB31" s="147"/>
      <c r="AC31" s="149"/>
      <c r="AD31" s="149"/>
      <c r="AE31" s="149"/>
      <c r="AF31" s="149"/>
      <c r="AG31" s="149"/>
      <c r="AH31" s="149"/>
      <c r="AI31" s="149"/>
      <c r="AJ31" s="149"/>
      <c r="AK31" s="149"/>
      <c r="AL31" s="149"/>
      <c r="AM31" s="149"/>
      <c r="AN31" s="149"/>
      <c r="AO31" s="149"/>
      <c r="AP31" s="149"/>
      <c r="AQ31" s="149"/>
      <c r="AR31" s="149"/>
      <c r="AS31" s="149"/>
      <c r="AT31" s="149"/>
      <c r="AU31" s="149"/>
      <c r="AV31" s="149"/>
    </row>
    <row r="32" spans="1:48" ht="15.75" x14ac:dyDescent="0.25">
      <c r="A32" s="214"/>
      <c r="B32" s="145"/>
      <c r="C32" s="145"/>
      <c r="D32" s="216"/>
      <c r="E32" s="149"/>
      <c r="F32" s="149"/>
      <c r="G32" s="149"/>
      <c r="H32" s="149"/>
      <c r="I32" s="149"/>
      <c r="J32" s="149"/>
      <c r="K32" s="149"/>
      <c r="L32" s="149"/>
      <c r="M32" s="145"/>
      <c r="N32" s="217"/>
      <c r="O32" s="145"/>
      <c r="P32" s="147"/>
      <c r="Q32" s="145"/>
      <c r="R32" s="147"/>
      <c r="S32" s="145"/>
      <c r="T32" s="145"/>
      <c r="U32" s="145"/>
      <c r="V32" s="145"/>
      <c r="W32" s="145"/>
      <c r="X32" s="146"/>
      <c r="Y32" s="145"/>
      <c r="Z32" s="145"/>
      <c r="AA32" s="147"/>
      <c r="AB32" s="147"/>
      <c r="AC32" s="145"/>
      <c r="AD32" s="147"/>
      <c r="AE32" s="147"/>
      <c r="AF32" s="216"/>
      <c r="AG32" s="145"/>
      <c r="AH32" s="145"/>
      <c r="AI32" s="145"/>
      <c r="AJ32" s="145"/>
      <c r="AK32" s="145"/>
      <c r="AL32" s="145"/>
      <c r="AM32" s="145"/>
      <c r="AN32" s="145"/>
      <c r="AO32" s="216"/>
      <c r="AP32" s="145"/>
      <c r="AQ32" s="145"/>
      <c r="AR32" s="145"/>
      <c r="AS32" s="145"/>
      <c r="AT32" s="145"/>
      <c r="AU32" s="149"/>
      <c r="AV32" s="149"/>
    </row>
    <row r="33" spans="1:48" ht="15.75" x14ac:dyDescent="0.25">
      <c r="A33" s="149"/>
      <c r="B33" s="149"/>
      <c r="C33" s="149"/>
      <c r="D33" s="149"/>
      <c r="E33" s="149"/>
      <c r="F33" s="149"/>
      <c r="G33" s="149"/>
      <c r="H33" s="149"/>
      <c r="I33" s="149"/>
      <c r="J33" s="149"/>
      <c r="K33" s="149"/>
      <c r="L33" s="149"/>
      <c r="M33" s="149"/>
      <c r="N33" s="217"/>
      <c r="O33" s="145"/>
      <c r="P33" s="147"/>
      <c r="Q33" s="145"/>
      <c r="R33" s="147"/>
      <c r="S33" s="145"/>
      <c r="T33" s="145"/>
      <c r="U33" s="145"/>
      <c r="V33" s="145"/>
      <c r="W33" s="145"/>
      <c r="X33" s="146"/>
      <c r="Y33" s="145"/>
      <c r="Z33" s="145"/>
      <c r="AA33" s="147"/>
      <c r="AB33" s="147"/>
      <c r="AC33" s="145"/>
      <c r="AD33" s="147"/>
      <c r="AE33" s="147"/>
      <c r="AF33" s="216"/>
      <c r="AG33" s="145"/>
      <c r="AH33" s="145"/>
      <c r="AI33" s="145"/>
      <c r="AJ33" s="145"/>
      <c r="AK33" s="145"/>
      <c r="AL33" s="145"/>
      <c r="AM33" s="145"/>
      <c r="AN33" s="145"/>
      <c r="AO33" s="216"/>
      <c r="AP33" s="145"/>
      <c r="AQ33" s="145"/>
      <c r="AR33" s="145"/>
      <c r="AS33" s="145"/>
      <c r="AT33" s="145"/>
      <c r="AU33" s="149"/>
      <c r="AV33" s="149"/>
    </row>
    <row r="34" spans="1:48" x14ac:dyDescent="0.25">
      <c r="A34" s="218"/>
      <c r="B34" s="218"/>
      <c r="C34" s="218"/>
      <c r="D34" s="218"/>
      <c r="E34" s="218"/>
      <c r="F34" s="218"/>
      <c r="G34" s="218"/>
      <c r="H34" s="218"/>
      <c r="I34" s="218"/>
      <c r="J34" s="218"/>
      <c r="K34" s="218"/>
      <c r="L34" s="218"/>
      <c r="M34" s="218"/>
      <c r="N34" s="219"/>
      <c r="O34" s="145"/>
      <c r="P34" s="218"/>
      <c r="Q34" s="145"/>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20"/>
      <c r="AQ34" s="220"/>
      <c r="AR34" s="220"/>
      <c r="AS34" s="220"/>
      <c r="AT34" s="220"/>
      <c r="AU34" s="218"/>
      <c r="AV34" s="221"/>
    </row>
    <row r="35" spans="1:48" x14ac:dyDescent="0.25">
      <c r="A35" s="218"/>
      <c r="B35" s="218"/>
      <c r="C35" s="218"/>
      <c r="D35" s="218"/>
      <c r="E35" s="218"/>
      <c r="F35" s="218"/>
      <c r="G35" s="218"/>
      <c r="H35" s="218"/>
      <c r="I35" s="218"/>
      <c r="J35" s="218"/>
      <c r="K35" s="218"/>
      <c r="L35" s="218"/>
      <c r="M35" s="218"/>
      <c r="N35" s="219"/>
      <c r="O35" s="145"/>
      <c r="P35" s="218"/>
      <c r="Q35" s="145"/>
      <c r="R35" s="218"/>
      <c r="S35" s="218"/>
      <c r="T35" s="218"/>
      <c r="U35" s="222"/>
      <c r="V35" s="222"/>
      <c r="W35" s="218"/>
      <c r="X35" s="218"/>
      <c r="Y35" s="218"/>
      <c r="Z35" s="218"/>
      <c r="AA35" s="218"/>
      <c r="AB35" s="218"/>
      <c r="AC35" s="218"/>
      <c r="AD35" s="218"/>
      <c r="AE35" s="218"/>
      <c r="AF35" s="218"/>
      <c r="AG35" s="218"/>
      <c r="AH35" s="218"/>
      <c r="AI35" s="218"/>
      <c r="AJ35" s="218"/>
      <c r="AK35" s="218"/>
      <c r="AL35" s="218"/>
      <c r="AM35" s="218"/>
      <c r="AN35" s="218"/>
      <c r="AO35" s="218"/>
      <c r="AP35" s="220"/>
      <c r="AQ35" s="220"/>
      <c r="AR35" s="220"/>
      <c r="AS35" s="220"/>
      <c r="AT35" s="220"/>
      <c r="AU35" s="218"/>
      <c r="AV35" s="221"/>
    </row>
    <row r="36" spans="1:48" x14ac:dyDescent="0.25">
      <c r="A36" s="218"/>
      <c r="B36" s="218"/>
      <c r="C36" s="218"/>
      <c r="D36" s="218"/>
      <c r="E36" s="218"/>
      <c r="F36" s="218"/>
      <c r="G36" s="218"/>
      <c r="H36" s="218"/>
      <c r="I36" s="218"/>
      <c r="J36" s="218"/>
      <c r="K36" s="218"/>
      <c r="L36" s="218"/>
      <c r="M36" s="218"/>
      <c r="N36" s="219"/>
      <c r="O36" s="145"/>
      <c r="P36" s="218"/>
      <c r="Q36" s="145"/>
      <c r="R36" s="218"/>
      <c r="S36" s="218"/>
      <c r="T36" s="218"/>
      <c r="U36" s="222"/>
      <c r="V36" s="222"/>
      <c r="W36" s="218"/>
      <c r="X36" s="218"/>
      <c r="Y36" s="218"/>
      <c r="Z36" s="218"/>
      <c r="AA36" s="218"/>
      <c r="AB36" s="218"/>
      <c r="AC36" s="218"/>
      <c r="AD36" s="218"/>
      <c r="AE36" s="218"/>
      <c r="AF36" s="218"/>
      <c r="AG36" s="218"/>
      <c r="AH36" s="218"/>
      <c r="AI36" s="218"/>
      <c r="AJ36" s="218"/>
      <c r="AK36" s="218"/>
      <c r="AL36" s="218"/>
      <c r="AM36" s="218"/>
      <c r="AN36" s="218"/>
      <c r="AO36" s="218"/>
      <c r="AP36" s="220"/>
      <c r="AQ36" s="220"/>
      <c r="AR36" s="220"/>
      <c r="AS36" s="220"/>
      <c r="AT36" s="220"/>
      <c r="AU36" s="218"/>
      <c r="AV36" s="221"/>
    </row>
    <row r="37" spans="1:48" x14ac:dyDescent="0.25">
      <c r="A37" s="218"/>
      <c r="B37" s="218"/>
      <c r="C37" s="218"/>
      <c r="D37" s="218"/>
      <c r="E37" s="218"/>
      <c r="F37" s="218"/>
      <c r="G37" s="218"/>
      <c r="H37" s="218"/>
      <c r="I37" s="218"/>
      <c r="J37" s="218"/>
      <c r="K37" s="218"/>
      <c r="L37" s="218"/>
      <c r="M37" s="218"/>
      <c r="N37" s="219"/>
      <c r="O37" s="145"/>
      <c r="P37" s="218"/>
      <c r="Q37" s="145"/>
      <c r="R37" s="218"/>
      <c r="S37" s="218"/>
      <c r="T37" s="218"/>
      <c r="U37" s="222"/>
      <c r="V37" s="222"/>
      <c r="W37" s="218"/>
      <c r="X37" s="218"/>
      <c r="Y37" s="218"/>
      <c r="Z37" s="218"/>
      <c r="AA37" s="218"/>
      <c r="AB37" s="218"/>
      <c r="AC37" s="218"/>
      <c r="AD37" s="218"/>
      <c r="AE37" s="218"/>
      <c r="AF37" s="218"/>
      <c r="AG37" s="218"/>
      <c r="AH37" s="218"/>
      <c r="AI37" s="218"/>
      <c r="AJ37" s="218"/>
      <c r="AK37" s="218"/>
      <c r="AL37" s="218"/>
      <c r="AM37" s="218"/>
      <c r="AN37" s="218"/>
      <c r="AO37" s="218"/>
      <c r="AP37" s="220"/>
      <c r="AQ37" s="220"/>
      <c r="AR37" s="220"/>
      <c r="AS37" s="220"/>
      <c r="AT37" s="220"/>
      <c r="AU37" s="218"/>
      <c r="AV37" s="221"/>
    </row>
    <row r="38" spans="1:48" x14ac:dyDescent="0.25">
      <c r="A38" s="218"/>
      <c r="B38" s="218"/>
      <c r="C38" s="218"/>
      <c r="D38" s="218"/>
      <c r="E38" s="218"/>
      <c r="F38" s="218"/>
      <c r="G38" s="218"/>
      <c r="H38" s="218"/>
      <c r="I38" s="218"/>
      <c r="J38" s="218"/>
      <c r="K38" s="218"/>
      <c r="L38" s="218"/>
      <c r="M38" s="218"/>
      <c r="N38" s="219"/>
      <c r="O38" s="145"/>
      <c r="P38" s="218"/>
      <c r="Q38" s="145"/>
      <c r="R38" s="218"/>
      <c r="S38" s="218"/>
      <c r="T38" s="218"/>
      <c r="U38" s="222"/>
      <c r="V38" s="222"/>
      <c r="W38" s="218"/>
      <c r="X38" s="218"/>
      <c r="Y38" s="218"/>
      <c r="Z38" s="218"/>
      <c r="AA38" s="218"/>
      <c r="AB38" s="218"/>
      <c r="AC38" s="218"/>
      <c r="AD38" s="218"/>
      <c r="AE38" s="218"/>
      <c r="AF38" s="218"/>
      <c r="AG38" s="218"/>
      <c r="AH38" s="218"/>
      <c r="AI38" s="218"/>
      <c r="AJ38" s="218"/>
      <c r="AK38" s="218"/>
      <c r="AL38" s="218"/>
      <c r="AM38" s="218"/>
      <c r="AN38" s="218"/>
      <c r="AO38" s="218"/>
      <c r="AP38" s="220"/>
      <c r="AQ38" s="220"/>
      <c r="AR38" s="220"/>
      <c r="AS38" s="220"/>
      <c r="AT38" s="220"/>
      <c r="AU38" s="218"/>
      <c r="AV38" s="221"/>
    </row>
    <row r="39" spans="1:48" x14ac:dyDescent="0.25">
      <c r="A39" s="218"/>
      <c r="B39" s="218"/>
      <c r="C39" s="218"/>
      <c r="D39" s="218"/>
      <c r="E39" s="218"/>
      <c r="F39" s="218"/>
      <c r="G39" s="218"/>
      <c r="H39" s="218"/>
      <c r="I39" s="218"/>
      <c r="J39" s="218"/>
      <c r="K39" s="218"/>
      <c r="L39" s="218"/>
      <c r="M39" s="218"/>
      <c r="N39" s="219"/>
      <c r="O39" s="145"/>
      <c r="P39" s="218"/>
      <c r="Q39" s="145"/>
      <c r="R39" s="218"/>
      <c r="S39" s="218"/>
      <c r="T39" s="218"/>
      <c r="U39" s="222"/>
      <c r="V39" s="222"/>
      <c r="W39" s="218"/>
      <c r="X39" s="218"/>
      <c r="Y39" s="218"/>
      <c r="Z39" s="218"/>
      <c r="AA39" s="218"/>
      <c r="AB39" s="218"/>
      <c r="AC39" s="218"/>
      <c r="AD39" s="218"/>
      <c r="AE39" s="218"/>
      <c r="AF39" s="218"/>
      <c r="AG39" s="218"/>
      <c r="AH39" s="218"/>
      <c r="AI39" s="218"/>
      <c r="AJ39" s="218"/>
      <c r="AK39" s="218"/>
      <c r="AL39" s="218"/>
      <c r="AM39" s="218"/>
      <c r="AN39" s="218"/>
      <c r="AO39" s="218"/>
      <c r="AP39" s="220"/>
      <c r="AQ39" s="220"/>
      <c r="AR39" s="220"/>
      <c r="AS39" s="220"/>
      <c r="AT39" s="220"/>
      <c r="AU39" s="218"/>
      <c r="AV39" s="221"/>
    </row>
    <row r="40" spans="1:48" x14ac:dyDescent="0.25">
      <c r="A40" s="218"/>
      <c r="B40" s="218"/>
      <c r="C40" s="218"/>
      <c r="D40" s="218"/>
      <c r="E40" s="218"/>
      <c r="F40" s="218"/>
      <c r="G40" s="218"/>
      <c r="H40" s="218"/>
      <c r="I40" s="218"/>
      <c r="J40" s="218"/>
      <c r="K40" s="218"/>
      <c r="L40" s="218"/>
      <c r="M40" s="218"/>
      <c r="N40" s="219"/>
      <c r="O40" s="145"/>
      <c r="P40" s="218"/>
      <c r="Q40" s="145"/>
      <c r="R40" s="218"/>
      <c r="S40" s="218"/>
      <c r="T40" s="218"/>
      <c r="U40" s="222"/>
      <c r="V40" s="222"/>
      <c r="W40" s="218"/>
      <c r="X40" s="218"/>
      <c r="Y40" s="218"/>
      <c r="Z40" s="218"/>
      <c r="AA40" s="218"/>
      <c r="AB40" s="218"/>
      <c r="AC40" s="218"/>
      <c r="AD40" s="218"/>
      <c r="AE40" s="218"/>
      <c r="AF40" s="218"/>
      <c r="AG40" s="218"/>
      <c r="AH40" s="218"/>
      <c r="AI40" s="218"/>
      <c r="AJ40" s="218"/>
      <c r="AK40" s="218"/>
      <c r="AL40" s="218"/>
      <c r="AM40" s="218"/>
      <c r="AN40" s="218"/>
      <c r="AO40" s="218"/>
      <c r="AP40" s="220"/>
      <c r="AQ40" s="220"/>
      <c r="AR40" s="220"/>
      <c r="AS40" s="220"/>
      <c r="AT40" s="220"/>
      <c r="AU40" s="218"/>
      <c r="AV40" s="221"/>
    </row>
    <row r="41" spans="1:48" x14ac:dyDescent="0.25">
      <c r="A41" s="218"/>
      <c r="B41" s="218"/>
      <c r="C41" s="218"/>
      <c r="D41" s="218"/>
      <c r="E41" s="218"/>
      <c r="F41" s="218"/>
      <c r="G41" s="218"/>
      <c r="H41" s="218"/>
      <c r="I41" s="218"/>
      <c r="J41" s="218"/>
      <c r="K41" s="218"/>
      <c r="L41" s="218"/>
      <c r="M41" s="218"/>
      <c r="N41" s="219"/>
      <c r="O41" s="145"/>
      <c r="P41" s="218"/>
      <c r="Q41" s="145"/>
      <c r="R41" s="218"/>
      <c r="S41" s="218"/>
      <c r="T41" s="218"/>
      <c r="U41" s="222"/>
      <c r="V41" s="222"/>
      <c r="W41" s="218"/>
      <c r="X41" s="218"/>
      <c r="Y41" s="218"/>
      <c r="Z41" s="218"/>
      <c r="AA41" s="218"/>
      <c r="AB41" s="218"/>
      <c r="AC41" s="218"/>
      <c r="AD41" s="218"/>
      <c r="AE41" s="218"/>
      <c r="AF41" s="218"/>
      <c r="AG41" s="218"/>
      <c r="AH41" s="218"/>
      <c r="AI41" s="218"/>
      <c r="AJ41" s="218"/>
      <c r="AK41" s="218"/>
      <c r="AL41" s="218"/>
      <c r="AM41" s="218"/>
      <c r="AN41" s="218"/>
      <c r="AO41" s="218"/>
      <c r="AP41" s="220"/>
      <c r="AQ41" s="220"/>
      <c r="AR41" s="220"/>
      <c r="AS41" s="220"/>
      <c r="AT41" s="220"/>
      <c r="AU41" s="218"/>
      <c r="AV41" s="221"/>
    </row>
    <row r="42" spans="1:48" x14ac:dyDescent="0.25">
      <c r="A42" s="218"/>
      <c r="B42" s="218"/>
      <c r="C42" s="218"/>
      <c r="D42" s="218"/>
      <c r="E42" s="218"/>
      <c r="F42" s="218"/>
      <c r="G42" s="218"/>
      <c r="H42" s="218"/>
      <c r="I42" s="218"/>
      <c r="J42" s="218"/>
      <c r="K42" s="218"/>
      <c r="L42" s="218"/>
      <c r="M42" s="218"/>
      <c r="N42" s="219"/>
      <c r="O42" s="145"/>
      <c r="P42" s="218"/>
      <c r="Q42" s="145"/>
      <c r="R42" s="218"/>
      <c r="S42" s="218"/>
      <c r="T42" s="218"/>
      <c r="U42" s="222"/>
      <c r="V42" s="222"/>
      <c r="W42" s="218"/>
      <c r="X42" s="218"/>
      <c r="Y42" s="218"/>
      <c r="Z42" s="218"/>
      <c r="AA42" s="218"/>
      <c r="AB42" s="218"/>
      <c r="AC42" s="218"/>
      <c r="AD42" s="218"/>
      <c r="AE42" s="218"/>
      <c r="AF42" s="218"/>
      <c r="AG42" s="218"/>
      <c r="AH42" s="218"/>
      <c r="AI42" s="218"/>
      <c r="AJ42" s="218"/>
      <c r="AK42" s="218"/>
      <c r="AL42" s="218"/>
      <c r="AM42" s="218"/>
      <c r="AN42" s="218"/>
      <c r="AO42" s="218"/>
      <c r="AP42" s="220"/>
      <c r="AQ42" s="220"/>
      <c r="AR42" s="220"/>
      <c r="AS42" s="220"/>
      <c r="AT42" s="220"/>
      <c r="AU42" s="218"/>
      <c r="AV42" s="221"/>
    </row>
    <row r="43" spans="1:48" x14ac:dyDescent="0.25">
      <c r="A43" s="218"/>
      <c r="B43" s="218"/>
      <c r="C43" s="218"/>
      <c r="D43" s="218"/>
      <c r="E43" s="218"/>
      <c r="F43" s="218"/>
      <c r="G43" s="218"/>
      <c r="H43" s="218"/>
      <c r="I43" s="218"/>
      <c r="J43" s="218"/>
      <c r="K43" s="218"/>
      <c r="L43" s="218"/>
      <c r="M43" s="218"/>
      <c r="N43" s="219"/>
      <c r="O43" s="145"/>
      <c r="P43" s="218"/>
      <c r="Q43" s="145"/>
      <c r="R43" s="218"/>
      <c r="S43" s="218"/>
      <c r="T43" s="218"/>
      <c r="U43" s="222"/>
      <c r="V43" s="222"/>
      <c r="W43" s="218"/>
      <c r="X43" s="218"/>
      <c r="Y43" s="218"/>
      <c r="Z43" s="218"/>
      <c r="AA43" s="218"/>
      <c r="AB43" s="218"/>
      <c r="AC43" s="218"/>
      <c r="AD43" s="218"/>
      <c r="AE43" s="218"/>
      <c r="AF43" s="218"/>
      <c r="AG43" s="218"/>
      <c r="AH43" s="218"/>
      <c r="AI43" s="218"/>
      <c r="AJ43" s="218"/>
      <c r="AK43" s="218"/>
      <c r="AL43" s="218"/>
      <c r="AM43" s="218"/>
      <c r="AN43" s="218"/>
      <c r="AO43" s="218"/>
      <c r="AP43" s="220"/>
      <c r="AQ43" s="220"/>
      <c r="AR43" s="220"/>
      <c r="AS43" s="220"/>
      <c r="AT43" s="220"/>
      <c r="AU43" s="218"/>
      <c r="AV43" s="221"/>
    </row>
    <row r="44" spans="1:48" x14ac:dyDescent="0.25">
      <c r="A44" s="218"/>
      <c r="B44" s="218"/>
      <c r="C44" s="218"/>
      <c r="D44" s="218"/>
      <c r="E44" s="218"/>
      <c r="F44" s="218"/>
      <c r="G44" s="218"/>
      <c r="H44" s="218"/>
      <c r="I44" s="218"/>
      <c r="J44" s="218"/>
      <c r="K44" s="218"/>
      <c r="L44" s="218"/>
      <c r="M44" s="218"/>
      <c r="N44" s="219"/>
      <c r="O44" s="145"/>
      <c r="P44" s="218"/>
      <c r="Q44" s="145"/>
      <c r="R44" s="218"/>
      <c r="S44" s="218"/>
      <c r="T44" s="218"/>
      <c r="U44" s="222"/>
      <c r="V44" s="222"/>
      <c r="W44" s="218"/>
      <c r="X44" s="218"/>
      <c r="Y44" s="218"/>
      <c r="Z44" s="218"/>
      <c r="AA44" s="218"/>
      <c r="AB44" s="218"/>
      <c r="AC44" s="218"/>
      <c r="AD44" s="218"/>
      <c r="AE44" s="218"/>
      <c r="AF44" s="218"/>
      <c r="AG44" s="218"/>
      <c r="AH44" s="218"/>
      <c r="AI44" s="218"/>
      <c r="AJ44" s="218"/>
      <c r="AK44" s="218"/>
      <c r="AL44" s="218"/>
      <c r="AM44" s="218"/>
      <c r="AN44" s="218"/>
      <c r="AO44" s="218"/>
      <c r="AP44" s="220"/>
      <c r="AQ44" s="220"/>
      <c r="AR44" s="220"/>
      <c r="AS44" s="220"/>
      <c r="AT44" s="220"/>
      <c r="AU44" s="218"/>
      <c r="AV44" s="221"/>
    </row>
    <row r="45" spans="1:48" x14ac:dyDescent="0.25">
      <c r="A45" s="218"/>
      <c r="B45" s="218"/>
      <c r="C45" s="218"/>
      <c r="D45" s="218"/>
      <c r="E45" s="218"/>
      <c r="F45" s="218"/>
      <c r="G45" s="218"/>
      <c r="H45" s="218"/>
      <c r="I45" s="218"/>
      <c r="J45" s="218"/>
      <c r="K45" s="218"/>
      <c r="L45" s="218"/>
      <c r="M45" s="218"/>
      <c r="N45" s="219"/>
      <c r="O45" s="145"/>
      <c r="P45" s="218"/>
      <c r="Q45" s="145"/>
      <c r="R45" s="218"/>
      <c r="S45" s="218"/>
      <c r="T45" s="218"/>
      <c r="U45" s="222"/>
      <c r="V45" s="222"/>
      <c r="W45" s="218"/>
      <c r="X45" s="218"/>
      <c r="Y45" s="218"/>
      <c r="Z45" s="218"/>
      <c r="AA45" s="218"/>
      <c r="AB45" s="218"/>
      <c r="AC45" s="218"/>
      <c r="AD45" s="218"/>
      <c r="AE45" s="218"/>
      <c r="AF45" s="218"/>
      <c r="AG45" s="218"/>
      <c r="AH45" s="218"/>
      <c r="AI45" s="218"/>
      <c r="AJ45" s="218"/>
      <c r="AK45" s="218"/>
      <c r="AL45" s="218"/>
      <c r="AM45" s="218"/>
      <c r="AN45" s="218"/>
      <c r="AO45" s="218"/>
      <c r="AP45" s="220"/>
      <c r="AQ45" s="220"/>
      <c r="AR45" s="220"/>
      <c r="AS45" s="220"/>
      <c r="AT45" s="220"/>
      <c r="AU45" s="218"/>
      <c r="AV45" s="221"/>
    </row>
    <row r="46" spans="1:48" x14ac:dyDescent="0.25">
      <c r="A46" s="142"/>
      <c r="B46" s="142"/>
      <c r="C46" s="142"/>
      <c r="D46" s="142"/>
      <c r="E46" s="142"/>
      <c r="F46" s="142"/>
      <c r="G46" s="142"/>
      <c r="H46" s="142"/>
      <c r="I46" s="142"/>
      <c r="J46" s="142"/>
      <c r="K46" s="142"/>
      <c r="L46" s="142"/>
      <c r="M46" s="142"/>
      <c r="N46" s="142"/>
      <c r="O46" s="143"/>
      <c r="P46" s="144"/>
      <c r="Q46" s="143"/>
      <c r="R46" s="144"/>
      <c r="S46" s="143"/>
      <c r="T46" s="143"/>
      <c r="U46" s="143"/>
      <c r="V46" s="143"/>
      <c r="W46" s="145"/>
      <c r="X46" s="146"/>
      <c r="Y46" s="145"/>
      <c r="Z46" s="145"/>
      <c r="AA46" s="147"/>
      <c r="AB46" s="147"/>
      <c r="AC46" s="143"/>
      <c r="AD46" s="144"/>
      <c r="AE46" s="144"/>
      <c r="AF46" s="148"/>
      <c r="AG46" s="143"/>
      <c r="AH46" s="143"/>
      <c r="AI46" s="143"/>
      <c r="AJ46" s="143"/>
      <c r="AK46" s="143"/>
      <c r="AL46" s="143"/>
      <c r="AM46" s="143"/>
      <c r="AN46" s="143"/>
      <c r="AO46" s="148"/>
      <c r="AP46" s="143"/>
      <c r="AQ46" s="143"/>
      <c r="AR46" s="143"/>
      <c r="AS46" s="143"/>
      <c r="AT46" s="143"/>
      <c r="AU46" s="142"/>
      <c r="AV46" s="142"/>
    </row>
    <row r="47" spans="1:48" x14ac:dyDescent="0.25">
      <c r="A47" s="142"/>
      <c r="B47" s="142"/>
      <c r="C47" s="142"/>
      <c r="D47" s="142"/>
      <c r="E47" s="142"/>
      <c r="F47" s="142"/>
      <c r="G47" s="142"/>
      <c r="H47" s="142"/>
      <c r="I47" s="142"/>
      <c r="J47" s="142"/>
      <c r="K47" s="142"/>
      <c r="L47" s="142"/>
      <c r="M47" s="142"/>
      <c r="N47" s="142"/>
      <c r="O47" s="143"/>
      <c r="P47" s="144"/>
      <c r="Q47" s="143"/>
      <c r="R47" s="144"/>
      <c r="S47" s="143"/>
      <c r="T47" s="143"/>
      <c r="U47" s="143"/>
      <c r="V47" s="143"/>
      <c r="W47" s="145"/>
      <c r="X47" s="146"/>
      <c r="Y47" s="145"/>
      <c r="Z47" s="145"/>
      <c r="AA47" s="147"/>
      <c r="AB47" s="147"/>
      <c r="AC47" s="143"/>
      <c r="AD47" s="144"/>
      <c r="AE47" s="144"/>
      <c r="AF47" s="148"/>
      <c r="AG47" s="143"/>
      <c r="AH47" s="143"/>
      <c r="AI47" s="143"/>
      <c r="AJ47" s="143"/>
      <c r="AK47" s="143"/>
      <c r="AL47" s="143"/>
      <c r="AM47" s="143"/>
      <c r="AN47" s="143"/>
      <c r="AO47" s="148"/>
      <c r="AP47" s="143"/>
      <c r="AQ47" s="143"/>
      <c r="AR47" s="143"/>
      <c r="AS47" s="143"/>
      <c r="AT47" s="143"/>
      <c r="AU47" s="142"/>
      <c r="AV47" s="142"/>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opLeftCell="A4" zoomScale="62" zoomScaleNormal="62" workbookViewId="0">
      <selection activeCell="B25" sqref="B25"/>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467</v>
      </c>
      <c r="C3" s="99"/>
      <c r="D3" s="99"/>
    </row>
    <row r="4" spans="1:4" ht="15.75" x14ac:dyDescent="0.25">
      <c r="C4" s="99"/>
      <c r="D4" s="99"/>
    </row>
    <row r="5" spans="1:4" ht="18.75" x14ac:dyDescent="0.3">
      <c r="A5" s="432" t="str">
        <f>'1. паспорт местоположение'!$A$5</f>
        <v>Год раскрытия информации: 2024 год</v>
      </c>
      <c r="B5" s="432"/>
      <c r="C5" s="49"/>
      <c r="D5" s="49"/>
    </row>
    <row r="6" spans="1:4" ht="18.75" x14ac:dyDescent="0.3">
      <c r="A6" s="210"/>
      <c r="B6" s="210"/>
      <c r="C6" s="141"/>
      <c r="D6" s="141"/>
    </row>
    <row r="7" spans="1:4" ht="18.75" x14ac:dyDescent="0.25">
      <c r="A7" s="269" t="s">
        <v>9</v>
      </c>
      <c r="B7" s="269"/>
      <c r="C7" s="107"/>
      <c r="D7" s="107"/>
    </row>
    <row r="8" spans="1:4" ht="18.75" x14ac:dyDescent="0.25">
      <c r="A8" s="107"/>
      <c r="B8" s="107"/>
      <c r="C8" s="107"/>
      <c r="D8" s="107"/>
    </row>
    <row r="9" spans="1:4" ht="15.75" x14ac:dyDescent="0.25">
      <c r="A9" s="437" t="str">
        <f>'1. паспорт местоположение'!$A$9</f>
        <v>АО "Россети Тюмень"</v>
      </c>
      <c r="B9" s="437"/>
      <c r="C9" s="108"/>
      <c r="D9" s="108"/>
    </row>
    <row r="10" spans="1:4" ht="18.75" x14ac:dyDescent="0.25">
      <c r="A10" s="434" t="s">
        <v>8</v>
      </c>
      <c r="B10" s="434"/>
      <c r="C10" s="109"/>
      <c r="D10" s="109"/>
    </row>
    <row r="11" spans="1:4" ht="18.75" x14ac:dyDescent="0.25">
      <c r="A11" s="107"/>
      <c r="B11" s="163"/>
      <c r="C11" s="107"/>
      <c r="D11" s="107"/>
    </row>
    <row r="12" spans="1:4" ht="30.75" customHeight="1" x14ac:dyDescent="0.25">
      <c r="A12" s="438" t="str">
        <f>'6.2. Паспорт фин осв ввод'!A11:Q11</f>
        <v>M_TP3600.VL.0098</v>
      </c>
      <c r="B12" s="438"/>
      <c r="C12" s="108"/>
      <c r="D12" s="108"/>
    </row>
    <row r="13" spans="1:4" ht="18.75" x14ac:dyDescent="0.25">
      <c r="A13" s="434" t="s">
        <v>7</v>
      </c>
      <c r="B13" s="434"/>
      <c r="C13" s="109"/>
      <c r="D13" s="109"/>
    </row>
    <row r="14" spans="1:4" ht="18.75" x14ac:dyDescent="0.25">
      <c r="A14" s="8"/>
      <c r="B14" s="164"/>
      <c r="C14" s="8"/>
      <c r="D14" s="8"/>
    </row>
    <row r="15" spans="1:4" ht="49.5" customHeight="1" x14ac:dyDescent="0.25">
      <c r="A15" s="433"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33"/>
      <c r="C15" s="108"/>
      <c r="D15" s="108"/>
    </row>
    <row r="16" spans="1:4" ht="18.75" x14ac:dyDescent="0.25">
      <c r="A16" s="434" t="s">
        <v>6</v>
      </c>
      <c r="B16" s="434"/>
      <c r="C16" s="109"/>
      <c r="D16" s="109"/>
    </row>
    <row r="17" spans="1:4" ht="15.75" x14ac:dyDescent="0.25">
      <c r="A17" s="98"/>
      <c r="B17" s="191"/>
      <c r="C17" s="99"/>
      <c r="D17" s="99"/>
    </row>
    <row r="18" spans="1:4" ht="33.75" customHeight="1" x14ac:dyDescent="0.25">
      <c r="A18" s="435" t="s">
        <v>422</v>
      </c>
      <c r="B18" s="435"/>
      <c r="C18" s="99"/>
      <c r="D18" s="99"/>
    </row>
    <row r="19" spans="1:4" ht="15.75" x14ac:dyDescent="0.25">
      <c r="A19" s="98"/>
      <c r="B19" s="29"/>
      <c r="C19" s="99"/>
      <c r="D19" s="99"/>
    </row>
    <row r="20" spans="1:4" ht="16.5" thickBot="1" x14ac:dyDescent="0.3">
      <c r="A20" s="98"/>
      <c r="B20" s="100"/>
      <c r="C20" s="99"/>
      <c r="D20" s="99"/>
    </row>
    <row r="21" spans="1:4" ht="65.25" customHeight="1" thickBot="1" x14ac:dyDescent="0.3">
      <c r="A21" s="153" t="s">
        <v>301</v>
      </c>
      <c r="B21" s="154" t="str">
        <f>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C21" s="99"/>
      <c r="D21" s="99"/>
    </row>
    <row r="22" spans="1:4" ht="16.5" thickBot="1" x14ac:dyDescent="0.3">
      <c r="A22" s="153" t="s">
        <v>302</v>
      </c>
      <c r="B22" s="155" t="s">
        <v>447</v>
      </c>
      <c r="C22" s="99"/>
      <c r="D22" s="99"/>
    </row>
    <row r="23" spans="1:4" ht="16.5" thickBot="1" x14ac:dyDescent="0.3">
      <c r="A23" s="153" t="s">
        <v>282</v>
      </c>
      <c r="B23" s="156" t="s">
        <v>468</v>
      </c>
      <c r="C23" s="99"/>
      <c r="D23" s="99"/>
    </row>
    <row r="24" spans="1:4" ht="16.5" thickBot="1" x14ac:dyDescent="0.3">
      <c r="A24" s="153" t="s">
        <v>303</v>
      </c>
      <c r="B24" s="126" t="s">
        <v>501</v>
      </c>
      <c r="C24" s="99"/>
      <c r="D24" s="99"/>
    </row>
    <row r="25" spans="1:4" ht="15.75" x14ac:dyDescent="0.25">
      <c r="A25" s="196" t="s">
        <v>304</v>
      </c>
      <c r="B25" s="203">
        <f>'3.3 паспорт описание'!C29</f>
        <v>2025</v>
      </c>
      <c r="C25" s="99"/>
      <c r="D25" s="99"/>
    </row>
    <row r="26" spans="1:4" ht="15.75" x14ac:dyDescent="0.25">
      <c r="A26" s="157" t="s">
        <v>469</v>
      </c>
      <c r="B26" s="152" t="str">
        <f>'3.3 паспорт описание'!C30</f>
        <v>П</v>
      </c>
      <c r="C26" s="99"/>
      <c r="D26" s="99"/>
    </row>
    <row r="27" spans="1:4" ht="28.5" x14ac:dyDescent="0.25">
      <c r="A27" s="198" t="s">
        <v>589</v>
      </c>
      <c r="B27" s="204">
        <f>'6.2. Паспорт фин осв ввод'!D24</f>
        <v>11.515743177701461</v>
      </c>
      <c r="C27" s="99"/>
      <c r="D27" s="99"/>
    </row>
    <row r="28" spans="1:4" ht="15.75" x14ac:dyDescent="0.25">
      <c r="A28" s="197" t="s">
        <v>305</v>
      </c>
      <c r="B28" s="203"/>
      <c r="C28" s="99"/>
      <c r="D28" s="99"/>
    </row>
    <row r="29" spans="1:4" ht="28.5" x14ac:dyDescent="0.25">
      <c r="A29" s="198" t="s">
        <v>306</v>
      </c>
      <c r="B29" s="204">
        <v>0</v>
      </c>
      <c r="C29" s="99"/>
      <c r="D29" s="99"/>
    </row>
    <row r="30" spans="1:4" ht="28.5" x14ac:dyDescent="0.25">
      <c r="A30" s="199" t="s">
        <v>307</v>
      </c>
      <c r="B30" s="205">
        <v>0</v>
      </c>
      <c r="C30" s="99"/>
      <c r="D30" s="99"/>
    </row>
    <row r="31" spans="1:4" ht="15.75" x14ac:dyDescent="0.25">
      <c r="A31" s="197" t="s">
        <v>308</v>
      </c>
      <c r="B31" s="203"/>
      <c r="C31" s="99"/>
      <c r="D31" s="99"/>
    </row>
    <row r="32" spans="1:4" ht="40.5" customHeight="1" thickBot="1" x14ac:dyDescent="0.3">
      <c r="A32" s="201" t="s">
        <v>458</v>
      </c>
      <c r="B32" s="206">
        <v>0</v>
      </c>
      <c r="C32" s="99"/>
      <c r="D32" s="99"/>
    </row>
    <row r="33" spans="1:4" ht="15.75" x14ac:dyDescent="0.25">
      <c r="A33" s="202" t="s">
        <v>576</v>
      </c>
      <c r="B33" s="207">
        <v>0</v>
      </c>
      <c r="C33" s="99"/>
      <c r="D33" s="99"/>
    </row>
    <row r="34" spans="1:4" ht="15.75" x14ac:dyDescent="0.25">
      <c r="A34" s="200" t="s">
        <v>309</v>
      </c>
      <c r="B34" s="208">
        <v>0</v>
      </c>
      <c r="C34" s="99"/>
      <c r="D34" s="99"/>
    </row>
    <row r="35" spans="1:4" ht="15.75" x14ac:dyDescent="0.25">
      <c r="A35" s="200" t="s">
        <v>310</v>
      </c>
      <c r="B35" s="209">
        <v>0</v>
      </c>
      <c r="C35" s="99"/>
      <c r="D35" s="99"/>
    </row>
    <row r="36" spans="1:4" ht="15.75" x14ac:dyDescent="0.25">
      <c r="A36" s="200" t="s">
        <v>311</v>
      </c>
      <c r="B36" s="209">
        <v>0</v>
      </c>
      <c r="C36" s="99"/>
      <c r="D36" s="99"/>
    </row>
    <row r="37" spans="1:4" ht="29.25" thickBot="1" x14ac:dyDescent="0.3">
      <c r="A37" s="201" t="s">
        <v>459</v>
      </c>
      <c r="B37" s="206">
        <v>0</v>
      </c>
      <c r="C37" s="99"/>
      <c r="D37" s="99"/>
    </row>
    <row r="38" spans="1:4" ht="30" customHeight="1" x14ac:dyDescent="0.25">
      <c r="A38" s="200" t="s">
        <v>460</v>
      </c>
      <c r="B38" s="208" t="s">
        <v>461</v>
      </c>
      <c r="D38" s="158"/>
    </row>
    <row r="39" spans="1:4" ht="20.25" customHeight="1" x14ac:dyDescent="0.25">
      <c r="A39" s="200" t="s">
        <v>309</v>
      </c>
      <c r="B39" s="208" t="s">
        <v>461</v>
      </c>
      <c r="C39" s="159"/>
      <c r="D39" s="159"/>
    </row>
    <row r="40" spans="1:4" x14ac:dyDescent="0.25">
      <c r="A40" s="200" t="s">
        <v>310</v>
      </c>
      <c r="B40" s="208" t="s">
        <v>461</v>
      </c>
      <c r="C40" s="159"/>
      <c r="D40" s="159"/>
    </row>
    <row r="41" spans="1:4" x14ac:dyDescent="0.25">
      <c r="A41" s="200" t="s">
        <v>311</v>
      </c>
      <c r="B41" s="208" t="s">
        <v>461</v>
      </c>
      <c r="C41" s="159"/>
      <c r="D41" s="159"/>
    </row>
    <row r="42" spans="1:4" ht="29.25" thickBot="1" x14ac:dyDescent="0.3">
      <c r="A42" s="201" t="s">
        <v>462</v>
      </c>
      <c r="B42" s="206">
        <v>0</v>
      </c>
      <c r="C42" s="159"/>
      <c r="D42" s="159"/>
    </row>
    <row r="43" spans="1:4" x14ac:dyDescent="0.25">
      <c r="A43" s="202" t="s">
        <v>576</v>
      </c>
      <c r="B43" s="207">
        <v>0</v>
      </c>
      <c r="C43" s="159"/>
      <c r="D43" s="159"/>
    </row>
    <row r="44" spans="1:4" x14ac:dyDescent="0.25">
      <c r="A44" s="200" t="s">
        <v>309</v>
      </c>
      <c r="B44" s="208">
        <v>0</v>
      </c>
      <c r="C44" s="159"/>
      <c r="D44" s="159"/>
    </row>
    <row r="45" spans="1:4" x14ac:dyDescent="0.25">
      <c r="A45" s="161" t="s">
        <v>310</v>
      </c>
      <c r="B45" s="246">
        <v>0</v>
      </c>
      <c r="C45" s="159"/>
      <c r="D45" s="159"/>
    </row>
    <row r="46" spans="1:4" x14ac:dyDescent="0.25">
      <c r="A46" s="161" t="s">
        <v>311</v>
      </c>
      <c r="B46" s="246">
        <v>0</v>
      </c>
      <c r="C46" s="159"/>
      <c r="D46" s="159"/>
    </row>
    <row r="47" spans="1:4" ht="28.5" x14ac:dyDescent="0.25">
      <c r="A47" s="247" t="s">
        <v>312</v>
      </c>
      <c r="B47" s="248" t="s">
        <v>461</v>
      </c>
      <c r="C47" s="99"/>
      <c r="D47" s="99"/>
    </row>
    <row r="48" spans="1:4" ht="15.75" x14ac:dyDescent="0.25">
      <c r="A48" s="161" t="s">
        <v>308</v>
      </c>
      <c r="B48" s="249" t="s">
        <v>461</v>
      </c>
      <c r="C48" s="99"/>
      <c r="D48" s="99"/>
    </row>
    <row r="49" spans="1:4" ht="15.75" x14ac:dyDescent="0.25">
      <c r="A49" s="161" t="s">
        <v>463</v>
      </c>
      <c r="B49" s="249" t="s">
        <v>461</v>
      </c>
      <c r="C49" s="99"/>
      <c r="D49" s="99"/>
    </row>
    <row r="50" spans="1:4" ht="15.75" x14ac:dyDescent="0.25">
      <c r="A50" s="161" t="s">
        <v>464</v>
      </c>
      <c r="B50" s="249" t="s">
        <v>461</v>
      </c>
      <c r="C50" s="99"/>
      <c r="D50" s="99"/>
    </row>
    <row r="51" spans="1:4" ht="15.75" x14ac:dyDescent="0.25">
      <c r="A51" s="161" t="s">
        <v>465</v>
      </c>
      <c r="B51" s="249" t="s">
        <v>461</v>
      </c>
      <c r="C51" s="99"/>
      <c r="D51" s="99"/>
    </row>
    <row r="52" spans="1:4" ht="15.75" x14ac:dyDescent="0.25">
      <c r="A52" s="247" t="s">
        <v>313</v>
      </c>
      <c r="B52" s="248">
        <v>0</v>
      </c>
      <c r="C52" s="99"/>
      <c r="D52" s="99"/>
    </row>
    <row r="53" spans="1:4" ht="15.75" x14ac:dyDescent="0.25">
      <c r="A53" s="247" t="s">
        <v>314</v>
      </c>
      <c r="B53" s="250">
        <v>0</v>
      </c>
      <c r="C53" s="99"/>
      <c r="D53" s="99"/>
    </row>
    <row r="54" spans="1:4" ht="15.75" x14ac:dyDescent="0.25">
      <c r="A54" s="247" t="s">
        <v>315</v>
      </c>
      <c r="B54" s="248">
        <v>0</v>
      </c>
      <c r="C54" s="99"/>
      <c r="D54" s="99"/>
    </row>
    <row r="55" spans="1:4" ht="21" customHeight="1" x14ac:dyDescent="0.25">
      <c r="A55" s="247" t="s">
        <v>316</v>
      </c>
      <c r="B55" s="250">
        <v>0</v>
      </c>
      <c r="C55" s="99"/>
      <c r="D55" s="99"/>
    </row>
    <row r="56" spans="1:4" ht="21.75" customHeight="1" x14ac:dyDescent="0.25">
      <c r="A56" s="247" t="s">
        <v>317</v>
      </c>
      <c r="B56" s="248" t="s">
        <v>461</v>
      </c>
      <c r="C56" s="99"/>
      <c r="D56" s="244"/>
    </row>
    <row r="57" spans="1:4" ht="15.75" x14ac:dyDescent="0.25">
      <c r="A57" s="140" t="s">
        <v>318</v>
      </c>
      <c r="B57" s="249" t="s">
        <v>577</v>
      </c>
      <c r="C57" s="99"/>
      <c r="D57" s="99"/>
    </row>
    <row r="58" spans="1:4" ht="15.75" x14ac:dyDescent="0.25">
      <c r="A58" s="160" t="s">
        <v>319</v>
      </c>
      <c r="B58" s="161"/>
      <c r="C58" s="99"/>
      <c r="D58" s="99"/>
    </row>
    <row r="59" spans="1:4" ht="15.75" x14ac:dyDescent="0.25">
      <c r="A59" s="140" t="s">
        <v>320</v>
      </c>
      <c r="B59" s="251"/>
      <c r="C59" s="99"/>
      <c r="D59" s="99"/>
    </row>
    <row r="60" spans="1:4" ht="15.75" x14ac:dyDescent="0.25">
      <c r="A60" s="161" t="s">
        <v>321</v>
      </c>
      <c r="B60" s="140"/>
      <c r="C60" s="99"/>
      <c r="D60" s="99"/>
    </row>
    <row r="61" spans="1:4" ht="15.75" x14ac:dyDescent="0.25">
      <c r="A61" s="140" t="s">
        <v>322</v>
      </c>
      <c r="B61" s="252" t="s">
        <v>587</v>
      </c>
      <c r="C61" s="99"/>
      <c r="D61" s="99"/>
    </row>
    <row r="62" spans="1:4" ht="30" x14ac:dyDescent="0.25">
      <c r="A62" s="140" t="s">
        <v>323</v>
      </c>
      <c r="B62" s="252" t="s">
        <v>587</v>
      </c>
      <c r="C62" s="99"/>
      <c r="D62" s="99"/>
    </row>
    <row r="63" spans="1:4" ht="28.5" x14ac:dyDescent="0.25">
      <c r="A63" s="253" t="s">
        <v>324</v>
      </c>
      <c r="B63" s="254" t="s">
        <v>471</v>
      </c>
      <c r="C63" s="99"/>
      <c r="D63" s="99"/>
    </row>
    <row r="64" spans="1:4" ht="15.75" x14ac:dyDescent="0.25">
      <c r="A64" s="140" t="s">
        <v>308</v>
      </c>
      <c r="B64" s="140"/>
      <c r="C64" s="99"/>
      <c r="D64" s="99"/>
    </row>
    <row r="65" spans="1:4" ht="15.75" x14ac:dyDescent="0.25">
      <c r="A65" s="140" t="s">
        <v>325</v>
      </c>
      <c r="B65" s="140"/>
      <c r="C65" s="99"/>
      <c r="D65" s="99"/>
    </row>
    <row r="66" spans="1:4" ht="15.75" x14ac:dyDescent="0.25">
      <c r="A66" s="140" t="s">
        <v>326</v>
      </c>
      <c r="B66" s="140"/>
      <c r="C66" s="99"/>
      <c r="D66" s="99"/>
    </row>
    <row r="67" spans="1:4" ht="15.75" x14ac:dyDescent="0.25">
      <c r="A67" s="255" t="s">
        <v>327</v>
      </c>
      <c r="B67" s="252" t="s">
        <v>587</v>
      </c>
      <c r="C67" s="99"/>
      <c r="D67" s="99"/>
    </row>
    <row r="68" spans="1:4" ht="15.75" x14ac:dyDescent="0.25">
      <c r="A68" s="253" t="s">
        <v>328</v>
      </c>
      <c r="B68" s="252" t="s">
        <v>587</v>
      </c>
      <c r="C68" s="99"/>
      <c r="D68" s="99"/>
    </row>
    <row r="69" spans="1:4" ht="15.75" x14ac:dyDescent="0.25">
      <c r="A69" s="140" t="s">
        <v>329</v>
      </c>
      <c r="B69" s="254"/>
      <c r="C69" s="245"/>
      <c r="D69" s="99"/>
    </row>
    <row r="70" spans="1:4" ht="15.75" x14ac:dyDescent="0.25">
      <c r="A70" s="140" t="s">
        <v>330</v>
      </c>
      <c r="B70" s="256"/>
      <c r="C70" s="99"/>
      <c r="D70" s="99"/>
    </row>
    <row r="71" spans="1:4" ht="15.75" x14ac:dyDescent="0.25">
      <c r="A71" s="140" t="s">
        <v>331</v>
      </c>
      <c r="B71" s="256"/>
      <c r="C71" s="99"/>
      <c r="D71" s="99"/>
    </row>
    <row r="72" spans="1:4" ht="30" x14ac:dyDescent="0.25">
      <c r="A72" s="257" t="s">
        <v>332</v>
      </c>
      <c r="B72" s="258" t="s">
        <v>586</v>
      </c>
      <c r="C72" s="99"/>
      <c r="D72" s="99"/>
    </row>
    <row r="73" spans="1:4" ht="28.5" x14ac:dyDescent="0.25">
      <c r="A73" s="253" t="s">
        <v>333</v>
      </c>
      <c r="B73" s="436" t="s">
        <v>588</v>
      </c>
      <c r="C73" s="99"/>
      <c r="D73" s="99"/>
    </row>
    <row r="74" spans="1:4" ht="15.75" x14ac:dyDescent="0.25">
      <c r="A74" s="140" t="s">
        <v>334</v>
      </c>
      <c r="B74" s="436"/>
      <c r="C74" s="99"/>
      <c r="D74" s="99"/>
    </row>
    <row r="75" spans="1:4" ht="15.75" x14ac:dyDescent="0.25">
      <c r="A75" s="140" t="s">
        <v>335</v>
      </c>
      <c r="B75" s="436"/>
      <c r="C75" s="99"/>
      <c r="D75" s="99"/>
    </row>
    <row r="76" spans="1:4" ht="15.75" x14ac:dyDescent="0.25">
      <c r="A76" s="140" t="s">
        <v>336</v>
      </c>
      <c r="B76" s="436"/>
      <c r="C76" s="99"/>
      <c r="D76" s="99"/>
    </row>
    <row r="77" spans="1:4" ht="15.75" x14ac:dyDescent="0.25">
      <c r="A77" s="140" t="s">
        <v>337</v>
      </c>
      <c r="B77" s="436"/>
      <c r="C77" s="99"/>
      <c r="D77" s="99"/>
    </row>
    <row r="78" spans="1:4" ht="15.75" x14ac:dyDescent="0.25">
      <c r="A78" s="259" t="s">
        <v>338</v>
      </c>
      <c r="B78" s="436"/>
      <c r="C78" s="99"/>
      <c r="D78" s="99"/>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2024-04-15T14:55:39Z</dcterms:modified>
</cp:coreProperties>
</file>