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NS1100.KL.0016\"/>
    </mc:Choice>
  </mc:AlternateContent>
  <bookViews>
    <workbookView xWindow="0" yWindow="0" windowWidth="28800" windowHeight="10500" tabRatio="89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#REF!</definedName>
    <definedName name="LINE2" localSheetId="7">#REF!</definedName>
    <definedName name="LINE2">'6.2. Паспорт фин осв ввод'!$24:$24</definedName>
    <definedName name="LINE3">#REF!</definedName>
    <definedName name="LINE30">'8. Общие сведения'!$32:$32</definedName>
    <definedName name="LINE4">#REF!</definedName>
    <definedName name="LINE5">#REF!</definedName>
    <definedName name="LINE6">#REF!</definedName>
    <definedName name="LINE7">#REF!</definedName>
    <definedName name="LINE8">#REF!</definedName>
    <definedName name="PRIZNAK" localSheetId="7">'[2]NS1100.VL.0003'!#REF!</definedName>
    <definedName name="PRIZNAK" localSheetId="9">'[2]NS1100.VL.0003'!#REF!</definedName>
    <definedName name="PRIZNAK">'[2]NS1100.VL.0003'!#REF!</definedName>
    <definedName name="PRIZNAK10" localSheetId="7">'[2]TP1100.VL.0025'!#REF!</definedName>
    <definedName name="PRIZNAK10" localSheetId="9">'[2]TP1100.VL.0025'!#REF!</definedName>
    <definedName name="PRIZNAK10">'[2]TP1100.VL.0025'!#REF!</definedName>
    <definedName name="PRIZNAK11" localSheetId="9">'[2]TP1100.VL.0026'!#REF!</definedName>
    <definedName name="PRIZNAK11">'[2]TP1100.VL.0026'!#REF!</definedName>
    <definedName name="PRIZNAK12" localSheetId="9">'[2]TP1100.VL.0027'!#REF!</definedName>
    <definedName name="PRIZNAK12">'[2]TP1100.VL.0027'!#REF!</definedName>
    <definedName name="PRIZNAK13" localSheetId="9">'[2]TP1100.VL.0028'!#REF!</definedName>
    <definedName name="PRIZNAK13">'[2]TP1100.VL.0028'!#REF!</definedName>
    <definedName name="PRIZNAK14" localSheetId="9">'[2]TP1100.PS.0051'!#REF!</definedName>
    <definedName name="PRIZNAK14">'[2]TP1100.PS.0051'!#REF!</definedName>
    <definedName name="PRIZNAK15" localSheetId="9">'[2]TP1100.PS.0053'!#REF!</definedName>
    <definedName name="PRIZNAK15">'[2]TP1100.PS.0053'!#REF!</definedName>
    <definedName name="PRIZNAK16" localSheetId="9">'[2]TP1100.PS.0015'!#REF!</definedName>
    <definedName name="PRIZNAK16">'[2]TP1100.PS.0015'!#REF!</definedName>
    <definedName name="PRIZNAK17" localSheetId="9">'[2]TP1100.PS.0016'!#REF!</definedName>
    <definedName name="PRIZNAK17">'[2]TP1100.PS.0016'!#REF!</definedName>
    <definedName name="PRIZNAK18" localSheetId="9">'[2]TP1100.PS.0041'!#REF!</definedName>
    <definedName name="PRIZNAK18">'[2]TP1100.PS.0041'!#REF!</definedName>
    <definedName name="PRIZNAK19" localSheetId="9">'[2]TP1100.PS.0040'!#REF!</definedName>
    <definedName name="PRIZNAK19">'[2]TP1100.PS.0040'!#REF!</definedName>
    <definedName name="PRIZNAK2" localSheetId="9">'[2]TP1100.VL.0001'!#REF!</definedName>
    <definedName name="PRIZNAK2">'[2]TP1100.VL.0001'!#REF!</definedName>
    <definedName name="PRIZNAK20" localSheetId="9">'[2]TP1100.PS.0039'!#REF!</definedName>
    <definedName name="PRIZNAK20">'[2]TP1100.PS.0039'!#REF!</definedName>
    <definedName name="PRIZNAK21" localSheetId="9">'[2]TP1100.PS.0052'!#REF!</definedName>
    <definedName name="PRIZNAK21">'[2]TP1100.PS.0052'!#REF!</definedName>
    <definedName name="PRIZNAK22" localSheetId="9">'[2]NS1100.VL.0006'!#REF!</definedName>
    <definedName name="PRIZNAK22">'[2]NS1100.VL.0006'!#REF!</definedName>
    <definedName name="PRIZNAK23" localSheetId="9">'[2]TP1100.VL.0041'!#REF!</definedName>
    <definedName name="PRIZNAK23">'[2]TP1100.VL.0041'!#REF!</definedName>
    <definedName name="PRIZNAK24" localSheetId="9">'[2]NS1100.VL.0008'!#REF!</definedName>
    <definedName name="PRIZNAK24">'[2]NS1100.VL.0008'!#REF!</definedName>
    <definedName name="PRIZNAK25" localSheetId="9">'[2]NS1100.KL.0010'!#REF!</definedName>
    <definedName name="PRIZNAK25">'[2]NS1100.KL.0010'!#REF!</definedName>
    <definedName name="PRIZNAK26" localSheetId="9">'[2]TP1100.PS.0048'!#REF!</definedName>
    <definedName name="PRIZNAK26">'[2]TP1100.PS.0048'!#REF!</definedName>
    <definedName name="PRIZNAK27" localSheetId="9">'[2]TP1100.PS.0049'!#REF!</definedName>
    <definedName name="PRIZNAK27">'[2]TP1100.PS.0049'!#REF!</definedName>
    <definedName name="PRIZNAK28" localSheetId="9">'[2]TP1100.PS.0056'!#REF!</definedName>
    <definedName name="PRIZNAK28">'[2]TP1100.PS.0056'!#REF!</definedName>
    <definedName name="PRIZNAK29" localSheetId="9">'[2]NS1100.VL.0005'!#REF!</definedName>
    <definedName name="PRIZNAK29">'[2]NS1100.VL.0005'!#REF!</definedName>
    <definedName name="PRIZNAK3" localSheetId="9">'[2]TP1100.VL.0013'!#REF!</definedName>
    <definedName name="PRIZNAK3">'[2]TP1100.VL.0013'!#REF!</definedName>
    <definedName name="PRIZNAK30" localSheetId="7">'[2]NS1100.KL.0009'!#REF!</definedName>
    <definedName name="PRIZNAK30" localSheetId="9">'[2]NS1100.KL.0009'!#REF!</definedName>
    <definedName name="PRIZNAK30">'8. Общие сведения'!#REF!</definedName>
    <definedName name="PRIZNAK31" localSheetId="9">'[2]TP1100.PR.0064'!#REF!</definedName>
    <definedName name="PRIZNAK31">'[2]TP1100.PR.0064'!#REF!</definedName>
    <definedName name="PRIZNAK32" localSheetId="9">'[2]TP1100.PR.0052'!#REF!</definedName>
    <definedName name="PRIZNAK32">'[2]TP1100.PR.0052'!#REF!</definedName>
    <definedName name="PRIZNAK33" localSheetId="9">'[2]TP1100.PR.0018'!#REF!</definedName>
    <definedName name="PRIZNAK33">'[2]TP1100.PR.0018'!#REF!</definedName>
    <definedName name="PRIZNAK34" localSheetId="9">'[2]TP1100.PR.0017'!#REF!</definedName>
    <definedName name="PRIZNAK34">'[2]TP1100.PR.0017'!#REF!</definedName>
    <definedName name="PRIZNAK35" localSheetId="9">'[2]TP1100.PR.0058'!#REF!</definedName>
    <definedName name="PRIZNAK35">'[2]TP1100.PR.0058'!#REF!</definedName>
    <definedName name="PRIZNAK36" localSheetId="9">'[2]TP1100.PR.0059'!#REF!</definedName>
    <definedName name="PRIZNAK36">'[2]TP1100.PR.0059'!#REF!</definedName>
    <definedName name="PRIZNAK37" localSheetId="9">'[2]TP1100.PR.0060'!#REF!</definedName>
    <definedName name="PRIZNAK37">'[2]TP1100.PR.0060'!#REF!</definedName>
    <definedName name="PRIZNAK38" localSheetId="9">'[2]TP1100.PR.0019'!#REF!</definedName>
    <definedName name="PRIZNAK38">'[2]TP1100.PR.0019'!#REF!</definedName>
    <definedName name="PRIZNAK39" localSheetId="9">'[2]NS1100.PH.0004'!#REF!</definedName>
    <definedName name="PRIZNAK39">'[2]NS1100.PH.0004'!#REF!</definedName>
    <definedName name="PRIZNAK4" localSheetId="9">'[2]TP1100.VL.0014'!#REF!</definedName>
    <definedName name="PRIZNAK4">'[2]TP1100.VL.0014'!#REF!</definedName>
    <definedName name="PRIZNAK40" localSheetId="9">'[2]TP1100.PH.0015'!#REF!</definedName>
    <definedName name="PRIZNAK40">'[2]TP1100.PH.0015'!#REF!</definedName>
    <definedName name="PRIZNAK41" localSheetId="9">'[2]TP1100.PR.0053'!#REF!</definedName>
    <definedName name="PRIZNAK41">'[2]TP1100.PR.0053'!#REF!</definedName>
    <definedName name="PRIZNAK42" localSheetId="9">'[2]TP1100.PH.0017'!#REF!</definedName>
    <definedName name="PRIZNAK42">'[2]TP1100.PH.0017'!#REF!</definedName>
    <definedName name="PRIZNAK43" localSheetId="9">'[2]TP1100.PR.0067'!#REF!</definedName>
    <definedName name="PRIZNAK43">'[2]TP1100.PR.0067'!#REF!</definedName>
    <definedName name="PRIZNAK44" localSheetId="9">'[2]TP1100.PR.0050'!#REF!</definedName>
    <definedName name="PRIZNAK44">'[2]TP1100.PR.0050'!#REF!</definedName>
    <definedName name="PRIZNAK45" localSheetId="9">'[2]TP1100.PR.0021'!#REF!</definedName>
    <definedName name="PRIZNAK45">'[2]TP1100.PR.0021'!#REF!</definedName>
    <definedName name="PRIZNAK46" localSheetId="9">'[2]TP1100.PR.0022'!#REF!</definedName>
    <definedName name="PRIZNAK46">'[2]TP1100.PR.0022'!#REF!</definedName>
    <definedName name="PRIZNAK47" localSheetId="9">'[2]TP1100.PR.0023'!#REF!</definedName>
    <definedName name="PRIZNAK47">'[2]TP1100.PR.0023'!#REF!</definedName>
    <definedName name="PRIZNAK48" localSheetId="9">'[2]TP1100.PR.0024'!#REF!</definedName>
    <definedName name="PRIZNAK48">'[2]TP1100.PR.0024'!#REF!</definedName>
    <definedName name="PRIZNAK49" localSheetId="9">'[2]TP1100.PR.0025'!#REF!</definedName>
    <definedName name="PRIZNAK49">'[2]TP1100.PR.0025'!#REF!</definedName>
    <definedName name="PRIZNAK5" localSheetId="9">'[2]TP1100.VL.0015'!#REF!</definedName>
    <definedName name="PRIZNAK5">'[2]TP1100.VL.0015'!#REF!</definedName>
    <definedName name="PRIZNAK50" localSheetId="9">'[2]TP1100.PR.0026'!#REF!</definedName>
    <definedName name="PRIZNAK50">'[2]TP1100.PR.0026'!#REF!</definedName>
    <definedName name="PRIZNAK51" localSheetId="9">'[2]TP1100.PR.0027'!#REF!</definedName>
    <definedName name="PRIZNAK51">'[2]TP1100.PR.0027'!#REF!</definedName>
    <definedName name="PRIZNAK52" localSheetId="9">'[2]TP1100.PR.0028'!#REF!</definedName>
    <definedName name="PRIZNAK52">'[2]TP1100.PR.0028'!#REF!</definedName>
    <definedName name="PRIZNAK53" localSheetId="9">'[2]TP1100.PR.0029'!#REF!</definedName>
    <definedName name="PRIZNAK53">'[2]TP1100.PR.0029'!#REF!</definedName>
    <definedName name="PRIZNAK54" localSheetId="9">'[2]TP1100.PR.0030'!#REF!</definedName>
    <definedName name="PRIZNAK54">'[2]TP1100.PR.0030'!#REF!</definedName>
    <definedName name="PRIZNAK55" localSheetId="9">'[2]TP1100.PR.0031'!#REF!</definedName>
    <definedName name="PRIZNAK55">'[2]TP1100.PR.0031'!#REF!</definedName>
    <definedName name="PRIZNAK56" localSheetId="9">'[2]TP1100.PR.0032'!#REF!</definedName>
    <definedName name="PRIZNAK56">'[2]TP1100.PR.0032'!#REF!</definedName>
    <definedName name="PRIZNAK57" localSheetId="9">'[2]TP1100.PR.0033'!#REF!</definedName>
    <definedName name="PRIZNAK57">'[2]TP1100.PR.0033'!#REF!</definedName>
    <definedName name="PRIZNAK58" localSheetId="9">'[2]TP1100.PR.0034'!#REF!</definedName>
    <definedName name="PRIZNAK58">'[2]TP1100.PR.0034'!#REF!</definedName>
    <definedName name="PRIZNAK59" localSheetId="9">'[2]TP1100.PR.0035'!#REF!</definedName>
    <definedName name="PRIZNAK59">'[2]TP1100.PR.0035'!#REF!</definedName>
    <definedName name="PRIZNAK6" localSheetId="9">'[2]TP1100.VL.0016'!#REF!</definedName>
    <definedName name="PRIZNAK6">'[2]TP1100.VL.0016'!#REF!</definedName>
    <definedName name="PRIZNAK60" localSheetId="9">'[2]TP1100.PR.0036'!#REF!</definedName>
    <definedName name="PRIZNAK60">'[2]TP1100.PR.0036'!#REF!</definedName>
    <definedName name="PRIZNAK61" localSheetId="9">'[2]TP1100.PR.0037'!#REF!</definedName>
    <definedName name="PRIZNAK61">'[2]TP1100.PR.0037'!#REF!</definedName>
    <definedName name="PRIZNAK62" localSheetId="9">'[2]TP1100.PR.0038'!#REF!</definedName>
    <definedName name="PRIZNAK62">'[2]TP1100.PR.0038'!#REF!</definedName>
    <definedName name="PRIZNAK63" localSheetId="9">'[2]TP1100.PR.0039'!#REF!</definedName>
    <definedName name="PRIZNAK63">'[2]TP1100.PR.0039'!#REF!</definedName>
    <definedName name="PRIZNAK64" localSheetId="9">'[2]TP1100.PR.0040'!#REF!</definedName>
    <definedName name="PRIZNAK64">'[2]TP1100.PR.0040'!#REF!</definedName>
    <definedName name="PRIZNAK65" localSheetId="9">'[2]TP1100.PR.0041'!#REF!</definedName>
    <definedName name="PRIZNAK65">'[2]TP1100.PR.0041'!#REF!</definedName>
    <definedName name="PRIZNAK66" localSheetId="9">'[2]TP1100.PR.0042'!#REF!</definedName>
    <definedName name="PRIZNAK66">'[2]TP1100.PR.0042'!#REF!</definedName>
    <definedName name="PRIZNAK67" localSheetId="9">'[2]TP1100.PR.0043'!#REF!</definedName>
    <definedName name="PRIZNAK67">'[2]TP1100.PR.0043'!#REF!</definedName>
    <definedName name="PRIZNAK68" localSheetId="9">'[2]TP1100.PR.0044'!#REF!</definedName>
    <definedName name="PRIZNAK68">'[2]TP1100.PR.0044'!#REF!</definedName>
    <definedName name="PRIZNAK69" localSheetId="9">'[2]TP1100.PR.0045'!#REF!</definedName>
    <definedName name="PRIZNAK69">'[2]TP1100.PR.0045'!#REF!</definedName>
    <definedName name="PRIZNAK7" localSheetId="9">'[2]TP1100.VL.0017'!#REF!</definedName>
    <definedName name="PRIZNAK7">'[2]TP1100.VL.0017'!#REF!</definedName>
    <definedName name="PRIZNAK70" localSheetId="9">'[2]TP1100.PR.0046'!#REF!</definedName>
    <definedName name="PRIZNAK70">'[2]TP1100.PR.0046'!#REF!</definedName>
    <definedName name="PRIZNAK71" localSheetId="9">'[2]TP1100.PR.0047'!#REF!</definedName>
    <definedName name="PRIZNAK71">'[2]TP1100.PR.0047'!#REF!</definedName>
    <definedName name="PRIZNAK72" localSheetId="9">'[2]TP1100.PR.0048'!#REF!</definedName>
    <definedName name="PRIZNAK72">'[2]TP1100.PR.0048'!#REF!</definedName>
    <definedName name="PRIZNAK73" localSheetId="9">'[2]TP1100.PR.0049'!#REF!</definedName>
    <definedName name="PRIZNAK73">'[2]TP1100.PR.0049'!#REF!</definedName>
    <definedName name="PRIZNAK74" localSheetId="9">'[2]TP1100.PH.0014'!#REF!</definedName>
    <definedName name="PRIZNAK74">'[2]TP1100.PH.0014'!#REF!</definedName>
    <definedName name="PRIZNAK75" localSheetId="9">'[2]TP1100.PH.0013'!#REF!</definedName>
    <definedName name="PRIZNAK75">'[2]TP1100.PH.0013'!#REF!</definedName>
    <definedName name="PRIZNAK76" localSheetId="9">'[2]NS1100.PH.0003'!#REF!</definedName>
    <definedName name="PRIZNAK76">'[2]NS1100.PH.0003'!#REF!</definedName>
    <definedName name="PRIZNAK77" localSheetId="9">'[2]NS1100.PH.0002'!#REF!</definedName>
    <definedName name="PRIZNAK77">'[2]NS1100.PH.0002'!#REF!</definedName>
    <definedName name="PRIZNAK78" localSheetId="7">'[3]8. Общие сведения'!#REF!</definedName>
    <definedName name="PRIZNAK78" localSheetId="9">'[3]8. Общие сведения'!#REF!</definedName>
    <definedName name="PRIZNAK78">'[2]PK1100.01'!#REF!</definedName>
    <definedName name="PRIZNAK79" localSheetId="9">'[2]PK1100.07'!#REF!</definedName>
    <definedName name="PRIZNAK79">'[2]PK1100.07'!#REF!</definedName>
    <definedName name="PRIZNAK8" localSheetId="9">'[2]TP1100.VL.0018'!#REF!</definedName>
    <definedName name="PRIZNAK8">'[2]TP1100.VL.0018'!#REF!</definedName>
    <definedName name="PRIZNAK80" localSheetId="9">'[2]TP1100.PS.0022'!#REF!</definedName>
    <definedName name="PRIZNAK80">'[2]TP1100.PS.0022'!#REF!</definedName>
    <definedName name="PRIZNAK9" localSheetId="9">'[2]TP1100.VL.0023'!#REF!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B26" i="23" l="1"/>
  <c r="B25" i="28" l="1"/>
  <c r="A5" i="23" l="1"/>
  <c r="A14" i="27"/>
  <c r="A15" i="16" l="1"/>
  <c r="A8" i="27" l="1"/>
  <c r="A15" i="5" l="1"/>
  <c r="A15" i="23" s="1"/>
  <c r="A11" i="12"/>
  <c r="A13" i="13" s="1"/>
  <c r="A12" i="14" s="1"/>
  <c r="A12" i="6" s="1"/>
  <c r="A11" i="17" s="1"/>
  <c r="A12" i="10" s="1"/>
  <c r="A12" i="28" l="1"/>
  <c r="A12" i="16" s="1"/>
  <c r="A11" i="27" s="1"/>
  <c r="A12" i="5" s="1"/>
  <c r="A12" i="23" s="1"/>
  <c r="A9" i="5"/>
  <c r="A9" i="23" s="1"/>
  <c r="A9" i="16"/>
  <c r="A9" i="10"/>
  <c r="A8" i="17"/>
  <c r="A9" i="6"/>
  <c r="A9" i="14"/>
  <c r="A10" i="13"/>
  <c r="A8" i="12"/>
  <c r="A15" i="10" l="1"/>
  <c r="A15" i="28" s="1"/>
  <c r="A14" i="17"/>
  <c r="A15" i="6"/>
  <c r="A15" i="14"/>
  <c r="A16" i="13"/>
  <c r="A14" i="12"/>
  <c r="A5" i="5"/>
  <c r="A5" i="16"/>
  <c r="A5" i="10"/>
  <c r="A5" i="28"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30" i="28" l="1"/>
  <c r="F31" i="28" s="1"/>
  <c r="F28" i="28"/>
  <c r="F29" i="28"/>
</calcChain>
</file>

<file path=xl/sharedStrings.xml><?xml version="1.0" encoding="utf-8"?>
<sst xmlns="http://schemas.openxmlformats.org/spreadsheetml/2006/main" count="1331" uniqueCount="585">
  <si>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</si>
  <si>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</si>
  <si>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</si>
  <si>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</si>
  <si>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</si>
  <si>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</si>
  <si>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</si>
  <si>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</si>
  <si>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</si>
  <si>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</si>
  <si>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</si>
  <si>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</si>
  <si>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</si>
  <si>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</si>
  <si>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</si>
  <si>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</si>
  <si>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</si>
  <si>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</si>
  <si>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</si>
  <si>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</si>
  <si>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</si>
  <si>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</si>
  <si>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</si>
  <si>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</si>
  <si>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</si>
  <si>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</si>
  <si>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</si>
  <si>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</si>
  <si>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</si>
  <si>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</si>
  <si>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</si>
  <si>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</si>
  <si>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</si>
  <si>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</si>
  <si>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</si>
  <si>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</si>
  <si>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</si>
  <si>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</si>
  <si>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</si>
  <si>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</si>
  <si>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</si>
  <si>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</si>
  <si>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</si>
  <si>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</si>
  <si>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</si>
  <si>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</si>
  <si>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</si>
  <si>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</si>
  <si>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</si>
  <si>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</si>
  <si>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</si>
  <si>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</si>
  <si>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</si>
  <si>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</si>
  <si>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</si>
  <si>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</si>
  <si>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</si>
  <si>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</si>
  <si>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</si>
  <si>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</si>
  <si>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</si>
  <si>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</si>
  <si>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</si>
  <si>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</si>
  <si>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</si>
  <si>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</si>
  <si>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</si>
  <si>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</si>
  <si>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</si>
  <si>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</si>
  <si>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</si>
  <si>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</si>
  <si>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</si>
  <si>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</si>
  <si>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</si>
  <si>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</si>
  <si>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</si>
  <si>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</si>
  <si>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</si>
  <si>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</si>
  <si>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</si>
  <si>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</si>
  <si>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</si>
  <si>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</si>
  <si>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</si>
  <si>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</si>
  <si>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</si>
  <si>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</si>
  <si>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</si>
  <si>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</si>
  <si>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</si>
  <si>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</si>
  <si>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</si>
  <si>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</si>
  <si>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</si>
  <si>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</si>
  <si>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</si>
  <si>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</si>
  <si>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</si>
  <si>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</si>
  <si>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</si>
  <si>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</si>
  <si>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</si>
  <si>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</si>
  <si>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</si>
  <si>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</si>
  <si>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</si>
  <si>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</si>
  <si>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</si>
  <si>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</si>
  <si>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</si>
  <si>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</si>
  <si>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</si>
  <si>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</si>
  <si>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</si>
  <si>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</si>
  <si>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</si>
  <si>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</si>
  <si>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</si>
  <si>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</si>
  <si>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</si>
  <si>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</si>
  <si>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</si>
  <si>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</si>
  <si>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</si>
  <si>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</si>
  <si>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</si>
  <si>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</si>
  <si>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</si>
  <si>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</si>
  <si>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</si>
  <si>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</si>
  <si>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</si>
  <si>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</si>
  <si>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</si>
  <si>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</si>
  <si>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</si>
  <si>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</si>
  <si>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</si>
  <si>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</si>
  <si>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</si>
  <si>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</si>
  <si>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</si>
  <si>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</si>
  <si>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</si>
  <si>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</si>
  <si>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</si>
  <si>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</si>
  <si>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</si>
  <si>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</si>
  <si>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</si>
  <si>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</si>
  <si>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</si>
  <si>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</si>
  <si>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</si>
  <si>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</si>
  <si>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</si>
  <si>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</si>
  <si>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</si>
  <si>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</si>
  <si>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</si>
  <si>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</si>
  <si>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</si>
  <si>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</si>
  <si>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</si>
  <si>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</si>
  <si>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</si>
  <si>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</si>
  <si>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</si>
  <si>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</si>
  <si>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</si>
  <si>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</si>
  <si>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</si>
  <si>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</si>
  <si>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</si>
  <si>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</si>
  <si>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</si>
  <si>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</si>
  <si>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</si>
  <si>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</si>
  <si>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</si>
  <si>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</si>
  <si>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</si>
  <si>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</si>
  <si>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</si>
  <si>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</si>
  <si>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</si>
  <si>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</si>
  <si>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</si>
  <si>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</si>
  <si>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</si>
  <si>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</si>
  <si>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</si>
  <si>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</si>
  <si>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</si>
  <si>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</si>
  <si>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</si>
  <si>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</si>
  <si>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</si>
  <si>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</si>
  <si>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</si>
  <si>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</si>
  <si>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</si>
  <si>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</si>
  <si>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</si>
  <si>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</si>
  <si>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</si>
  <si>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</si>
  <si>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</si>
  <si>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</si>
  <si>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</si>
  <si>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</si>
  <si>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</si>
  <si>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</si>
  <si>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</si>
  <si>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</si>
  <si>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</si>
  <si>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</si>
  <si>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</si>
  <si>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</si>
  <si>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</si>
  <si>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</si>
  <si>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</si>
  <si>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</si>
  <si>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</si>
  <si>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</si>
  <si>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</si>
  <si>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</si>
  <si>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</si>
  <si>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</si>
  <si>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</si>
  <si>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</si>
  <si>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</si>
  <si>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</si>
  <si>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</si>
  <si>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</si>
  <si>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</si>
  <si>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</si>
  <si>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</si>
  <si>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</si>
  <si>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</si>
  <si>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</si>
  <si>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</si>
  <si>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</si>
  <si>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</si>
  <si>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</si>
  <si>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</si>
  <si>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</si>
  <si>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</si>
  <si>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</si>
  <si>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</si>
  <si>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</si>
  <si>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</si>
  <si>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</si>
  <si>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</si>
  <si>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</si>
  <si>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</si>
  <si>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</si>
  <si>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</si>
  <si>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</si>
  <si>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</si>
  <si>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</si>
  <si>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</si>
  <si>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</si>
  <si>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</si>
  <si>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</si>
  <si>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</si>
  <si>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</si>
  <si>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</si>
  <si>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</si>
  <si>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</si>
  <si>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</si>
  <si>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</si>
  <si>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</si>
  <si>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</si>
  <si>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</si>
  <si>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</si>
  <si>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</si>
  <si>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</si>
  <si>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</si>
  <si>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</si>
  <si>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</si>
  <si>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</si>
  <si>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</si>
  <si>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</si>
  <si>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</si>
  <si>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</si>
  <si>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</si>
  <si>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</si>
  <si>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</si>
  <si>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</si>
  <si>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</si>
  <si>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</si>
  <si>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</si>
  <si>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</si>
  <si>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</si>
  <si>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</si>
  <si>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</si>
  <si>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</si>
  <si>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</si>
  <si>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</si>
  <si>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</si>
  <si>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</si>
  <si>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</si>
  <si>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</si>
  <si>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</si>
  <si>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</si>
  <si>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</si>
  <si>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</si>
  <si>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</si>
  <si>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</si>
  <si>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</si>
  <si>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</si>
  <si>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</si>
  <si>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</si>
  <si>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</si>
  <si>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</si>
  <si>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</si>
  <si>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</si>
  <si>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</si>
  <si>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</si>
  <si>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</si>
  <si>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</si>
  <si>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</si>
  <si>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</si>
  <si>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</si>
  <si>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</si>
  <si>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</si>
  <si>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</si>
  <si>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</si>
  <si>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</si>
  <si>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</si>
  <si>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</si>
  <si>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</si>
  <si>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</si>
  <si>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</si>
  <si>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</si>
  <si>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</si>
  <si>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</si>
  <si>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</si>
  <si>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</si>
  <si>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</si>
  <si>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</si>
  <si>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</si>
  <si>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</si>
  <si>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</si>
  <si>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</si>
  <si>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</si>
  <si>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</si>
  <si>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</si>
  <si>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</si>
  <si>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</si>
  <si>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</si>
  <si>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</si>
  <si>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</si>
  <si>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</si>
  <si>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</si>
  <si>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</si>
  <si>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</si>
  <si>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</si>
  <si>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</si>
  <si>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</si>
  <si>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</si>
  <si>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</si>
  <si>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</si>
  <si>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</si>
  <si>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</si>
  <si>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</si>
  <si>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</si>
  <si>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</si>
  <si>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</si>
  <si>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</si>
  <si>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</si>
  <si>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</si>
  <si>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</si>
  <si>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</si>
  <si>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</si>
  <si>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</si>
  <si>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</si>
  <si>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</si>
  <si>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</si>
  <si>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</si>
  <si>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</si>
  <si>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</si>
  <si>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</si>
  <si>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</si>
  <si>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</si>
  <si>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</si>
  <si>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</si>
  <si>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</si>
  <si>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</si>
  <si>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</si>
  <si>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</si>
  <si>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</si>
  <si>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</si>
  <si>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</si>
  <si>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</si>
  <si>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</si>
  <si>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</si>
  <si>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</si>
  <si>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</si>
  <si>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</si>
  <si>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</si>
  <si>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</si>
  <si>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</si>
  <si>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</si>
  <si>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</si>
  <si>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</si>
  <si>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</si>
  <si>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</si>
  <si>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</si>
  <si>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</si>
  <si>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</si>
  <si>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</si>
  <si>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</si>
  <si>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</si>
  <si>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</si>
  <si>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</si>
  <si>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 xml:space="preserve"> АО "РОССЕТИ ТЮМЕНЬ" Сургутские ЭС</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</si>
  <si>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</si>
  <si>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</si>
  <si>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</si>
  <si>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</si>
  <si>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</si>
  <si>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от «__» _____ 202_ г. №___</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</si>
  <si>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</si>
  <si>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</si>
  <si>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</si>
  <si>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</si>
  <si>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</si>
  <si>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</si>
  <si>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</si>
  <si>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</si>
  <si>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</si>
  <si>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</si>
  <si>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</si>
  <si>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</si>
  <si>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</si>
  <si>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</si>
  <si>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</si>
  <si>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</si>
  <si>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</si>
  <si>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</si>
  <si>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</si>
  <si>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</si>
  <si>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</si>
  <si>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</si>
  <si>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</si>
  <si>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</si>
  <si>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</si>
  <si>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</si>
  <si>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</si>
  <si>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</si>
  <si>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</si>
  <si>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</si>
  <si>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</si>
  <si>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</si>
  <si>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</si>
  <si>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</si>
  <si>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</si>
  <si>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</si>
  <si>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</si>
  <si>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</si>
  <si>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</si>
  <si>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</si>
  <si>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</si>
  <si>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</si>
  <si>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</si>
  <si>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</si>
  <si>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</si>
  <si>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</si>
  <si>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</si>
  <si>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</si>
  <si>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</si>
  <si>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</si>
  <si>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</si>
  <si>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</si>
  <si>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</si>
  <si>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</si>
  <si>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</si>
  <si>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</si>
  <si>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</si>
  <si>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</si>
  <si>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</si>
  <si>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</si>
  <si>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</si>
  <si>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</si>
  <si>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</si>
  <si>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</si>
  <si>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</si>
  <si>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</si>
  <si>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</si>
  <si>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</si>
  <si>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</si>
  <si>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</si>
  <si>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</si>
  <si>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</si>
  <si>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</si>
  <si>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</si>
  <si>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</si>
  <si>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</si>
  <si>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</si>
  <si>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</si>
  <si>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</si>
  <si>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</si>
  <si>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Остаток</t>
  </si>
  <si>
    <t xml:space="preserve">
План</t>
  </si>
  <si>
    <t>после разработки проекта</t>
  </si>
  <si>
    <t>Год 2024</t>
  </si>
  <si>
    <t>Год 2025</t>
  </si>
  <si>
    <t>Год 2026</t>
  </si>
  <si>
    <t>Год 2027</t>
  </si>
  <si>
    <t>- подрядчики</t>
  </si>
  <si>
    <t>Сметная стоимость проекта в ценах 2023 года с НДС, млн. руб.</t>
  </si>
  <si>
    <t>объем заключенного договора</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</si>
  <si>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(2 КЛ-10 кВ по 0,167 км каждая) 0,334 км.
Максимальная мощность присоединяемых энергопринимающих устройств: 1952,32 кВт. </t>
  </si>
  <si>
    <t>Т7/22/0005-ДТП от 30.05.2022</t>
  </si>
  <si>
    <t>на исполнении</t>
  </si>
  <si>
    <t>ТЮМЕНСКАЯ ОБЛ., ХМАО-ЮГРА, Г.СУРГУТ, УЛ.КРЫЛОВА</t>
  </si>
  <si>
    <t>РП-ТП-2х2500 кВ 10/0,4 кВ</t>
  </si>
  <si>
    <t>Кабельные наконечники вновь сооружаемой ЛЭП-10 кВ от места врезки в КЛ-10 кВ фидера № 19 ПС 110/10 кВ Азерит с максимальной мощностью 976,16 кВт;
кабельные наконечники вновь сооружаемой ЛЭП-10 кВ от места врезки в КЛ-10 кВ фидера № 5 РП-ТП 10/0,4 кВ №2 (41 мкр.) с максимальной мощностью 976,16 кВт.</t>
  </si>
  <si>
    <t>II</t>
  </si>
  <si>
    <t>2х2,5</t>
  </si>
  <si>
    <t>Строительство двух ЛЭП 10 кВ по 2 кабеля каждая сечение 2х240 мм2 ориентировочной протяженностью 0,167 км каждая, из которой 0,04 км объем ГНБ. 
Установка двух приборов коммерческого учета электроэнергии на вводных ячейках 10 кВ РП-ТП-2х2500 кВ Заявителя. Расчет уставок РЗА в ячейках 10 кВ № 19 ПС 110/10 кВ Азерит и №5 РП-ТП 10/0,4 кВ №2 (41 мкр).</t>
  </si>
  <si>
    <t>Новое строительство 2КЛ 10 кВ 3х240 мм2 протяженностью 0,167 км</t>
  </si>
  <si>
    <t>Значение</t>
  </si>
  <si>
    <t xml:space="preserve">Срок кредита </t>
  </si>
  <si>
    <t>ХМАО-Югра, город Сургут</t>
  </si>
  <si>
    <t>Стоимость определена на основании укрупненных стоимостных показателей</t>
  </si>
  <si>
    <t>Не участвуют</t>
  </si>
  <si>
    <t>Возможность реализации в установленный срок</t>
  </si>
  <si>
    <t>«ЛЭП-10 кВ от КЛ-10 кВ ПС 110/10 кВ Азерит-РП-ТП 10/0,4 кВ № 2 в мкр. 41 до РП-ТП-2 10/0,4 кВ в мкр. 39 г. Сургута (новое строительство протяженностью 2х0,167 км)</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</si>
  <si>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</si>
  <si>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</si>
  <si>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</si>
  <si>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</si>
  <si>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</si>
  <si>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N_NS1100.KL.0016</t>
  </si>
  <si>
    <t>Предложение по корректировке плана</t>
  </si>
  <si>
    <t>Факт (предложения по корректировке плана)</t>
  </si>
  <si>
    <t>не относится</t>
  </si>
  <si>
    <t>не подошел срок</t>
  </si>
  <si>
    <t>Новое cтроительство</t>
  </si>
  <si>
    <t>г. Сургут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</si>
  <si>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</si>
  <si>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20,759 млн руб без НДС за 1 км</t>
  </si>
  <si>
    <t>Исполнение требований по договору №Т7/22/0005-ДТП от 30.05.2022 на осуществление технологического присоединения энергопринимающих устройств ООО "СГЭС".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</si>
  <si>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2023.0050</t>
  </si>
  <si>
    <t>Филиал АО "Россети Тюмень" СурЭС</t>
  </si>
  <si>
    <t>Новое строительство и расширение электросетевых объектов</t>
  </si>
  <si>
    <t>12.2024</t>
  </si>
  <si>
    <t>0,334</t>
  </si>
  <si>
    <t>Комплекс</t>
  </si>
  <si>
    <t>Выполнение комплекса работ по строительству объекта "ЛЭП-10 кВ от КЛ-10 кВ ПС 110/10 кВ "Азерит" - РП-ТП 10/0,4 кВ № 2 вмкр. 41 до РП-ТП-2х2500 10/0,4 кВ филиала АО "Россети Тюмень" Сургутские электрические сети</t>
  </si>
  <si>
    <t>АО "Россети Тюмень"</t>
  </si>
  <si>
    <t>Предварительный расчет стоимости работ</t>
  </si>
  <si>
    <t>ОК</t>
  </si>
  <si>
    <t>ОК ЕП</t>
  </si>
  <si>
    <t>ООО "Энергоремонт"</t>
  </si>
  <si>
    <t>2749485</t>
  </si>
  <si>
    <t>www.rts-tender.ru</t>
  </si>
  <si>
    <t>03.05.2023</t>
  </si>
  <si>
    <t>19.05.2023</t>
  </si>
  <si>
    <t>20.06.2023</t>
  </si>
  <si>
    <t>04.07.2023</t>
  </si>
  <si>
    <t>п.7.5.3.</t>
  </si>
  <si>
    <t>Закупочная комиссия</t>
  </si>
  <si>
    <t>32312398678/2023.0050-4</t>
  </si>
  <si>
    <t>23.06.2023</t>
  </si>
  <si>
    <t>25.07.2023</t>
  </si>
  <si>
    <t>30.05.2024</t>
  </si>
  <si>
    <t>Вскрытие конвертов переносилось трижды в связи с отсутствием заявок участников.</t>
  </si>
  <si>
    <r>
      <t xml:space="preserve">Год раскрытия информации: </t>
    </r>
    <r>
      <rPr>
        <b/>
        <u/>
        <sz val="12"/>
        <rFont val="Times New Roman"/>
        <family val="1"/>
        <charset val="204"/>
      </rPr>
      <t>2024</t>
    </r>
    <r>
      <rPr>
        <b/>
        <sz val="12"/>
        <rFont val="Times New Roman"/>
        <family val="1"/>
        <charset val="204"/>
      </rPr>
      <t xml:space="preserve"> год</t>
    </r>
  </si>
  <si>
    <t>Год раскрытия информации: 2024 год</t>
  </si>
  <si>
    <t xml:space="preserve"> ООО "Энергоремонт"</t>
  </si>
  <si>
    <t>0,66 км</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</si>
  <si>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0,66 км.
</t>
  </si>
  <si>
    <t>+</t>
  </si>
  <si>
    <t>Технологическое присоединение</t>
  </si>
  <si>
    <t>П</t>
  </si>
  <si>
    <t xml:space="preserve">Факт 2023 года </t>
  </si>
  <si>
    <t>Год 2028</t>
  </si>
  <si>
    <t xml:space="preserve"> по состоянию на 01.01.2023</t>
  </si>
  <si>
    <t>по состоянию на 01.01.2024</t>
  </si>
  <si>
    <t>ЛЭП-10 кВ от КЛ-10 кВ ПС 110/10 кВ «Азерит» - РП-ТП 10/0,4 кВ № 2 в мкр. 41 до РП-ТП-2 10/0,4 кВ в мкр. 39 г. Сургута (новое строительство, протяженность 4х0,165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</si>
</sst>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 numFmtId="174" formatCode="0.000"/>
    <numFmt numFmtId="175"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6"/>
      <color rgb="FFFF0000"/>
      <name val="Times New Roman"/>
      <family val="1"/>
      <charset val="204"/>
    </font>
    <font>
      <u/>
      <sz val="12"/>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30" fillId="0" borderId="0"/>
    <xf numFmtId="0" fontId="3" fillId="0" borderId="0"/>
    <xf numFmtId="0" fontId="68" fillId="0" borderId="0"/>
    <xf numFmtId="0" fontId="1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Font="1" applyFill="1" applyBorder="1"/>
    <xf numFmtId="14" fontId="11" fillId="0" borderId="38"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6"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67" fillId="0" borderId="0" xfId="0" applyFont="1"/>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9" fillId="0" borderId="0" xfId="72" applyFont="1" applyFill="1" applyAlignment="1"/>
    <xf numFmtId="0" fontId="11" fillId="0" borderId="0" xfId="2" applyFont="1"/>
    <xf numFmtId="0" fontId="70"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36" fillId="0" borderId="40" xfId="0" applyFont="1" applyBorder="1" applyAlignment="1">
      <alignment wrapText="1"/>
    </xf>
    <xf numFmtId="10" fontId="41" fillId="0" borderId="30" xfId="0" applyNumberFormat="1" applyFont="1" applyBorder="1" applyAlignment="1">
      <alignment vertical="center"/>
    </xf>
    <xf numFmtId="10" fontId="41" fillId="0" borderId="34" xfId="0" applyNumberFormat="1" applyFont="1" applyBorder="1" applyAlignment="1">
      <alignment vertical="center"/>
    </xf>
    <xf numFmtId="0" fontId="11" fillId="25" borderId="38" xfId="2" applyFont="1" applyFill="1" applyBorder="1" applyAlignment="1">
      <alignment vertical="center" wrapText="1"/>
    </xf>
    <xf numFmtId="49" fontId="43" fillId="0" borderId="38" xfId="41" applyNumberFormat="1" applyFont="1" applyFill="1" applyBorder="1" applyAlignment="1">
      <alignment horizontal="center" vertical="center" wrapText="1"/>
    </xf>
    <xf numFmtId="0" fontId="43" fillId="0" borderId="38" xfId="41" applyFont="1" applyFill="1" applyBorder="1" applyAlignment="1">
      <alignment horizontal="left" vertical="center" wrapText="1"/>
    </xf>
    <xf numFmtId="4" fontId="11" fillId="0" borderId="38" xfId="68" applyNumberFormat="1" applyFont="1" applyFill="1" applyBorder="1" applyAlignment="1">
      <alignment horizontal="right" wrapText="1"/>
    </xf>
    <xf numFmtId="49" fontId="11" fillId="0" borderId="38" xfId="41" applyNumberFormat="1" applyFont="1" applyFill="1" applyBorder="1" applyAlignment="1">
      <alignment horizontal="center" vertical="center" wrapText="1"/>
    </xf>
    <xf numFmtId="0" fontId="11" fillId="0" borderId="38"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38" xfId="69" applyFont="1" applyFill="1" applyBorder="1" applyAlignment="1">
      <alignment horizontal="left" vertical="center" wrapText="1"/>
    </xf>
    <xf numFmtId="173" fontId="11" fillId="0" borderId="38" xfId="68" applyNumberFormat="1" applyFont="1" applyFill="1" applyBorder="1" applyAlignment="1">
      <alignment horizontal="right" wrapText="1"/>
    </xf>
    <xf numFmtId="0" fontId="44" fillId="0" borderId="38" xfId="69" applyFont="1" applyFill="1" applyBorder="1" applyAlignment="1">
      <alignment horizontal="left" vertical="center" wrapText="1"/>
    </xf>
    <xf numFmtId="4" fontId="11" fillId="0" borderId="38" xfId="41" applyNumberFormat="1" applyFont="1" applyFill="1" applyBorder="1" applyAlignment="1">
      <alignment horizontal="center" vertical="center" wrapText="1"/>
    </xf>
    <xf numFmtId="4" fontId="11" fillId="0" borderId="38" xfId="41"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43" fillId="0" borderId="38" xfId="41" applyFont="1" applyFill="1" applyBorder="1" applyAlignment="1">
      <alignment horizontal="center" vertical="center" wrapText="1"/>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38" xfId="0" applyNumberFormat="1" applyFont="1" applyFill="1" applyBorder="1" applyAlignment="1">
      <alignment vertical="center"/>
    </xf>
    <xf numFmtId="0" fontId="11" fillId="0" borderId="29" xfId="0" applyFont="1" applyBorder="1" applyAlignment="1">
      <alignment vertical="center"/>
    </xf>
    <xf numFmtId="167" fontId="29" fillId="0" borderId="2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4" fontId="41" fillId="0" borderId="38" xfId="0" applyNumberFormat="1" applyFont="1" applyFill="1" applyBorder="1" applyAlignment="1">
      <alignment horizontal="center" vertical="center"/>
    </xf>
    <xf numFmtId="0" fontId="11" fillId="0" borderId="31" xfId="0" applyFont="1" applyBorder="1" applyAlignment="1">
      <alignment vertical="center"/>
    </xf>
    <xf numFmtId="3" fontId="41" fillId="0" borderId="38"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38" xfId="0" applyFont="1" applyFill="1" applyBorder="1" applyAlignment="1">
      <alignment horizontal="center"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8" fontId="41" fillId="0" borderId="35" xfId="0" applyNumberFormat="1" applyFont="1" applyBorder="1" applyAlignment="1">
      <alignment vertical="center"/>
    </xf>
    <xf numFmtId="10" fontId="41" fillId="0" borderId="36" xfId="0" applyNumberFormat="1" applyFont="1" applyBorder="1" applyAlignment="1">
      <alignment vertical="center"/>
    </xf>
    <xf numFmtId="9" fontId="41" fillId="0" borderId="35" xfId="0" applyNumberFormat="1" applyFont="1" applyBorder="1" applyAlignment="1">
      <alignment vertical="center"/>
    </xf>
    <xf numFmtId="0" fontId="11" fillId="0" borderId="25" xfId="0" applyFont="1" applyBorder="1" applyAlignment="1">
      <alignment vertical="center"/>
    </xf>
    <xf numFmtId="167" fontId="11" fillId="0" borderId="0" xfId="0" applyNumberFormat="1" applyFont="1" applyAlignment="1">
      <alignment vertical="center"/>
    </xf>
    <xf numFmtId="0" fontId="11" fillId="0" borderId="37" xfId="0" applyFont="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69" fontId="42" fillId="0" borderId="38" xfId="0" applyNumberFormat="1" applyFont="1" applyBorder="1" applyAlignment="1">
      <alignment vertical="center"/>
    </xf>
    <xf numFmtId="0" fontId="11" fillId="0" borderId="26" xfId="0" applyFont="1" applyBorder="1" applyAlignment="1">
      <alignment vertical="center"/>
    </xf>
    <xf numFmtId="169" fontId="41" fillId="0" borderId="38"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9" fontId="41" fillId="0" borderId="38"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38" xfId="0" applyNumberFormat="1" applyFont="1" applyBorder="1" applyAlignment="1">
      <alignment horizontal="center" vertical="center"/>
    </xf>
    <xf numFmtId="0" fontId="42" fillId="0" borderId="26" xfId="0" applyFont="1" applyFill="1" applyBorder="1" applyAlignment="1">
      <alignment vertical="center"/>
    </xf>
    <xf numFmtId="169" fontId="42" fillId="0" borderId="38" xfId="0" applyNumberFormat="1" applyFont="1" applyFill="1" applyBorder="1" applyAlignment="1">
      <alignment vertical="center"/>
    </xf>
    <xf numFmtId="168" fontId="42" fillId="0" borderId="38" xfId="0" applyNumberFormat="1" applyFont="1" applyFill="1" applyBorder="1" applyAlignment="1">
      <alignment vertical="center"/>
    </xf>
    <xf numFmtId="171" fontId="42" fillId="0" borderId="38"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1" fillId="0" borderId="28" xfId="2" applyFont="1" applyFill="1" applyBorder="1" applyAlignment="1">
      <alignment horizontal="left" vertical="center" wrapText="1"/>
    </xf>
    <xf numFmtId="0" fontId="36" fillId="25" borderId="40" xfId="0" applyFont="1" applyFill="1" applyBorder="1"/>
    <xf numFmtId="0" fontId="36" fillId="25" borderId="41" xfId="0" applyFont="1" applyFill="1" applyBorder="1" applyAlignment="1">
      <alignment horizontal="left" vertical="center"/>
    </xf>
    <xf numFmtId="0" fontId="36" fillId="25" borderId="39" xfId="0" applyFont="1" applyFill="1" applyBorder="1" applyAlignment="1">
      <alignment horizontal="left" vertical="center" wrapText="1"/>
    </xf>
    <xf numFmtId="0" fontId="36" fillId="25" borderId="40" xfId="0" applyFont="1" applyFill="1" applyBorder="1" applyAlignment="1">
      <alignment horizontal="left" vertical="center"/>
    </xf>
    <xf numFmtId="0" fontId="36" fillId="25" borderId="42" xfId="0" applyFont="1" applyFill="1" applyBorder="1" applyAlignment="1">
      <alignment horizontal="left" vertical="center" wrapText="1"/>
    </xf>
    <xf numFmtId="0" fontId="36" fillId="25" borderId="40" xfId="0" applyFont="1" applyFill="1" applyBorder="1" applyAlignment="1">
      <alignment horizontal="left" vertical="center" wrapText="1"/>
    </xf>
    <xf numFmtId="0" fontId="36" fillId="25" borderId="41" xfId="0" applyFont="1" applyFill="1" applyBorder="1" applyAlignment="1">
      <alignment horizontal="left" vertical="center" wrapText="1"/>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42" fillId="25"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70" fontId="36" fillId="25" borderId="40" xfId="0"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11" fillId="0" borderId="0" xfId="2" applyNumberFormat="1" applyFont="1" applyFill="1" applyBorder="1" applyAlignment="1">
      <alignment horizontal="center" vertical="center"/>
    </xf>
    <xf numFmtId="0" fontId="7" fillId="0" borderId="38" xfId="1" applyFont="1" applyFill="1" applyBorder="1" applyAlignment="1">
      <alignment horizontal="left" vertical="center" wrapText="1"/>
    </xf>
    <xf numFmtId="0" fontId="7" fillId="0" borderId="38" xfId="1" applyFont="1" applyFill="1" applyBorder="1" applyAlignment="1">
      <alignment horizontal="center" vertical="center" wrapText="1"/>
    </xf>
    <xf numFmtId="0" fontId="7" fillId="0" borderId="38" xfId="1" applyFont="1" applyFill="1" applyBorder="1" applyAlignment="1">
      <alignment vertical="center" wrapText="1"/>
    </xf>
    <xf numFmtId="49" fontId="7" fillId="0" borderId="38" xfId="1" applyNumberFormat="1" applyFont="1" applyFill="1" applyBorder="1" applyAlignment="1">
      <alignment horizontal="left" vertical="center" wrapText="1"/>
    </xf>
    <xf numFmtId="0" fontId="7" fillId="0" borderId="4" xfId="1" applyFont="1" applyFill="1" applyBorder="1" applyAlignment="1">
      <alignment horizontal="justify" vertical="center" wrapText="1"/>
    </xf>
    <xf numFmtId="0" fontId="7" fillId="0" borderId="4" xfId="1" applyFont="1" applyBorder="1" applyAlignment="1">
      <alignment horizontal="justify" vertical="center" wrapText="1"/>
    </xf>
    <xf numFmtId="0" fontId="4" fillId="0" borderId="38" xfId="1" applyFont="1" applyBorder="1" applyAlignment="1">
      <alignment horizontal="center" vertical="center"/>
    </xf>
    <xf numFmtId="0" fontId="60" fillId="0" borderId="2" xfId="0" applyFont="1" applyFill="1" applyBorder="1" applyAlignment="1">
      <alignment horizontal="left" vertical="center" wrapText="1"/>
    </xf>
    <xf numFmtId="2" fontId="7" fillId="0" borderId="38" xfId="1" applyNumberFormat="1" applyFont="1" applyFill="1" applyBorder="1" applyAlignment="1">
      <alignment horizontal="left" vertical="center" wrapText="1"/>
    </xf>
    <xf numFmtId="0" fontId="11" fillId="25" borderId="0" xfId="0" applyFont="1" applyFill="1" applyAlignment="1">
      <alignment vertical="center"/>
    </xf>
    <xf numFmtId="0" fontId="69" fillId="0" borderId="0" xfId="0" applyFont="1" applyAlignment="1">
      <alignment vertical="center"/>
    </xf>
    <xf numFmtId="0" fontId="11" fillId="0" borderId="0" xfId="0" applyFont="1" applyAlignment="1">
      <alignment horizontal="right" vertical="center"/>
    </xf>
    <xf numFmtId="0" fontId="69" fillId="0" borderId="0" xfId="72" applyFont="1" applyFill="1" applyAlignment="1">
      <alignment horizontal="right"/>
    </xf>
    <xf numFmtId="2" fontId="51" fillId="0" borderId="0" xfId="0" applyNumberFormat="1" applyFont="1" applyAlignment="1">
      <alignment horizontal="right" vertical="center" wrapText="1"/>
    </xf>
    <xf numFmtId="2" fontId="69" fillId="0" borderId="0" xfId="72"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69" fillId="0" borderId="0" xfId="72" applyFont="1" applyFill="1" applyAlignment="1">
      <alignment horizontal="left"/>
    </xf>
    <xf numFmtId="3" fontId="41" fillId="0" borderId="30" xfId="0" applyNumberFormat="1" applyFont="1" applyBorder="1" applyAlignment="1">
      <alignment vertical="center"/>
    </xf>
    <xf numFmtId="3" fontId="41" fillId="0" borderId="31" xfId="0" applyNumberFormat="1" applyFont="1" applyBorder="1" applyAlignment="1">
      <alignment vertical="center"/>
    </xf>
    <xf numFmtId="0" fontId="11" fillId="0" borderId="43" xfId="0" applyFont="1" applyBorder="1" applyAlignment="1">
      <alignment vertical="center"/>
    </xf>
    <xf numFmtId="3" fontId="41" fillId="0" borderId="29" xfId="0" applyNumberFormat="1" applyFont="1" applyBorder="1" applyAlignment="1">
      <alignment vertical="center"/>
    </xf>
    <xf numFmtId="10" fontId="41" fillId="0" borderId="44" xfId="0" applyNumberFormat="1" applyFont="1" applyBorder="1" applyAlignment="1">
      <alignmen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10" fontId="41" fillId="25" borderId="38" xfId="0" applyNumberFormat="1" applyFont="1" applyFill="1" applyBorder="1" applyAlignment="1">
      <alignment vertical="center"/>
    </xf>
    <xf numFmtId="4" fontId="41" fillId="25" borderId="23" xfId="0" applyNumberFormat="1" applyFont="1" applyFill="1" applyBorder="1" applyAlignment="1">
      <alignment vertical="center"/>
    </xf>
    <xf numFmtId="2" fontId="11" fillId="25" borderId="0" xfId="0" applyNumberFormat="1" applyFont="1" applyFill="1" applyAlignment="1">
      <alignment vertical="center"/>
    </xf>
    <xf numFmtId="1" fontId="11" fillId="0" borderId="0" xfId="0" applyNumberFormat="1" applyFont="1" applyAlignment="1">
      <alignment vertical="center"/>
    </xf>
    <xf numFmtId="1" fontId="11" fillId="25" borderId="0" xfId="0" applyNumberFormat="1" applyFont="1" applyFill="1" applyAlignment="1">
      <alignment vertical="center"/>
    </xf>
    <xf numFmtId="0" fontId="62" fillId="0" borderId="0" xfId="0" applyFont="1" applyAlignment="1">
      <alignment vertical="center"/>
    </xf>
    <xf numFmtId="0" fontId="62" fillId="25" borderId="0" xfId="0" applyFont="1" applyFill="1" applyAlignment="1">
      <alignment vertical="center"/>
    </xf>
    <xf numFmtId="1" fontId="11" fillId="25" borderId="27" xfId="0" applyNumberFormat="1" applyFont="1" applyFill="1" applyBorder="1" applyAlignment="1">
      <alignment horizontal="center" vertical="center" wrapText="1"/>
    </xf>
    <xf numFmtId="3" fontId="11" fillId="25" borderId="0" xfId="0" applyNumberFormat="1" applyFont="1" applyFill="1" applyAlignment="1">
      <alignment vertical="center"/>
    </xf>
    <xf numFmtId="169" fontId="42" fillId="25" borderId="38" xfId="0" applyNumberFormat="1" applyFont="1" applyFill="1" applyBorder="1" applyAlignment="1">
      <alignment vertical="center"/>
    </xf>
    <xf numFmtId="169" fontId="41" fillId="25" borderId="38" xfId="0" applyNumberFormat="1" applyFont="1" applyFill="1" applyBorder="1" applyAlignment="1">
      <alignment vertical="center"/>
    </xf>
    <xf numFmtId="169" fontId="42" fillId="25" borderId="23" xfId="0" applyNumberFormat="1" applyFont="1" applyFill="1" applyBorder="1" applyAlignment="1">
      <alignment vertical="center"/>
    </xf>
    <xf numFmtId="167" fontId="64" fillId="25" borderId="0" xfId="0" applyNumberFormat="1" applyFont="1" applyFill="1" applyBorder="1" applyAlignment="1">
      <alignment horizontal="center" vertical="center"/>
    </xf>
    <xf numFmtId="0" fontId="63" fillId="0" borderId="0" xfId="0" applyFont="1" applyAlignment="1">
      <alignment vertical="center"/>
    </xf>
    <xf numFmtId="170" fontId="41" fillId="25" borderId="38" xfId="0" applyNumberFormat="1" applyFont="1" applyFill="1" applyBorder="1" applyAlignment="1">
      <alignment horizontal="center" vertical="center"/>
    </xf>
    <xf numFmtId="168" fontId="42" fillId="25" borderId="38" xfId="0" applyNumberFormat="1" applyFont="1" applyFill="1" applyBorder="1" applyAlignment="1">
      <alignment vertical="center"/>
    </xf>
    <xf numFmtId="171" fontId="42" fillId="25" borderId="38"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2" fontId="11" fillId="0" borderId="0" xfId="0" applyNumberFormat="1" applyFont="1" applyAlignment="1">
      <alignment vertical="center"/>
    </xf>
    <xf numFmtId="0" fontId="69" fillId="25" borderId="0" xfId="0" applyFont="1" applyFill="1" applyAlignment="1">
      <alignment vertical="center"/>
    </xf>
    <xf numFmtId="0" fontId="11" fillId="25" borderId="38" xfId="2" applyNumberFormat="1" applyFont="1" applyFill="1" applyBorder="1" applyAlignment="1">
      <alignment horizontal="center" vertical="top" wrapText="1"/>
    </xf>
    <xf numFmtId="9" fontId="11" fillId="0" borderId="38" xfId="2" applyNumberFormat="1" applyFont="1" applyFill="1" applyBorder="1" applyAlignment="1">
      <alignment horizontal="center" vertical="center"/>
    </xf>
    <xf numFmtId="0" fontId="11" fillId="25" borderId="38" xfId="2" applyFont="1" applyFill="1" applyBorder="1" applyAlignment="1">
      <alignment horizontal="center" vertical="center" wrapText="1"/>
    </xf>
    <xf numFmtId="0" fontId="11" fillId="25" borderId="38" xfId="2" applyNumberFormat="1" applyFont="1" applyFill="1" applyBorder="1" applyAlignment="1">
      <alignment horizontal="left" vertical="top" wrapText="1"/>
    </xf>
    <xf numFmtId="0" fontId="50" fillId="25" borderId="38" xfId="2" applyFont="1" applyFill="1" applyBorder="1" applyAlignment="1">
      <alignment horizontal="center"/>
    </xf>
    <xf numFmtId="0" fontId="11" fillId="25" borderId="38" xfId="2" applyNumberFormat="1" applyFont="1" applyFill="1" applyBorder="1" applyAlignment="1">
      <alignment horizontal="left" vertical="top"/>
    </xf>
    <xf numFmtId="0" fontId="11" fillId="0" borderId="38" xfId="2" applyFont="1" applyFill="1" applyBorder="1"/>
    <xf numFmtId="0" fontId="11" fillId="0" borderId="1" xfId="2" applyFont="1" applyFill="1" applyBorder="1" applyAlignment="1">
      <alignment wrapText="1"/>
    </xf>
    <xf numFmtId="0" fontId="7" fillId="0" borderId="45" xfId="0" applyFont="1" applyBorder="1" applyAlignment="1">
      <alignment wrapText="1"/>
    </xf>
    <xf numFmtId="0" fontId="60" fillId="0" borderId="21" xfId="0" applyFont="1" applyBorder="1" applyAlignment="1">
      <alignment horizontal="left" vertical="center" wrapText="1"/>
    </xf>
    <xf numFmtId="175" fontId="41" fillId="0" borderId="46" xfId="0" quotePrefix="1" applyNumberFormat="1" applyFont="1" applyFill="1" applyBorder="1" applyAlignment="1">
      <alignment horizontal="center" vertical="center" wrapText="1"/>
    </xf>
    <xf numFmtId="49" fontId="41" fillId="0" borderId="46" xfId="0" applyNumberFormat="1" applyFont="1" applyFill="1" applyBorder="1" applyAlignment="1">
      <alignment horizontal="center" vertical="center" wrapText="1"/>
    </xf>
    <xf numFmtId="49" fontId="41" fillId="0" borderId="46" xfId="0" quotePrefix="1" applyNumberFormat="1" applyFont="1" applyFill="1" applyBorder="1" applyAlignment="1">
      <alignment horizontal="center" vertical="center" wrapText="1"/>
    </xf>
    <xf numFmtId="0" fontId="41" fillId="0" borderId="46" xfId="49" applyFont="1" applyFill="1" applyBorder="1" applyAlignment="1">
      <alignment horizontal="center" vertical="center"/>
    </xf>
    <xf numFmtId="3" fontId="41" fillId="0" borderId="46" xfId="0" applyNumberFormat="1" applyFont="1" applyFill="1" applyBorder="1" applyAlignment="1">
      <alignment horizontal="center" vertical="center" wrapText="1"/>
    </xf>
    <xf numFmtId="174" fontId="7" fillId="0" borderId="38" xfId="1" applyNumberFormat="1" applyFont="1" applyFill="1" applyBorder="1" applyAlignment="1">
      <alignment horizontal="center" vertical="center" wrapText="1"/>
    </xf>
    <xf numFmtId="0" fontId="36" fillId="0" borderId="40" xfId="0" applyFont="1" applyBorder="1"/>
    <xf numFmtId="170" fontId="39" fillId="26" borderId="40" xfId="0" applyNumberFormat="1" applyFont="1" applyFill="1" applyBorder="1" applyAlignment="1">
      <alignment horizontal="left" vertical="center"/>
    </xf>
    <xf numFmtId="170"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170" fontId="39" fillId="27"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36" fillId="0" borderId="40" xfId="0" applyFont="1" applyFill="1" applyBorder="1" applyAlignment="1">
      <alignment horizontal="left" vertical="center" wrapText="1"/>
    </xf>
    <xf numFmtId="170" fontId="39" fillId="27" borderId="41" xfId="0" applyNumberFormat="1" applyFont="1" applyFill="1" applyBorder="1" applyAlignment="1">
      <alignment horizontal="left" vertical="center"/>
    </xf>
    <xf numFmtId="14" fontId="11" fillId="0" borderId="47" xfId="0" applyNumberFormat="1" applyFont="1" applyFill="1" applyBorder="1" applyAlignment="1">
      <alignment horizontal="center" vertical="center" wrapText="1"/>
    </xf>
    <xf numFmtId="0" fontId="11" fillId="0" borderId="47" xfId="2" applyNumberFormat="1" applyFont="1" applyFill="1" applyBorder="1" applyAlignment="1">
      <alignment horizontal="center" vertical="center" wrapText="1"/>
    </xf>
    <xf numFmtId="9" fontId="11" fillId="0" borderId="47" xfId="2" applyNumberFormat="1" applyFont="1" applyFill="1" applyBorder="1" applyAlignment="1">
      <alignment horizontal="center" vertical="center"/>
    </xf>
    <xf numFmtId="0" fontId="11" fillId="0" borderId="47" xfId="2" applyFont="1" applyFill="1" applyBorder="1" applyAlignment="1">
      <alignment horizontal="center" vertical="center" wrapText="1"/>
    </xf>
    <xf numFmtId="0" fontId="11" fillId="0" borderId="47" xfId="2" applyFont="1" applyFill="1" applyBorder="1" applyAlignment="1">
      <alignment vertical="center"/>
    </xf>
    <xf numFmtId="14" fontId="7" fillId="0" borderId="47" xfId="0" applyNumberFormat="1" applyFont="1" applyFill="1" applyBorder="1" applyAlignment="1">
      <alignment horizontal="center" vertical="center" wrapText="1" readingOrder="1"/>
    </xf>
    <xf numFmtId="14" fontId="11" fillId="0" borderId="47" xfId="2" applyNumberFormat="1" applyFont="1" applyFill="1" applyBorder="1" applyAlignment="1">
      <alignment horizontal="center" vertical="center" wrapText="1"/>
    </xf>
    <xf numFmtId="0" fontId="11" fillId="0" borderId="47" xfId="2" applyFont="1" applyFill="1" applyBorder="1" applyAlignment="1">
      <alignment horizontal="center" vertical="center"/>
    </xf>
    <xf numFmtId="14" fontId="11" fillId="0" borderId="47" xfId="2" applyNumberFormat="1" applyFont="1" applyFill="1" applyBorder="1" applyAlignment="1">
      <alignment horizontal="center" vertical="center"/>
    </xf>
    <xf numFmtId="14" fontId="11" fillId="0" borderId="48" xfId="0" applyNumberFormat="1" applyFont="1" applyFill="1" applyBorder="1" applyAlignment="1">
      <alignment horizontal="center" vertical="center" wrapText="1"/>
    </xf>
    <xf numFmtId="0" fontId="11" fillId="0" borderId="48" xfId="2" applyFont="1" applyFill="1" applyBorder="1" applyAlignment="1">
      <alignment horizontal="center" vertical="center" wrapText="1"/>
    </xf>
    <xf numFmtId="0" fontId="11" fillId="0" borderId="48" xfId="2" applyFont="1" applyFill="1" applyBorder="1" applyAlignment="1">
      <alignment vertical="center"/>
    </xf>
    <xf numFmtId="14" fontId="7" fillId="0" borderId="48" xfId="0" applyNumberFormat="1" applyFont="1" applyFill="1" applyBorder="1" applyAlignment="1">
      <alignment horizontal="center" vertical="center" wrapText="1" readingOrder="1"/>
    </xf>
    <xf numFmtId="14" fontId="11" fillId="0" borderId="48" xfId="2" applyNumberFormat="1" applyFont="1" applyFill="1" applyBorder="1" applyAlignment="1">
      <alignment horizontal="center" vertical="center" wrapText="1"/>
    </xf>
    <xf numFmtId="14" fontId="11" fillId="0" borderId="48" xfId="2" applyNumberFormat="1" applyFont="1" applyFill="1" applyBorder="1" applyAlignment="1">
      <alignment horizontal="center" vertical="center"/>
    </xf>
    <xf numFmtId="49" fontId="7" fillId="0" borderId="38"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8" xfId="41" applyFont="1" applyFill="1" applyBorder="1" applyAlignment="1">
      <alignment horizontal="center" vertical="center" textRotation="90" wrapText="1"/>
    </xf>
    <xf numFmtId="0" fontId="43" fillId="0" borderId="48"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7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38" xfId="0" applyFont="1" applyFill="1" applyBorder="1" applyAlignment="1">
      <alignment horizontal="center" vertical="center"/>
    </xf>
    <xf numFmtId="0" fontId="41" fillId="0" borderId="0" xfId="0" applyFont="1" applyFill="1" applyBorder="1" applyAlignment="1">
      <alignment horizontal="left" vertical="center" wrapText="1"/>
    </xf>
    <xf numFmtId="0" fontId="69" fillId="0" borderId="0" xfId="72" applyFont="1" applyFill="1" applyAlignment="1">
      <alignment horizontal="left"/>
    </xf>
    <xf numFmtId="2" fontId="69" fillId="0" borderId="0" xfId="7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8"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8" xfId="5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8" xfId="41" applyFont="1" applyFill="1" applyBorder="1" applyAlignment="1">
      <alignment horizontal="center" vertical="center" wrapText="1"/>
    </xf>
    <xf numFmtId="0" fontId="43" fillId="0" borderId="48"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23574533.197555136</c:v>
              </c:pt>
              <c:pt idx="1">
                <c:v>20887468.085577376</c:v>
              </c:pt>
              <c:pt idx="2">
                <c:v>18956287.764707878</c:v>
              </c:pt>
              <c:pt idx="3">
                <c:v>17203583.438965041</c:v>
              </c:pt>
              <c:pt idx="4">
                <c:v>15612869.900804238</c:v>
              </c:pt>
              <c:pt idx="5">
                <c:v>14169183.417563565</c:v>
              </c:pt>
              <c:pt idx="6">
                <c:v>12858941.509740561</c:v>
              </c:pt>
              <c:pt idx="7">
                <c:v>11669815.634071402</c:v>
              </c:pt>
              <c:pt idx="8">
                <c:v>10590615.445397178</c:v>
              </c:pt>
              <c:pt idx="9">
                <c:v>9611183.8536743484</c:v>
              </c:pt>
              <c:pt idx="10">
                <c:v>8721228.8799308501</c:v>
              </c:pt>
            </c:numLit>
          </c:val>
          <c:smooth val="0"/>
          <c:extLst>
            <c:ext xmlns:c16="http://schemas.microsoft.com/office/drawing/2014/chart" uri="{C3380CC4-5D6E-409C-BE32-E72D297353CC}">
              <c16:uniqueId val="{00000000-F01D-41CC-8F7F-8A3741423D3F}"/>
            </c:ext>
          </c:extLst>
        </c:ser>
        <c:ser>
          <c:idx val="1"/>
          <c:order val="1"/>
          <c:tx>
            <c:v>NPV (без учета продажи)</c:v>
          </c:tx>
          <c:marker>
            <c:symbol val="none"/>
          </c:marker>
          <c:val>
            <c:numLit>
              <c:formatCode>General</c:formatCode>
              <c:ptCount val="11"/>
              <c:pt idx="0">
                <c:v>19106867.547555134</c:v>
              </c:pt>
              <c:pt idx="1">
                <c:v>39994335.63313251</c:v>
              </c:pt>
              <c:pt idx="2">
                <c:v>58950623.397840388</c:v>
              </c:pt>
              <c:pt idx="3">
                <c:v>76154206.836805433</c:v>
              </c:pt>
              <c:pt idx="4">
                <c:v>91767076.73760967</c:v>
              </c:pt>
              <c:pt idx="5">
                <c:v>105936260.15517324</c:v>
              </c:pt>
              <c:pt idx="6">
                <c:v>118795201.6649138</c:v>
              </c:pt>
              <c:pt idx="7">
                <c:v>130465017.29898521</c:v>
              </c:pt>
              <c:pt idx="8">
                <c:v>141055632.74438238</c:v>
              </c:pt>
              <c:pt idx="9">
                <c:v>150666816.59805673</c:v>
              </c:pt>
              <c:pt idx="10">
                <c:v>159388045.47798759</c:v>
              </c:pt>
            </c:numLit>
          </c:val>
          <c:smooth val="0"/>
          <c:extLst>
            <c:ext xmlns:c16="http://schemas.microsoft.com/office/drawing/2014/chart" uri="{C3380CC4-5D6E-409C-BE32-E72D297353CC}">
              <c16:uniqueId val="{00000001-F01D-41CC-8F7F-8A3741423D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952500</xdr:colOff>
      <xdr:row>25</xdr:row>
      <xdr:rowOff>114300</xdr:rowOff>
    </xdr:from>
    <xdr:to>
      <xdr:col>18</xdr:col>
      <xdr:colOff>539461</xdr:colOff>
      <xdr:row>41</xdr:row>
      <xdr:rowOff>13855</xdr:rowOff>
    </xdr:to>
    <xdr:graphicFrame macro="">
      <xdr:nvGraphicFramePr>
        <xdr:cNvPr id="9" name="Диаграмма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0;&#1058;&#1055;%20&#1042;&#1099;&#1089;&#1086;&#1090;&#1072;\&#1056;&#1069;&#1060;\&#1056;&#1069;&#1060;%20&#1050;&#1058;&#1055;&#1053;-63-6-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K20" sqref="K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73" t="s">
        <v>68</v>
      </c>
      <c r="F1" s="15"/>
      <c r="G1" s="15"/>
    </row>
    <row r="2" spans="1:22" s="11" customFormat="1" ht="18.75" customHeight="1" x14ac:dyDescent="0.3">
      <c r="A2" s="17"/>
      <c r="C2" s="172" t="s">
        <v>9</v>
      </c>
      <c r="F2" s="15"/>
      <c r="G2" s="15"/>
    </row>
    <row r="3" spans="1:22" s="11" customFormat="1" ht="18.75" customHeight="1" x14ac:dyDescent="0.3">
      <c r="A3" s="17"/>
      <c r="C3" s="172" t="s">
        <v>67</v>
      </c>
      <c r="F3" s="15"/>
      <c r="G3" s="15"/>
    </row>
    <row r="4" spans="1:22" s="11" customFormat="1" ht="18.75" x14ac:dyDescent="0.3">
      <c r="A4" s="16"/>
      <c r="F4" s="15"/>
      <c r="G4" s="15"/>
      <c r="H4" s="14"/>
    </row>
    <row r="5" spans="1:22" s="11" customFormat="1" ht="15.75" x14ac:dyDescent="0.25">
      <c r="A5" s="345" t="s">
        <v>572</v>
      </c>
      <c r="B5" s="345"/>
      <c r="C5" s="345"/>
      <c r="D5" s="99"/>
      <c r="E5" s="99"/>
      <c r="F5" s="99"/>
      <c r="G5" s="99"/>
      <c r="H5" s="99"/>
      <c r="I5" s="99"/>
      <c r="J5" s="99"/>
    </row>
    <row r="6" spans="1:22" s="11" customFormat="1" ht="18.75" x14ac:dyDescent="0.3">
      <c r="A6" s="16"/>
      <c r="F6" s="15"/>
      <c r="G6" s="15"/>
      <c r="H6" s="14"/>
    </row>
    <row r="7" spans="1:22" s="11" customFormat="1" ht="18.75" x14ac:dyDescent="0.2">
      <c r="A7" s="349" t="s">
        <v>8</v>
      </c>
      <c r="B7" s="349"/>
      <c r="C7" s="34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50" t="s">
        <v>416</v>
      </c>
      <c r="B9" s="350"/>
      <c r="C9" s="350"/>
      <c r="D9" s="7"/>
      <c r="E9" s="7"/>
      <c r="F9" s="7"/>
      <c r="G9" s="7"/>
      <c r="H9" s="7"/>
      <c r="I9" s="12"/>
      <c r="J9" s="12"/>
      <c r="K9" s="12"/>
      <c r="L9" s="12"/>
      <c r="M9" s="12"/>
      <c r="N9" s="12"/>
      <c r="O9" s="12"/>
      <c r="P9" s="12"/>
      <c r="Q9" s="12"/>
      <c r="R9" s="12"/>
      <c r="S9" s="12"/>
      <c r="T9" s="12"/>
      <c r="U9" s="12"/>
      <c r="V9" s="12"/>
    </row>
    <row r="10" spans="1:22" s="11" customFormat="1" ht="18.75" x14ac:dyDescent="0.2">
      <c r="A10" s="346" t="s">
        <v>7</v>
      </c>
      <c r="B10" s="346"/>
      <c r="C10" s="34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51" t="s">
        <v>537</v>
      </c>
      <c r="B12" s="351"/>
      <c r="C12" s="351"/>
      <c r="D12" s="7"/>
      <c r="E12" s="7"/>
      <c r="F12" s="7"/>
      <c r="G12" s="7"/>
      <c r="H12" s="7"/>
      <c r="I12" s="12"/>
      <c r="J12" s="12"/>
      <c r="K12" s="12"/>
      <c r="L12" s="12"/>
      <c r="M12" s="12"/>
      <c r="N12" s="12"/>
      <c r="O12" s="12"/>
      <c r="P12" s="12"/>
      <c r="Q12" s="12"/>
      <c r="R12" s="12"/>
      <c r="S12" s="12"/>
      <c r="T12" s="12"/>
      <c r="U12" s="12"/>
      <c r="V12" s="12"/>
    </row>
    <row r="13" spans="1:22" s="11" customFormat="1" ht="18.75" x14ac:dyDescent="0.2">
      <c r="A13" s="346" t="s">
        <v>6</v>
      </c>
      <c r="B13" s="346"/>
      <c r="C13" s="34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2.25" customHeight="1" x14ac:dyDescent="0.2">
      <c r="A15" s="352" t="s">
        <v>584</v>
      </c>
      <c r="B15" s="352"/>
      <c r="C15" s="352"/>
      <c r="D15" s="7"/>
      <c r="E15" s="7"/>
      <c r="F15" s="7"/>
      <c r="G15" s="7"/>
      <c r="H15" s="7"/>
      <c r="I15" s="7"/>
      <c r="J15" s="7"/>
      <c r="K15" s="7"/>
      <c r="L15" s="7"/>
      <c r="M15" s="7"/>
      <c r="N15" s="7"/>
      <c r="O15" s="7"/>
      <c r="P15" s="7"/>
      <c r="Q15" s="7"/>
      <c r="R15" s="7"/>
      <c r="S15" s="7"/>
      <c r="T15" s="7"/>
      <c r="U15" s="7"/>
      <c r="V15" s="7"/>
    </row>
    <row r="16" spans="1:22" s="2" customFormat="1" ht="15" customHeight="1" x14ac:dyDescent="0.2">
      <c r="A16" s="346" t="s">
        <v>5</v>
      </c>
      <c r="B16" s="346"/>
      <c r="C16" s="3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7" t="s">
        <v>359</v>
      </c>
      <c r="B18" s="348"/>
      <c r="C18" s="3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4</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248" t="s">
        <v>578</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62</v>
      </c>
      <c r="B23" s="35" t="s">
        <v>63</v>
      </c>
      <c r="C23" s="248" t="s">
        <v>423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42"/>
      <c r="B24" s="343"/>
      <c r="C24" s="344"/>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61</v>
      </c>
      <c r="B25" s="96" t="s">
        <v>309</v>
      </c>
      <c r="C25" s="249"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60</v>
      </c>
      <c r="B26" s="96" t="s">
        <v>74</v>
      </c>
      <c r="C26" s="249"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58</v>
      </c>
      <c r="B27" s="96" t="s">
        <v>73</v>
      </c>
      <c r="C27" s="249" t="s">
        <v>543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57</v>
      </c>
      <c r="B28" s="96" t="s">
        <v>310</v>
      </c>
      <c r="C28" s="249"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55</v>
      </c>
      <c r="B29" s="96" t="s">
        <v>311</v>
      </c>
      <c r="C29" s="249"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53</v>
      </c>
      <c r="B30" s="96" t="s">
        <v>312</v>
      </c>
      <c r="C30" s="249"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249" t="s">
        <v>375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249"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249" t="s">
        <v>540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249"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249"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249" t="s">
        <v>375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249" t="s">
        <v>577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249"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2"/>
      <c r="B39" s="343"/>
      <c r="C39" s="344"/>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251" t="s">
        <v>515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337"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337"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337" t="s">
        <v>395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337" t="s">
        <v>395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337"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337"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2"/>
      <c r="B47" s="343"/>
      <c r="C47" s="34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311">
        <f>'6.2. Паспорт фин осв ввод'!AC24</f>
        <v>7.9503804025279257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311">
        <f>'6.2. Паспорт фин осв ввод'!AC30</f>
        <v>0.30259313460225862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5" t="str">
        <f>'1. паспорт местоположение'!$A$5</f>
        <v>Год раскрытия информации: 2024 год</v>
      </c>
      <c r="B4" s="345"/>
      <c r="C4" s="345"/>
      <c r="D4" s="345"/>
      <c r="E4" s="345"/>
      <c r="F4" s="345"/>
      <c r="G4" s="345"/>
      <c r="H4" s="345"/>
      <c r="I4" s="345"/>
      <c r="J4" s="345"/>
      <c r="K4" s="345"/>
      <c r="L4" s="345"/>
      <c r="M4" s="345"/>
      <c r="N4" s="345"/>
      <c r="O4" s="345"/>
      <c r="P4" s="345"/>
      <c r="Q4" s="345"/>
      <c r="R4" s="345"/>
      <c r="S4" s="345"/>
    </row>
    <row r="5" spans="1:28" s="11" customFormat="1" ht="15.75" x14ac:dyDescent="0.2">
      <c r="A5" s="16"/>
    </row>
    <row r="6" spans="1:28" s="11" customFormat="1" ht="18.75" x14ac:dyDescent="0.2">
      <c r="A6" s="349" t="s">
        <v>8</v>
      </c>
      <c r="B6" s="349"/>
      <c r="C6" s="349"/>
      <c r="D6" s="349"/>
      <c r="E6" s="349"/>
      <c r="F6" s="349"/>
      <c r="G6" s="349"/>
      <c r="H6" s="349"/>
      <c r="I6" s="349"/>
      <c r="J6" s="349"/>
      <c r="K6" s="349"/>
      <c r="L6" s="349"/>
      <c r="M6" s="349"/>
      <c r="N6" s="349"/>
      <c r="O6" s="349"/>
      <c r="P6" s="349"/>
      <c r="Q6" s="349"/>
      <c r="R6" s="349"/>
      <c r="S6" s="349"/>
      <c r="T6" s="12"/>
      <c r="U6" s="12"/>
      <c r="V6" s="12"/>
      <c r="W6" s="12"/>
      <c r="X6" s="12"/>
      <c r="Y6" s="12"/>
      <c r="Z6" s="12"/>
      <c r="AA6" s="12"/>
      <c r="AB6" s="12"/>
    </row>
    <row r="7" spans="1:28" s="11" customFormat="1" ht="18.75" x14ac:dyDescent="0.2">
      <c r="A7" s="349"/>
      <c r="B7" s="349"/>
      <c r="C7" s="349"/>
      <c r="D7" s="349"/>
      <c r="E7" s="349"/>
      <c r="F7" s="349"/>
      <c r="G7" s="349"/>
      <c r="H7" s="349"/>
      <c r="I7" s="349"/>
      <c r="J7" s="349"/>
      <c r="K7" s="349"/>
      <c r="L7" s="349"/>
      <c r="M7" s="349"/>
      <c r="N7" s="349"/>
      <c r="O7" s="349"/>
      <c r="P7" s="349"/>
      <c r="Q7" s="349"/>
      <c r="R7" s="349"/>
      <c r="S7" s="349"/>
      <c r="T7" s="12"/>
      <c r="U7" s="12"/>
      <c r="V7" s="12"/>
      <c r="W7" s="12"/>
      <c r="X7" s="12"/>
      <c r="Y7" s="12"/>
      <c r="Z7" s="12"/>
      <c r="AA7" s="12"/>
      <c r="AB7" s="12"/>
    </row>
    <row r="8" spans="1:28" s="11" customFormat="1" ht="18.75" x14ac:dyDescent="0.2">
      <c r="A8" s="350" t="str">
        <f>'1. паспорт местоположение'!$A$9</f>
        <v xml:space="preserve"> АО "Россети Тюмень" </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x14ac:dyDescent="0.2">
      <c r="A9" s="346" t="s">
        <v>7</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x14ac:dyDescent="0.2">
      <c r="A10" s="349"/>
      <c r="B10" s="349"/>
      <c r="C10" s="349"/>
      <c r="D10" s="349"/>
      <c r="E10" s="349"/>
      <c r="F10" s="349"/>
      <c r="G10" s="349"/>
      <c r="H10" s="349"/>
      <c r="I10" s="349"/>
      <c r="J10" s="349"/>
      <c r="K10" s="349"/>
      <c r="L10" s="349"/>
      <c r="M10" s="349"/>
      <c r="N10" s="349"/>
      <c r="O10" s="349"/>
      <c r="P10" s="349"/>
      <c r="Q10" s="349"/>
      <c r="R10" s="349"/>
      <c r="S10" s="349"/>
      <c r="T10" s="12"/>
      <c r="U10" s="12"/>
      <c r="V10" s="12"/>
      <c r="W10" s="12"/>
      <c r="X10" s="12"/>
      <c r="Y10" s="12"/>
      <c r="Z10" s="12"/>
      <c r="AA10" s="12"/>
      <c r="AB10" s="12"/>
    </row>
    <row r="11" spans="1:28" s="11" customFormat="1" ht="18.75" x14ac:dyDescent="0.2">
      <c r="A11" s="356" t="str">
        <f>'1. паспорт местоположение'!A12:C12</f>
        <v>N_NS1100.KL.0016</v>
      </c>
      <c r="B11" s="356"/>
      <c r="C11" s="356"/>
      <c r="D11" s="356"/>
      <c r="E11" s="356"/>
      <c r="F11" s="356"/>
      <c r="G11" s="356"/>
      <c r="H11" s="356"/>
      <c r="I11" s="356"/>
      <c r="J11" s="356"/>
      <c r="K11" s="356"/>
      <c r="L11" s="356"/>
      <c r="M11" s="356"/>
      <c r="N11" s="356"/>
      <c r="O11" s="356"/>
      <c r="P11" s="356"/>
      <c r="Q11" s="356"/>
      <c r="R11" s="356"/>
      <c r="S11" s="356"/>
      <c r="T11" s="12"/>
      <c r="U11" s="12"/>
      <c r="V11" s="12"/>
      <c r="W11" s="12"/>
      <c r="X11" s="12"/>
      <c r="Y11" s="12"/>
      <c r="Z11" s="12"/>
      <c r="AA11" s="12"/>
      <c r="AB11" s="12"/>
    </row>
    <row r="12" spans="1:28" s="11" customFormat="1" ht="18.75" x14ac:dyDescent="0.2">
      <c r="A12" s="346" t="s">
        <v>6</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9"/>
      <c r="U13" s="9"/>
      <c r="V13" s="9"/>
      <c r="W13" s="9"/>
      <c r="X13" s="9"/>
      <c r="Y13" s="9"/>
      <c r="Z13" s="9"/>
      <c r="AA13" s="9"/>
      <c r="AB13" s="9"/>
    </row>
    <row r="14" spans="1:28" s="2" customFormat="1" ht="15.75" x14ac:dyDescent="0.2">
      <c r="A14" s="350"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4" s="353"/>
      <c r="C14" s="353"/>
      <c r="D14" s="353"/>
      <c r="E14" s="353"/>
      <c r="F14" s="353"/>
      <c r="G14" s="353"/>
      <c r="H14" s="353"/>
      <c r="I14" s="353"/>
      <c r="J14" s="353"/>
      <c r="K14" s="353"/>
      <c r="L14" s="353"/>
      <c r="M14" s="353"/>
      <c r="N14" s="353"/>
      <c r="O14" s="353"/>
      <c r="P14" s="353"/>
      <c r="Q14" s="353"/>
      <c r="R14" s="353"/>
      <c r="S14" s="353"/>
      <c r="T14" s="7"/>
      <c r="U14" s="7"/>
      <c r="V14" s="7"/>
      <c r="W14" s="7"/>
      <c r="X14" s="7"/>
      <c r="Y14" s="7"/>
      <c r="Z14" s="7"/>
      <c r="AA14" s="7"/>
      <c r="AB14" s="7"/>
    </row>
    <row r="15" spans="1:28" s="2" customFormat="1" ht="15" customHeight="1" x14ac:dyDescent="0.2">
      <c r="A15" s="346" t="s">
        <v>5</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3"/>
      <c r="U16" s="3"/>
      <c r="V16" s="3"/>
      <c r="W16" s="3"/>
      <c r="X16" s="3"/>
      <c r="Y16" s="3"/>
    </row>
    <row r="17" spans="1:28" s="2" customFormat="1" ht="45.75" customHeight="1" x14ac:dyDescent="0.2">
      <c r="A17" s="347" t="s">
        <v>334</v>
      </c>
      <c r="B17" s="347"/>
      <c r="C17" s="347"/>
      <c r="D17" s="347"/>
      <c r="E17" s="347"/>
      <c r="F17" s="347"/>
      <c r="G17" s="347"/>
      <c r="H17" s="347"/>
      <c r="I17" s="347"/>
      <c r="J17" s="347"/>
      <c r="K17" s="347"/>
      <c r="L17" s="347"/>
      <c r="M17" s="347"/>
      <c r="N17" s="347"/>
      <c r="O17" s="347"/>
      <c r="P17" s="347"/>
      <c r="Q17" s="347"/>
      <c r="R17" s="347"/>
      <c r="S17" s="347"/>
      <c r="T17" s="6"/>
      <c r="U17" s="6"/>
      <c r="V17" s="6"/>
      <c r="W17" s="6"/>
      <c r="X17" s="6"/>
      <c r="Y17" s="6"/>
      <c r="Z17" s="6"/>
      <c r="AA17" s="6"/>
      <c r="AB17" s="6"/>
    </row>
    <row r="18" spans="1:28" s="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
      <c r="U18" s="3"/>
      <c r="V18" s="3"/>
      <c r="W18" s="3"/>
      <c r="X18" s="3"/>
      <c r="Y18" s="3"/>
    </row>
    <row r="19" spans="1:28" s="2" customFormat="1" ht="54" customHeight="1" x14ac:dyDescent="0.2">
      <c r="A19" s="358" t="s">
        <v>4</v>
      </c>
      <c r="B19" s="358" t="s">
        <v>99</v>
      </c>
      <c r="C19" s="359" t="s">
        <v>250</v>
      </c>
      <c r="D19" s="358" t="s">
        <v>249</v>
      </c>
      <c r="E19" s="358" t="s">
        <v>98</v>
      </c>
      <c r="F19" s="358" t="s">
        <v>97</v>
      </c>
      <c r="G19" s="358" t="s">
        <v>245</v>
      </c>
      <c r="H19" s="358" t="s">
        <v>96</v>
      </c>
      <c r="I19" s="358" t="s">
        <v>95</v>
      </c>
      <c r="J19" s="358" t="s">
        <v>94</v>
      </c>
      <c r="K19" s="358" t="s">
        <v>93</v>
      </c>
      <c r="L19" s="358" t="s">
        <v>92</v>
      </c>
      <c r="M19" s="358" t="s">
        <v>91</v>
      </c>
      <c r="N19" s="358" t="s">
        <v>90</v>
      </c>
      <c r="O19" s="358" t="s">
        <v>89</v>
      </c>
      <c r="P19" s="358" t="s">
        <v>88</v>
      </c>
      <c r="Q19" s="358" t="s">
        <v>248</v>
      </c>
      <c r="R19" s="358"/>
      <c r="S19" s="361" t="s">
        <v>328</v>
      </c>
      <c r="T19" s="3"/>
      <c r="U19" s="3"/>
      <c r="V19" s="3"/>
      <c r="W19" s="3"/>
      <c r="X19" s="3"/>
      <c r="Y19" s="3"/>
    </row>
    <row r="20" spans="1:28" s="2" customFormat="1" ht="180.75" customHeight="1" x14ac:dyDescent="0.2">
      <c r="A20" s="358"/>
      <c r="B20" s="358"/>
      <c r="C20" s="360"/>
      <c r="D20" s="358"/>
      <c r="E20" s="358"/>
      <c r="F20" s="358"/>
      <c r="G20" s="358"/>
      <c r="H20" s="358"/>
      <c r="I20" s="358"/>
      <c r="J20" s="358"/>
      <c r="K20" s="358"/>
      <c r="L20" s="358"/>
      <c r="M20" s="358"/>
      <c r="N20" s="358"/>
      <c r="O20" s="358"/>
      <c r="P20" s="358"/>
      <c r="Q20" s="41" t="s">
        <v>246</v>
      </c>
      <c r="R20" s="42" t="s">
        <v>247</v>
      </c>
      <c r="S20" s="361"/>
      <c r="T20" s="27"/>
      <c r="U20" s="27"/>
      <c r="V20" s="27"/>
      <c r="W20" s="27"/>
      <c r="X20" s="27"/>
      <c r="Y20" s="27"/>
      <c r="Z20" s="26"/>
      <c r="AA20" s="26"/>
      <c r="AB20" s="26"/>
    </row>
    <row r="21" spans="1:28" s="2"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7"/>
      <c r="U21" s="27"/>
      <c r="V21" s="27"/>
      <c r="W21" s="27"/>
      <c r="X21" s="27"/>
      <c r="Y21" s="27"/>
      <c r="Z21" s="26"/>
      <c r="AA21" s="26"/>
      <c r="AB21" s="26"/>
    </row>
    <row r="22" spans="1:28" s="2" customFormat="1" ht="135.75" customHeight="1" x14ac:dyDescent="0.2">
      <c r="A22" s="164">
        <v>1</v>
      </c>
      <c r="B22" s="37" t="s">
        <v>516</v>
      </c>
      <c r="C22" s="37" t="s">
        <v>244</v>
      </c>
      <c r="D22" s="37" t="s">
        <v>517</v>
      </c>
      <c r="E22" s="37" t="s">
        <v>518</v>
      </c>
      <c r="F22" s="165" t="s">
        <v>519</v>
      </c>
      <c r="G22" s="252" t="s">
        <v>520</v>
      </c>
      <c r="H22" s="37">
        <v>1.9523200000000001</v>
      </c>
      <c r="I22" s="37">
        <v>0</v>
      </c>
      <c r="J22" s="37">
        <v>1.9523200000000001</v>
      </c>
      <c r="K22" s="37">
        <v>10</v>
      </c>
      <c r="L22" s="37" t="s">
        <v>521</v>
      </c>
      <c r="M22" s="37" t="s">
        <v>522</v>
      </c>
      <c r="N22" s="37">
        <v>2</v>
      </c>
      <c r="O22" s="37">
        <v>0</v>
      </c>
      <c r="P22" s="37">
        <v>0</v>
      </c>
      <c r="Q22" s="253" t="s">
        <v>523</v>
      </c>
      <c r="R22" s="254" t="s">
        <v>393</v>
      </c>
      <c r="S22" s="254">
        <v>3.9553765799999998</v>
      </c>
      <c r="T22" s="27"/>
      <c r="U22" s="27"/>
      <c r="V22" s="27"/>
      <c r="W22" s="27"/>
      <c r="X22" s="27"/>
      <c r="Y22" s="27"/>
      <c r="Z22" s="26"/>
      <c r="AA22" s="26"/>
      <c r="AB22" s="26"/>
    </row>
    <row r="23" spans="1:28" ht="20.25" customHeight="1" x14ac:dyDescent="0.25">
      <c r="A23" s="130"/>
      <c r="B23" s="129" t="s">
        <v>243</v>
      </c>
      <c r="C23" s="129" t="s">
        <v>244</v>
      </c>
      <c r="D23" s="129" t="s">
        <v>244</v>
      </c>
      <c r="E23" s="130" t="s">
        <v>244</v>
      </c>
      <c r="F23" s="130" t="s">
        <v>244</v>
      </c>
      <c r="G23" s="130" t="s">
        <v>244</v>
      </c>
      <c r="H23" s="130" t="s">
        <v>244</v>
      </c>
      <c r="I23" s="130" t="s">
        <v>244</v>
      </c>
      <c r="J23" s="130" t="s">
        <v>244</v>
      </c>
      <c r="K23" s="130" t="s">
        <v>244</v>
      </c>
      <c r="L23" s="130" t="s">
        <v>244</v>
      </c>
      <c r="M23" s="130" t="s">
        <v>244</v>
      </c>
      <c r="N23" s="130" t="s">
        <v>244</v>
      </c>
      <c r="O23" s="130" t="s">
        <v>244</v>
      </c>
      <c r="P23" s="130" t="s">
        <v>244</v>
      </c>
      <c r="Q23" s="85" t="s">
        <v>244</v>
      </c>
      <c r="R23" s="131" t="s">
        <v>244</v>
      </c>
      <c r="S23" s="131"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5" sqref="A15:T1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45" t="str">
        <f>'1. паспорт местоположение'!$A$5</f>
        <v>Год раскрытия информации: 2024 год</v>
      </c>
      <c r="B6" s="345"/>
      <c r="C6" s="345"/>
      <c r="D6" s="345"/>
      <c r="E6" s="345"/>
      <c r="F6" s="345"/>
      <c r="G6" s="345"/>
      <c r="H6" s="345"/>
      <c r="I6" s="345"/>
      <c r="J6" s="345"/>
      <c r="K6" s="345"/>
      <c r="L6" s="345"/>
      <c r="M6" s="345"/>
      <c r="N6" s="345"/>
      <c r="O6" s="345"/>
      <c r="P6" s="345"/>
      <c r="Q6" s="345"/>
      <c r="R6" s="345"/>
      <c r="S6" s="345"/>
      <c r="T6" s="345"/>
    </row>
    <row r="7" spans="1:20" s="11" customFormat="1" x14ac:dyDescent="0.2">
      <c r="A7" s="16"/>
      <c r="H7" s="15"/>
    </row>
    <row r="8" spans="1:20" s="11" customFormat="1" ht="18.75" x14ac:dyDescent="0.2">
      <c r="A8" s="349" t="s">
        <v>8</v>
      </c>
      <c r="B8" s="349"/>
      <c r="C8" s="349"/>
      <c r="D8" s="349"/>
      <c r="E8" s="349"/>
      <c r="F8" s="349"/>
      <c r="G8" s="349"/>
      <c r="H8" s="349"/>
      <c r="I8" s="349"/>
      <c r="J8" s="349"/>
      <c r="K8" s="349"/>
      <c r="L8" s="349"/>
      <c r="M8" s="349"/>
      <c r="N8" s="349"/>
      <c r="O8" s="349"/>
      <c r="P8" s="349"/>
      <c r="Q8" s="349"/>
      <c r="R8" s="349"/>
      <c r="S8" s="349"/>
      <c r="T8" s="349"/>
    </row>
    <row r="9" spans="1:20" s="11"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1" customFormat="1" ht="18.75" customHeight="1" x14ac:dyDescent="0.2">
      <c r="A10" s="350" t="str">
        <f>'1. паспорт местоположение'!$A$9</f>
        <v xml:space="preserve"> АО "Россети Тюмень" </v>
      </c>
      <c r="B10" s="356"/>
      <c r="C10" s="356"/>
      <c r="D10" s="356"/>
      <c r="E10" s="356"/>
      <c r="F10" s="356"/>
      <c r="G10" s="356"/>
      <c r="H10" s="356"/>
      <c r="I10" s="356"/>
      <c r="J10" s="356"/>
      <c r="K10" s="356"/>
      <c r="L10" s="356"/>
      <c r="M10" s="356"/>
      <c r="N10" s="356"/>
      <c r="O10" s="356"/>
      <c r="P10" s="356"/>
      <c r="Q10" s="356"/>
      <c r="R10" s="356"/>
      <c r="S10" s="356"/>
      <c r="T10" s="356"/>
    </row>
    <row r="11" spans="1:20" s="11" customFormat="1" ht="18.75" customHeight="1" x14ac:dyDescent="0.2">
      <c r="A11" s="346" t="s">
        <v>7</v>
      </c>
      <c r="B11" s="346"/>
      <c r="C11" s="346"/>
      <c r="D11" s="346"/>
      <c r="E11" s="346"/>
      <c r="F11" s="346"/>
      <c r="G11" s="346"/>
      <c r="H11" s="346"/>
      <c r="I11" s="346"/>
      <c r="J11" s="346"/>
      <c r="K11" s="346"/>
      <c r="L11" s="346"/>
      <c r="M11" s="346"/>
      <c r="N11" s="346"/>
      <c r="O11" s="346"/>
      <c r="P11" s="346"/>
      <c r="Q11" s="346"/>
      <c r="R11" s="346"/>
      <c r="S11" s="346"/>
      <c r="T11" s="346"/>
    </row>
    <row r="12" spans="1:20" s="11"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1" customFormat="1" ht="18.75" customHeight="1" x14ac:dyDescent="0.2">
      <c r="A13" s="356" t="str">
        <f>'2. паспорт  ТП'!A11:S11</f>
        <v>N_NS1100.KL.0016</v>
      </c>
      <c r="B13" s="356"/>
      <c r="C13" s="356"/>
      <c r="D13" s="356"/>
      <c r="E13" s="356"/>
      <c r="F13" s="356"/>
      <c r="G13" s="356"/>
      <c r="H13" s="356"/>
      <c r="I13" s="356"/>
      <c r="J13" s="356"/>
      <c r="K13" s="356"/>
      <c r="L13" s="356"/>
      <c r="M13" s="356"/>
      <c r="N13" s="356"/>
      <c r="O13" s="356"/>
      <c r="P13" s="356"/>
      <c r="Q13" s="356"/>
      <c r="R13" s="356"/>
      <c r="S13" s="356"/>
      <c r="T13" s="356"/>
    </row>
    <row r="14" spans="1:20" s="11" customFormat="1" ht="18.75" customHeight="1" x14ac:dyDescent="0.2">
      <c r="A14" s="346" t="s">
        <v>6</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2" customFormat="1" ht="58.5" customHeight="1" x14ac:dyDescent="0.2">
      <c r="A16" s="365"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6" s="366"/>
      <c r="C16" s="366"/>
      <c r="D16" s="366"/>
      <c r="E16" s="366"/>
      <c r="F16" s="366"/>
      <c r="G16" s="366"/>
      <c r="H16" s="366"/>
      <c r="I16" s="366"/>
      <c r="J16" s="366"/>
      <c r="K16" s="366"/>
      <c r="L16" s="366"/>
      <c r="M16" s="366"/>
      <c r="N16" s="366"/>
      <c r="O16" s="366"/>
      <c r="P16" s="366"/>
      <c r="Q16" s="366"/>
      <c r="R16" s="366"/>
      <c r="S16" s="366"/>
      <c r="T16" s="366"/>
    </row>
    <row r="17" spans="1:113" s="2" customFormat="1" ht="15" customHeight="1" x14ac:dyDescent="0.2">
      <c r="A17" s="346" t="s">
        <v>5</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2" customFormat="1" ht="15" customHeight="1" x14ac:dyDescent="0.2">
      <c r="A19" s="348" t="s">
        <v>338</v>
      </c>
      <c r="B19" s="348"/>
      <c r="C19" s="348"/>
      <c r="D19" s="348"/>
      <c r="E19" s="348"/>
      <c r="F19" s="348"/>
      <c r="G19" s="348"/>
      <c r="H19" s="348"/>
      <c r="I19" s="348"/>
      <c r="J19" s="348"/>
      <c r="K19" s="348"/>
      <c r="L19" s="348"/>
      <c r="M19" s="348"/>
      <c r="N19" s="348"/>
      <c r="O19" s="348"/>
      <c r="P19" s="348"/>
      <c r="Q19" s="348"/>
      <c r="R19" s="348"/>
      <c r="S19" s="348"/>
      <c r="T19" s="348"/>
    </row>
    <row r="20" spans="1:113" s="56"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8" t="s">
        <v>4</v>
      </c>
      <c r="B21" s="371" t="s">
        <v>169</v>
      </c>
      <c r="C21" s="372"/>
      <c r="D21" s="375" t="s">
        <v>111</v>
      </c>
      <c r="E21" s="371" t="s">
        <v>367</v>
      </c>
      <c r="F21" s="372"/>
      <c r="G21" s="371" t="s">
        <v>183</v>
      </c>
      <c r="H21" s="372"/>
      <c r="I21" s="371" t="s">
        <v>110</v>
      </c>
      <c r="J21" s="372"/>
      <c r="K21" s="375" t="s">
        <v>109</v>
      </c>
      <c r="L21" s="371" t="s">
        <v>108</v>
      </c>
      <c r="M21" s="372"/>
      <c r="N21" s="371" t="s">
        <v>363</v>
      </c>
      <c r="O21" s="372"/>
      <c r="P21" s="375" t="s">
        <v>107</v>
      </c>
      <c r="Q21" s="362" t="s">
        <v>106</v>
      </c>
      <c r="R21" s="363"/>
      <c r="S21" s="362" t="s">
        <v>105</v>
      </c>
      <c r="T21" s="364"/>
    </row>
    <row r="22" spans="1:113" ht="204.75" customHeight="1" x14ac:dyDescent="0.25">
      <c r="A22" s="369"/>
      <c r="B22" s="373"/>
      <c r="C22" s="374"/>
      <c r="D22" s="378"/>
      <c r="E22" s="373"/>
      <c r="F22" s="374"/>
      <c r="G22" s="373"/>
      <c r="H22" s="374"/>
      <c r="I22" s="373"/>
      <c r="J22" s="374"/>
      <c r="K22" s="376"/>
      <c r="L22" s="373"/>
      <c r="M22" s="374"/>
      <c r="N22" s="373"/>
      <c r="O22" s="374"/>
      <c r="P22" s="376"/>
      <c r="Q22" s="76" t="s">
        <v>104</v>
      </c>
      <c r="R22" s="76" t="s">
        <v>337</v>
      </c>
      <c r="S22" s="76" t="s">
        <v>103</v>
      </c>
      <c r="T22" s="76" t="s">
        <v>102</v>
      </c>
    </row>
    <row r="23" spans="1:113" ht="51.75" customHeight="1" x14ac:dyDescent="0.25">
      <c r="A23" s="370"/>
      <c r="B23" s="97" t="s">
        <v>100</v>
      </c>
      <c r="C23" s="97" t="s">
        <v>101</v>
      </c>
      <c r="D23" s="376"/>
      <c r="E23" s="97" t="s">
        <v>100</v>
      </c>
      <c r="F23" s="97" t="s">
        <v>101</v>
      </c>
      <c r="G23" s="97" t="s">
        <v>100</v>
      </c>
      <c r="H23" s="97" t="s">
        <v>101</v>
      </c>
      <c r="I23" s="97" t="s">
        <v>100</v>
      </c>
      <c r="J23" s="97" t="s">
        <v>101</v>
      </c>
      <c r="K23" s="97" t="s">
        <v>100</v>
      </c>
      <c r="L23" s="97" t="s">
        <v>100</v>
      </c>
      <c r="M23" s="97" t="s">
        <v>101</v>
      </c>
      <c r="N23" s="97" t="s">
        <v>100</v>
      </c>
      <c r="O23" s="97" t="s">
        <v>101</v>
      </c>
      <c r="P23" s="98" t="s">
        <v>100</v>
      </c>
      <c r="Q23" s="76" t="s">
        <v>100</v>
      </c>
      <c r="R23" s="76" t="s">
        <v>100</v>
      </c>
      <c r="S23" s="76" t="s">
        <v>100</v>
      </c>
      <c r="T23" s="76" t="s">
        <v>100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77" customFormat="1" ht="63" customHeight="1" x14ac:dyDescent="0.25">
      <c r="A25" s="58">
        <v>1</v>
      </c>
      <c r="B25" s="167"/>
      <c r="C25" s="167"/>
      <c r="D25" s="167"/>
      <c r="E25" s="167"/>
      <c r="F25" s="167"/>
      <c r="G25" s="167"/>
      <c r="H25" s="167"/>
      <c r="I25" s="167"/>
      <c r="J25" s="166"/>
      <c r="K25" s="57"/>
      <c r="L25" s="57"/>
      <c r="M25" s="167"/>
      <c r="N25" s="58"/>
      <c r="O25" s="167"/>
      <c r="P25" s="57"/>
      <c r="Q25" s="166"/>
      <c r="R25" s="167"/>
      <c r="S25" s="166"/>
      <c r="T25" s="167"/>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77"/>
      <c r="C29" s="377"/>
      <c r="D29" s="377"/>
      <c r="E29" s="377"/>
      <c r="F29" s="377"/>
      <c r="G29" s="377"/>
      <c r="H29" s="377"/>
      <c r="I29" s="377"/>
      <c r="J29" s="377"/>
      <c r="K29" s="377"/>
      <c r="L29" s="377"/>
      <c r="M29" s="377"/>
      <c r="N29" s="377"/>
      <c r="O29" s="377"/>
      <c r="P29" s="377"/>
      <c r="Q29" s="377"/>
      <c r="R29" s="3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48" zoomScaleNormal="48" workbookViewId="0">
      <selection activeCell="E25" sqref="E25:AF25"/>
    </sheetView>
  </sheetViews>
  <sheetFormatPr defaultColWidth="10.7109375" defaultRowHeight="15.75" x14ac:dyDescent="0.25"/>
  <cols>
    <col min="1" max="1" width="10.7109375" style="48"/>
    <col min="2" max="5" width="24.140625" style="48" customWidth="1"/>
    <col min="6" max="6" width="8.5703125" style="48" customWidth="1"/>
    <col min="7" max="7" width="13.42578125" style="48" customWidth="1"/>
    <col min="8" max="8" width="8.5703125" style="48" customWidth="1"/>
    <col min="9" max="9" width="14.7109375" style="48" customWidth="1"/>
    <col min="10" max="10" width="20.140625" style="48" customWidth="1"/>
    <col min="11" max="11" width="11.140625" style="48" customWidth="1"/>
    <col min="12" max="12" width="13.5703125" style="48" customWidth="1"/>
    <col min="13" max="13" width="11.140625" style="48" customWidth="1"/>
    <col min="14" max="14" width="13.28515625" style="48" customWidth="1"/>
    <col min="15" max="15" width="11.140625" style="48" customWidth="1"/>
    <col min="16" max="16" width="14.42578125" style="48" customWidth="1"/>
    <col min="17" max="17" width="11.140625" style="48" customWidth="1"/>
    <col min="18" max="18" width="13.85546875" style="48" customWidth="1"/>
    <col min="19" max="19" width="20.42578125" style="48" customWidth="1"/>
    <col min="20" max="20" width="22.42578125" style="48" customWidth="1"/>
    <col min="21" max="21" width="30.7109375" style="48" customWidth="1"/>
    <col min="22" max="22" width="9.28515625" style="48" customWidth="1"/>
    <col min="23" max="23" width="12.8554687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5" t="str">
        <f>'1. паспорт местоположение'!$A$5</f>
        <v>Год раскрытия информации: 2024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A7" s="349" t="s">
        <v>8</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50" t="str">
        <f>'1. паспорт местоположение'!$A$9</f>
        <v xml:space="preserve"> АО "Россети Тюмень" </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1" customFormat="1" ht="18.75" customHeight="1" x14ac:dyDescent="0.2">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56" t="str">
        <f>'3.1. паспорт Техсостояние ПС'!A13:T13</f>
        <v>N_NS1100.KL.0016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1" customFormat="1" ht="18.75" customHeight="1" x14ac:dyDescent="0.2">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50"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2" customFormat="1" ht="15" customHeight="1" x14ac:dyDescent="0.2">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row>
    <row r="17" spans="1:27" s="171"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row>
    <row r="18" spans="1:27" s="2"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340</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6" customFormat="1" ht="21" customHeight="1" x14ac:dyDescent="0.25"/>
    <row r="21" spans="1:27" ht="44.25" customHeight="1" x14ac:dyDescent="0.25">
      <c r="A21" s="379" t="s">
        <v>4</v>
      </c>
      <c r="B21" s="381" t="s">
        <v>347</v>
      </c>
      <c r="C21" s="382"/>
      <c r="D21" s="381" t="s">
        <v>349</v>
      </c>
      <c r="E21" s="382"/>
      <c r="F21" s="362" t="s">
        <v>93</v>
      </c>
      <c r="G21" s="364"/>
      <c r="H21" s="364"/>
      <c r="I21" s="363"/>
      <c r="J21" s="379" t="s">
        <v>350</v>
      </c>
      <c r="K21" s="381" t="s">
        <v>351</v>
      </c>
      <c r="L21" s="382"/>
      <c r="M21" s="381" t="s">
        <v>352</v>
      </c>
      <c r="N21" s="382"/>
      <c r="O21" s="381" t="s">
        <v>339</v>
      </c>
      <c r="P21" s="382"/>
      <c r="Q21" s="381" t="s">
        <v>116</v>
      </c>
      <c r="R21" s="382"/>
      <c r="S21" s="379" t="s">
        <v>115</v>
      </c>
      <c r="T21" s="379" t="s">
        <v>353</v>
      </c>
      <c r="U21" s="379" t="s">
        <v>348</v>
      </c>
      <c r="V21" s="381" t="s">
        <v>114</v>
      </c>
      <c r="W21" s="382"/>
      <c r="X21" s="362" t="s">
        <v>106</v>
      </c>
      <c r="Y21" s="364"/>
      <c r="Z21" s="362" t="s">
        <v>105</v>
      </c>
      <c r="AA21" s="364"/>
    </row>
    <row r="22" spans="1:27" ht="216" customHeight="1" x14ac:dyDescent="0.25">
      <c r="A22" s="385"/>
      <c r="B22" s="383"/>
      <c r="C22" s="384"/>
      <c r="D22" s="383"/>
      <c r="E22" s="384"/>
      <c r="F22" s="362" t="s">
        <v>113</v>
      </c>
      <c r="G22" s="363"/>
      <c r="H22" s="362" t="s">
        <v>112</v>
      </c>
      <c r="I22" s="363"/>
      <c r="J22" s="380"/>
      <c r="K22" s="383"/>
      <c r="L22" s="384"/>
      <c r="M22" s="383"/>
      <c r="N22" s="384"/>
      <c r="O22" s="383"/>
      <c r="P22" s="384"/>
      <c r="Q22" s="383"/>
      <c r="R22" s="384"/>
      <c r="S22" s="380"/>
      <c r="T22" s="380"/>
      <c r="U22" s="380"/>
      <c r="V22" s="383"/>
      <c r="W22" s="384"/>
      <c r="X22" s="76" t="s">
        <v>104</v>
      </c>
      <c r="Y22" s="76" t="s">
        <v>337</v>
      </c>
      <c r="Z22" s="76" t="s">
        <v>103</v>
      </c>
      <c r="AA22" s="76" t="s">
        <v>102</v>
      </c>
    </row>
    <row r="23" spans="1:27" ht="60" customHeight="1" x14ac:dyDescent="0.25">
      <c r="A23" s="380"/>
      <c r="B23" s="95" t="s">
        <v>100</v>
      </c>
      <c r="C23" s="95" t="s">
        <v>101</v>
      </c>
      <c r="D23" s="77" t="s">
        <v>100</v>
      </c>
      <c r="E23" s="77" t="s">
        <v>101</v>
      </c>
      <c r="F23" s="77" t="s">
        <v>100</v>
      </c>
      <c r="G23" s="77" t="s">
        <v>101</v>
      </c>
      <c r="H23" s="77" t="s">
        <v>100</v>
      </c>
      <c r="I23" s="77" t="s">
        <v>101</v>
      </c>
      <c r="J23" s="77" t="s">
        <v>100</v>
      </c>
      <c r="K23" s="77" t="s">
        <v>100</v>
      </c>
      <c r="L23" s="77" t="s">
        <v>101</v>
      </c>
      <c r="M23" s="77" t="s">
        <v>100</v>
      </c>
      <c r="N23" s="77" t="s">
        <v>101</v>
      </c>
      <c r="O23" s="77" t="s">
        <v>100</v>
      </c>
      <c r="P23" s="77" t="s">
        <v>101</v>
      </c>
      <c r="Q23" s="77" t="s">
        <v>100</v>
      </c>
      <c r="R23" s="77" t="s">
        <v>101</v>
      </c>
      <c r="S23" s="77" t="s">
        <v>100</v>
      </c>
      <c r="T23" s="77" t="s">
        <v>100</v>
      </c>
      <c r="U23" s="77" t="s">
        <v>100</v>
      </c>
      <c r="V23" s="77" t="s">
        <v>100</v>
      </c>
      <c r="W23" s="77" t="s">
        <v>101</v>
      </c>
      <c r="X23" s="77" t="s">
        <v>100</v>
      </c>
      <c r="Y23" s="77" t="s">
        <v>100</v>
      </c>
      <c r="Z23" s="76" t="s">
        <v>100</v>
      </c>
      <c r="AA23" s="76" t="s">
        <v>100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177" customFormat="1" ht="135" customHeight="1" x14ac:dyDescent="0.25">
      <c r="A25" s="132">
        <v>1</v>
      </c>
      <c r="B25" s="168"/>
      <c r="C25" s="168" t="s">
        <v>507</v>
      </c>
      <c r="D25" s="168"/>
      <c r="E25" s="168"/>
      <c r="F25" s="132"/>
      <c r="G25" s="168"/>
      <c r="H25" s="132"/>
      <c r="I25" s="168"/>
      <c r="J25" s="133"/>
      <c r="K25" s="133"/>
      <c r="L25" s="134"/>
      <c r="M25" s="134"/>
      <c r="N25" s="134"/>
      <c r="O25" s="135"/>
      <c r="P25" s="135"/>
      <c r="Q25" s="135"/>
      <c r="R25" s="168"/>
      <c r="S25" s="133"/>
      <c r="T25" s="133"/>
      <c r="U25" s="133"/>
      <c r="V25" s="133"/>
      <c r="W25" s="134"/>
      <c r="X25" s="178"/>
      <c r="Y25" s="178"/>
      <c r="Z25" s="132"/>
      <c r="AA25" s="132"/>
    </row>
    <row r="26" spans="1:27" ht="3" customHeight="1" x14ac:dyDescent="0.25">
      <c r="X26" s="78"/>
      <c r="Y26" s="79"/>
      <c r="Z26" s="49"/>
      <c r="AA26" s="49"/>
    </row>
    <row r="27" spans="1:27" s="54" customFormat="1" ht="12.75" x14ac:dyDescent="0.2">
      <c r="A27" s="55"/>
      <c r="B27" s="55"/>
      <c r="C27" s="55"/>
      <c r="E27" s="55"/>
      <c r="X27" s="80"/>
      <c r="Y27" s="80"/>
      <c r="Z27" s="80"/>
      <c r="AA27" s="80"/>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5" t="str">
        <f>'1. паспорт местоположение'!$A$5</f>
        <v>Год раскрытия информации: 2024 год</v>
      </c>
      <c r="B5" s="345"/>
      <c r="C5" s="345"/>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349" t="s">
        <v>8</v>
      </c>
      <c r="B7" s="349"/>
      <c r="C7" s="349"/>
      <c r="D7" s="12"/>
      <c r="E7" s="12"/>
      <c r="F7" s="12"/>
      <c r="G7" s="12"/>
      <c r="H7" s="12"/>
      <c r="I7" s="12"/>
      <c r="J7" s="12"/>
      <c r="K7" s="12"/>
      <c r="L7" s="12"/>
      <c r="M7" s="12"/>
      <c r="N7" s="12"/>
      <c r="O7" s="12"/>
      <c r="P7" s="12"/>
      <c r="Q7" s="12"/>
      <c r="R7" s="12"/>
      <c r="S7" s="12"/>
      <c r="T7" s="12"/>
      <c r="U7" s="12"/>
    </row>
    <row r="8" spans="1:29" s="11" customFormat="1" ht="18.75" x14ac:dyDescent="0.2">
      <c r="A8" s="349"/>
      <c r="B8" s="349"/>
      <c r="C8" s="349"/>
      <c r="D8" s="13"/>
      <c r="E8" s="13"/>
      <c r="F8" s="13"/>
      <c r="G8" s="13"/>
      <c r="H8" s="12"/>
      <c r="I8" s="12"/>
      <c r="J8" s="12"/>
      <c r="K8" s="12"/>
      <c r="L8" s="12"/>
      <c r="M8" s="12"/>
      <c r="N8" s="12"/>
      <c r="O8" s="12"/>
      <c r="P8" s="12"/>
      <c r="Q8" s="12"/>
      <c r="R8" s="12"/>
      <c r="S8" s="12"/>
      <c r="T8" s="12"/>
      <c r="U8" s="12"/>
    </row>
    <row r="9" spans="1:29" s="11" customFormat="1" ht="18.75" x14ac:dyDescent="0.2">
      <c r="A9" s="350" t="str">
        <f>'1. паспорт местоположение'!$A$9</f>
        <v xml:space="preserve"> АО "Россети Тюмень" </v>
      </c>
      <c r="B9" s="356"/>
      <c r="C9" s="356"/>
      <c r="D9" s="7"/>
      <c r="E9" s="7"/>
      <c r="F9" s="7"/>
      <c r="G9" s="7"/>
      <c r="H9" s="12"/>
      <c r="I9" s="12"/>
      <c r="J9" s="12"/>
      <c r="K9" s="12"/>
      <c r="L9" s="12"/>
      <c r="M9" s="12"/>
      <c r="N9" s="12"/>
      <c r="O9" s="12"/>
      <c r="P9" s="12"/>
      <c r="Q9" s="12"/>
      <c r="R9" s="12"/>
      <c r="S9" s="12"/>
      <c r="T9" s="12"/>
      <c r="U9" s="12"/>
    </row>
    <row r="10" spans="1:29" s="11" customFormat="1" ht="18.75" x14ac:dyDescent="0.2">
      <c r="A10" s="346" t="s">
        <v>7</v>
      </c>
      <c r="B10" s="346"/>
      <c r="C10" s="346"/>
      <c r="D10" s="5"/>
      <c r="E10" s="5"/>
      <c r="F10" s="5"/>
      <c r="G10" s="5"/>
      <c r="H10" s="12"/>
      <c r="I10" s="12"/>
      <c r="J10" s="12"/>
      <c r="K10" s="12"/>
      <c r="L10" s="12"/>
      <c r="M10" s="12"/>
      <c r="N10" s="12"/>
      <c r="O10" s="12"/>
      <c r="P10" s="12"/>
      <c r="Q10" s="12"/>
      <c r="R10" s="12"/>
      <c r="S10" s="12"/>
      <c r="T10" s="12"/>
      <c r="U10" s="12"/>
    </row>
    <row r="11" spans="1:29" s="11" customFormat="1" ht="18.75" x14ac:dyDescent="0.2">
      <c r="A11" s="349"/>
      <c r="B11" s="349"/>
      <c r="C11" s="349"/>
      <c r="D11" s="13"/>
      <c r="E11" s="13"/>
      <c r="F11" s="13"/>
      <c r="G11" s="13"/>
      <c r="H11" s="12"/>
      <c r="I11" s="12"/>
      <c r="J11" s="12"/>
      <c r="K11" s="12"/>
      <c r="L11" s="12"/>
      <c r="M11" s="12"/>
      <c r="N11" s="12"/>
      <c r="O11" s="12"/>
      <c r="P11" s="12"/>
      <c r="Q11" s="12"/>
      <c r="R11" s="12"/>
      <c r="S11" s="12"/>
      <c r="T11" s="12"/>
      <c r="U11" s="12"/>
    </row>
    <row r="12" spans="1:29" s="11" customFormat="1" ht="18.75" x14ac:dyDescent="0.2">
      <c r="A12" s="356" t="str">
        <f>'3.2 паспорт Техсостояние ЛЭП'!A12:AA12</f>
        <v>N_NS1100.KL.0016</v>
      </c>
      <c r="B12" s="356"/>
      <c r="C12" s="356"/>
      <c r="D12" s="7"/>
      <c r="E12" s="7"/>
      <c r="F12" s="7"/>
      <c r="G12" s="7"/>
      <c r="H12" s="12"/>
      <c r="I12" s="12"/>
      <c r="J12" s="12"/>
      <c r="K12" s="12"/>
      <c r="L12" s="12"/>
      <c r="M12" s="12"/>
      <c r="N12" s="12"/>
      <c r="O12" s="12"/>
      <c r="P12" s="12"/>
      <c r="Q12" s="12"/>
      <c r="R12" s="12"/>
      <c r="S12" s="12"/>
      <c r="T12" s="12"/>
      <c r="U12" s="12"/>
    </row>
    <row r="13" spans="1:29" s="11" customFormat="1" ht="18.75" x14ac:dyDescent="0.2">
      <c r="A13" s="346" t="s">
        <v>6</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7"/>
      <c r="B14" s="357"/>
      <c r="C14" s="357"/>
      <c r="D14" s="9"/>
      <c r="E14" s="9"/>
      <c r="F14" s="9"/>
      <c r="G14" s="9"/>
      <c r="H14" s="9"/>
      <c r="I14" s="9"/>
      <c r="J14" s="9"/>
      <c r="K14" s="9"/>
      <c r="L14" s="9"/>
      <c r="M14" s="9"/>
      <c r="N14" s="9"/>
      <c r="O14" s="9"/>
      <c r="P14" s="9"/>
      <c r="Q14" s="9"/>
      <c r="R14" s="9"/>
      <c r="S14" s="9"/>
      <c r="T14" s="9"/>
      <c r="U14" s="9"/>
    </row>
    <row r="15" spans="1:29" s="2" customFormat="1" ht="48" customHeight="1" x14ac:dyDescent="0.2">
      <c r="A15" s="365"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5" s="366"/>
      <c r="C15" s="366"/>
      <c r="D15" s="7"/>
      <c r="E15" s="7"/>
      <c r="F15" s="7"/>
      <c r="G15" s="7"/>
      <c r="H15" s="7"/>
      <c r="I15" s="7"/>
      <c r="J15" s="7"/>
      <c r="K15" s="7"/>
      <c r="L15" s="7"/>
      <c r="M15" s="7"/>
      <c r="N15" s="7"/>
      <c r="O15" s="7"/>
      <c r="P15" s="7"/>
      <c r="Q15" s="7"/>
      <c r="R15" s="7"/>
      <c r="S15" s="7"/>
      <c r="T15" s="7"/>
      <c r="U15" s="7"/>
    </row>
    <row r="16" spans="1:29" s="2" customFormat="1" ht="15" customHeight="1" x14ac:dyDescent="0.2">
      <c r="A16" s="346" t="s">
        <v>5</v>
      </c>
      <c r="B16" s="346"/>
      <c r="C16" s="346"/>
      <c r="D16" s="5"/>
      <c r="E16" s="5"/>
      <c r="F16" s="5"/>
      <c r="G16" s="5"/>
      <c r="H16" s="5"/>
      <c r="I16" s="5"/>
      <c r="J16" s="5"/>
      <c r="K16" s="5"/>
      <c r="L16" s="5"/>
      <c r="M16" s="5"/>
      <c r="N16" s="5"/>
      <c r="O16" s="5"/>
      <c r="P16" s="5"/>
      <c r="Q16" s="5"/>
      <c r="R16" s="5"/>
      <c r="S16" s="5"/>
      <c r="T16" s="5"/>
      <c r="U16" s="5"/>
    </row>
    <row r="17" spans="1:21" s="2" customFormat="1" ht="15" customHeight="1" x14ac:dyDescent="0.2">
      <c r="A17" s="354"/>
      <c r="B17" s="354"/>
      <c r="C17" s="354"/>
      <c r="D17" s="3"/>
      <c r="E17" s="3"/>
      <c r="F17" s="3"/>
      <c r="G17" s="3"/>
      <c r="H17" s="3"/>
      <c r="I17" s="3"/>
      <c r="J17" s="3"/>
      <c r="K17" s="3"/>
      <c r="L17" s="3"/>
      <c r="M17" s="3"/>
      <c r="N17" s="3"/>
      <c r="O17" s="3"/>
      <c r="P17" s="3"/>
      <c r="Q17" s="3"/>
      <c r="R17" s="3"/>
    </row>
    <row r="18" spans="1:21" s="2" customFormat="1" ht="27.75" customHeight="1" x14ac:dyDescent="0.2">
      <c r="A18" s="347" t="s">
        <v>333</v>
      </c>
      <c r="B18" s="347"/>
      <c r="C18" s="3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123" customHeight="1" x14ac:dyDescent="0.25">
      <c r="A22" s="23" t="s">
        <v>64</v>
      </c>
      <c r="B22" s="29" t="s">
        <v>345</v>
      </c>
      <c r="C22" s="304" t="s">
        <v>544</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4" t="s">
        <v>59</v>
      </c>
      <c r="C23" s="255" t="s">
        <v>524</v>
      </c>
      <c r="D23" s="22"/>
      <c r="E23" s="22"/>
      <c r="F23" s="22"/>
      <c r="G23" s="22"/>
      <c r="H23" s="22"/>
      <c r="I23" s="22"/>
      <c r="J23" s="22"/>
      <c r="K23" s="22"/>
      <c r="L23" s="22"/>
      <c r="M23" s="22"/>
      <c r="N23" s="22"/>
      <c r="O23" s="22"/>
      <c r="P23" s="22"/>
      <c r="Q23" s="22"/>
      <c r="R23" s="22"/>
      <c r="S23" s="22"/>
      <c r="T23" s="22"/>
      <c r="U23" s="22"/>
    </row>
    <row r="24" spans="1:21" ht="93" customHeight="1" x14ac:dyDescent="0.25">
      <c r="A24" s="23" t="s">
        <v>61</v>
      </c>
      <c r="B24" s="25" t="s">
        <v>365</v>
      </c>
      <c r="C24" s="251" t="s">
        <v>576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366</v>
      </c>
      <c r="C25" s="256" t="s">
        <v>545</v>
      </c>
      <c r="D25" s="22"/>
      <c r="E25" s="22"/>
      <c r="F25" s="22"/>
      <c r="G25" s="22"/>
      <c r="H25" s="22"/>
      <c r="I25" s="22"/>
      <c r="J25" s="22"/>
      <c r="K25" s="22"/>
      <c r="L25" s="22"/>
      <c r="M25" s="22"/>
      <c r="N25" s="22"/>
      <c r="O25" s="22"/>
      <c r="P25" s="22"/>
      <c r="Q25" s="22"/>
      <c r="R25" s="22"/>
      <c r="S25" s="22"/>
      <c r="T25" s="22"/>
      <c r="U25" s="22"/>
    </row>
    <row r="26" spans="1:21" ht="99.75" customHeight="1" x14ac:dyDescent="0.25">
      <c r="A26" s="23" t="s">
        <v>58</v>
      </c>
      <c r="B26" s="25" t="s">
        <v>171</v>
      </c>
      <c r="C26" s="250" t="s">
        <v>393</v>
      </c>
      <c r="D26" s="22"/>
      <c r="E26" s="22"/>
      <c r="F26" s="22"/>
      <c r="G26" s="22"/>
      <c r="H26" s="22"/>
      <c r="I26" s="22"/>
      <c r="J26" s="22"/>
      <c r="K26" s="22"/>
      <c r="L26" s="22"/>
      <c r="M26" s="22"/>
      <c r="N26" s="22"/>
      <c r="O26" s="22"/>
      <c r="P26" s="22"/>
      <c r="Q26" s="22"/>
      <c r="R26" s="22"/>
      <c r="S26" s="22"/>
      <c r="T26" s="22"/>
      <c r="U26" s="22"/>
    </row>
    <row r="27" spans="1:21" ht="132" x14ac:dyDescent="0.25">
      <c r="A27" s="23" t="s">
        <v>57</v>
      </c>
      <c r="B27" s="24" t="s">
        <v>346</v>
      </c>
      <c r="C27" s="305" t="s">
        <v>546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4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4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50" t="s">
        <v>579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9</v>
      </c>
    </row>
    <row r="3" spans="1:28" ht="18.75" x14ac:dyDescent="0.3">
      <c r="Z3" s="14" t="s">
        <v>67</v>
      </c>
    </row>
    <row r="4" spans="1:28" ht="18.75" customHeight="1" x14ac:dyDescent="0.25">
      <c r="A4" s="345" t="str">
        <f>'1. паспорт местоположение'!$A$5</f>
        <v>Год раскрытия информации: 2024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92"/>
      <c r="AB6" s="92"/>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92"/>
      <c r="AB7" s="92"/>
    </row>
    <row r="8" spans="1:28" ht="15.75" x14ac:dyDescent="0.25">
      <c r="A8" s="350" t="str">
        <f>'1. паспорт местоположение'!$A$9</f>
        <v xml:space="preserve"> АО "Россети Тюмень" </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93"/>
      <c r="AB8" s="93"/>
    </row>
    <row r="9" spans="1:28" ht="15.75"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94"/>
      <c r="AB9" s="9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92"/>
      <c r="AB10" s="92"/>
    </row>
    <row r="11" spans="1:28" x14ac:dyDescent="0.25">
      <c r="A11" s="356" t="str">
        <f>'3.3 паспорт описание'!A12:C12</f>
        <v>N_NS1100.KL.0016</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93"/>
      <c r="AB11" s="93"/>
    </row>
    <row r="12" spans="1:28" ht="15.75"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94"/>
      <c r="AB12" s="9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0"/>
      <c r="AB13" s="10"/>
    </row>
    <row r="14" spans="1:28" ht="15.75" x14ac:dyDescent="0.25">
      <c r="A14" s="350"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93"/>
      <c r="AB14" s="93"/>
    </row>
    <row r="15" spans="1:28" ht="15.75" x14ac:dyDescent="0.25">
      <c r="A15" s="346" t="s">
        <v>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94"/>
      <c r="AB15" s="9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02"/>
      <c r="AB16" s="102"/>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02"/>
      <c r="AB17" s="102"/>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02"/>
      <c r="AB18" s="102"/>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02"/>
      <c r="AB19" s="102"/>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03"/>
      <c r="AB20" s="103"/>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03"/>
      <c r="AB21" s="103"/>
    </row>
    <row r="22" spans="1:28" x14ac:dyDescent="0.25">
      <c r="A22" s="388" t="s">
        <v>364</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04"/>
      <c r="AB22" s="104"/>
    </row>
    <row r="23" spans="1:28" ht="32.25" customHeight="1" x14ac:dyDescent="0.25">
      <c r="A23" s="390" t="s">
        <v>241</v>
      </c>
      <c r="B23" s="391"/>
      <c r="C23" s="391"/>
      <c r="D23" s="391"/>
      <c r="E23" s="391"/>
      <c r="F23" s="391"/>
      <c r="G23" s="391"/>
      <c r="H23" s="391"/>
      <c r="I23" s="391"/>
      <c r="J23" s="391"/>
      <c r="K23" s="391"/>
      <c r="L23" s="392"/>
      <c r="M23" s="389" t="s">
        <v>242</v>
      </c>
      <c r="N23" s="389"/>
      <c r="O23" s="389"/>
      <c r="P23" s="389"/>
      <c r="Q23" s="389"/>
      <c r="R23" s="389"/>
      <c r="S23" s="389"/>
      <c r="T23" s="389"/>
      <c r="U23" s="389"/>
      <c r="V23" s="389"/>
      <c r="W23" s="389"/>
      <c r="X23" s="389"/>
      <c r="Y23" s="389"/>
      <c r="Z23" s="389"/>
    </row>
    <row r="24" spans="1:28" ht="151.5" customHeight="1" x14ac:dyDescent="0.25">
      <c r="A24" s="73" t="s">
        <v>174</v>
      </c>
      <c r="B24" s="74" t="s">
        <v>181</v>
      </c>
      <c r="C24" s="73" t="s">
        <v>235</v>
      </c>
      <c r="D24" s="73" t="s">
        <v>175</v>
      </c>
      <c r="E24" s="73" t="s">
        <v>236</v>
      </c>
      <c r="F24" s="73" t="s">
        <v>238</v>
      </c>
      <c r="G24" s="73" t="s">
        <v>237</v>
      </c>
      <c r="H24" s="73" t="s">
        <v>176</v>
      </c>
      <c r="I24" s="73" t="s">
        <v>239</v>
      </c>
      <c r="J24" s="73" t="s">
        <v>182</v>
      </c>
      <c r="K24" s="74" t="s">
        <v>180</v>
      </c>
      <c r="L24" s="74" t="s">
        <v>177</v>
      </c>
      <c r="M24" s="75" t="s">
        <v>189</v>
      </c>
      <c r="N24" s="74" t="s">
        <v>374</v>
      </c>
      <c r="O24" s="73" t="s">
        <v>187</v>
      </c>
      <c r="P24" s="73" t="s">
        <v>188</v>
      </c>
      <c r="Q24" s="73" t="s">
        <v>186</v>
      </c>
      <c r="R24" s="73" t="s">
        <v>176</v>
      </c>
      <c r="S24" s="73" t="s">
        <v>185</v>
      </c>
      <c r="T24" s="73" t="s">
        <v>184</v>
      </c>
      <c r="U24" s="73" t="s">
        <v>234</v>
      </c>
      <c r="V24" s="73" t="s">
        <v>186</v>
      </c>
      <c r="W24" s="82" t="s">
        <v>179</v>
      </c>
      <c r="X24" s="82" t="s">
        <v>191</v>
      </c>
      <c r="Y24" s="82" t="s">
        <v>192</v>
      </c>
      <c r="Z24" s="84" t="s">
        <v>190</v>
      </c>
    </row>
    <row r="25" spans="1:28" ht="16.5" customHeight="1" x14ac:dyDescent="0.25">
      <c r="A25" s="73">
        <v>1</v>
      </c>
      <c r="B25" s="74">
        <v>2</v>
      </c>
      <c r="C25" s="73">
        <v>3</v>
      </c>
      <c r="D25" s="74">
        <v>4</v>
      </c>
      <c r="E25" s="73">
        <v>5</v>
      </c>
      <c r="F25" s="74">
        <v>6</v>
      </c>
      <c r="G25" s="73">
        <v>7</v>
      </c>
      <c r="H25" s="74">
        <v>8</v>
      </c>
      <c r="I25" s="73">
        <v>9</v>
      </c>
      <c r="J25" s="74">
        <v>10</v>
      </c>
      <c r="K25" s="105">
        <v>11</v>
      </c>
      <c r="L25" s="74">
        <v>12</v>
      </c>
      <c r="M25" s="105">
        <v>13</v>
      </c>
      <c r="N25" s="74">
        <v>14</v>
      </c>
      <c r="O25" s="105">
        <v>15</v>
      </c>
      <c r="P25" s="74">
        <v>16</v>
      </c>
      <c r="Q25" s="105">
        <v>17</v>
      </c>
      <c r="R25" s="74">
        <v>18</v>
      </c>
      <c r="S25" s="105">
        <v>19</v>
      </c>
      <c r="T25" s="74">
        <v>20</v>
      </c>
      <c r="U25" s="105">
        <v>21</v>
      </c>
      <c r="V25" s="74">
        <v>22</v>
      </c>
      <c r="W25" s="105">
        <v>23</v>
      </c>
      <c r="X25" s="74">
        <v>24</v>
      </c>
      <c r="Y25" s="105">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41" sqref="P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5" t="str">
        <f>'1. паспорт местоположение'!$A$5</f>
        <v>Год раскрытия информации: 2024 год</v>
      </c>
      <c r="B5" s="345"/>
      <c r="C5" s="345"/>
      <c r="D5" s="345"/>
      <c r="E5" s="345"/>
      <c r="F5" s="345"/>
      <c r="G5" s="345"/>
      <c r="H5" s="345"/>
      <c r="I5" s="345"/>
      <c r="J5" s="345"/>
      <c r="K5" s="345"/>
      <c r="L5" s="345"/>
      <c r="M5" s="345"/>
      <c r="N5" s="345"/>
      <c r="O5" s="345"/>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49" t="s">
        <v>8</v>
      </c>
      <c r="B7" s="349"/>
      <c r="C7" s="349"/>
      <c r="D7" s="349"/>
      <c r="E7" s="349"/>
      <c r="F7" s="349"/>
      <c r="G7" s="349"/>
      <c r="H7" s="349"/>
      <c r="I7" s="349"/>
      <c r="J7" s="349"/>
      <c r="K7" s="349"/>
      <c r="L7" s="349"/>
      <c r="M7" s="349"/>
      <c r="N7" s="349"/>
      <c r="O7" s="349"/>
      <c r="P7" s="12"/>
      <c r="Q7" s="12"/>
      <c r="R7" s="12"/>
      <c r="S7" s="12"/>
      <c r="T7" s="12"/>
      <c r="U7" s="12"/>
      <c r="V7" s="12"/>
      <c r="W7" s="12"/>
      <c r="X7" s="12"/>
      <c r="Y7" s="12"/>
      <c r="Z7" s="12"/>
    </row>
    <row r="8" spans="1:28" s="11" customFormat="1" ht="18.75" x14ac:dyDescent="0.2">
      <c r="A8" s="349"/>
      <c r="B8" s="349"/>
      <c r="C8" s="349"/>
      <c r="D8" s="349"/>
      <c r="E8" s="349"/>
      <c r="F8" s="349"/>
      <c r="G8" s="349"/>
      <c r="H8" s="349"/>
      <c r="I8" s="349"/>
      <c r="J8" s="349"/>
      <c r="K8" s="349"/>
      <c r="L8" s="349"/>
      <c r="M8" s="349"/>
      <c r="N8" s="349"/>
      <c r="O8" s="349"/>
      <c r="P8" s="12"/>
      <c r="Q8" s="12"/>
      <c r="R8" s="12"/>
      <c r="S8" s="12"/>
      <c r="T8" s="12"/>
      <c r="U8" s="12"/>
      <c r="V8" s="12"/>
      <c r="W8" s="12"/>
      <c r="X8" s="12"/>
      <c r="Y8" s="12"/>
      <c r="Z8" s="12"/>
    </row>
    <row r="9" spans="1:28" s="11" customFormat="1" ht="18.75" x14ac:dyDescent="0.2">
      <c r="A9" s="350" t="str">
        <f>'1. паспорт местоположение'!$A$9</f>
        <v xml:space="preserve"> АО "Россети Тюмень" </v>
      </c>
      <c r="B9" s="350"/>
      <c r="C9" s="350"/>
      <c r="D9" s="350"/>
      <c r="E9" s="350"/>
      <c r="F9" s="350"/>
      <c r="G9" s="350"/>
      <c r="H9" s="350"/>
      <c r="I9" s="350"/>
      <c r="J9" s="350"/>
      <c r="K9" s="350"/>
      <c r="L9" s="350"/>
      <c r="M9" s="350"/>
      <c r="N9" s="350"/>
      <c r="O9" s="350"/>
      <c r="P9" s="12"/>
      <c r="Q9" s="12"/>
      <c r="R9" s="12"/>
      <c r="S9" s="12"/>
      <c r="T9" s="12"/>
      <c r="U9" s="12"/>
      <c r="V9" s="12"/>
      <c r="W9" s="12"/>
      <c r="X9" s="12"/>
      <c r="Y9" s="12"/>
      <c r="Z9" s="12"/>
    </row>
    <row r="10" spans="1:28" s="11" customFormat="1" ht="18.75" x14ac:dyDescent="0.2">
      <c r="A10" s="346" t="s">
        <v>7</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x14ac:dyDescent="0.2">
      <c r="A11" s="349"/>
      <c r="B11" s="349"/>
      <c r="C11" s="349"/>
      <c r="D11" s="349"/>
      <c r="E11" s="349"/>
      <c r="F11" s="349"/>
      <c r="G11" s="349"/>
      <c r="H11" s="349"/>
      <c r="I11" s="349"/>
      <c r="J11" s="349"/>
      <c r="K11" s="349"/>
      <c r="L11" s="349"/>
      <c r="M11" s="349"/>
      <c r="N11" s="349"/>
      <c r="O11" s="349"/>
      <c r="P11" s="12"/>
      <c r="Q11" s="12"/>
      <c r="R11" s="12"/>
      <c r="S11" s="12"/>
      <c r="T11" s="12"/>
      <c r="U11" s="12"/>
      <c r="V11" s="12"/>
      <c r="W11" s="12"/>
      <c r="X11" s="12"/>
      <c r="Y11" s="12"/>
      <c r="Z11" s="12"/>
    </row>
    <row r="12" spans="1:28" s="11" customFormat="1" ht="18.75" x14ac:dyDescent="0.2">
      <c r="A12" s="356" t="str">
        <f>'3.4. Паспорт надежность'!A11:Z11</f>
        <v>N_NS1100.KL.0016</v>
      </c>
      <c r="B12" s="356"/>
      <c r="C12" s="356"/>
      <c r="D12" s="356"/>
      <c r="E12" s="356"/>
      <c r="F12" s="356"/>
      <c r="G12" s="356"/>
      <c r="H12" s="356"/>
      <c r="I12" s="356"/>
      <c r="J12" s="356"/>
      <c r="K12" s="356"/>
      <c r="L12" s="356"/>
      <c r="M12" s="356"/>
      <c r="N12" s="356"/>
      <c r="O12" s="356"/>
      <c r="P12" s="12"/>
      <c r="Q12" s="12"/>
      <c r="R12" s="12"/>
      <c r="S12" s="12"/>
      <c r="T12" s="12"/>
      <c r="U12" s="12"/>
      <c r="V12" s="12"/>
      <c r="W12" s="12"/>
      <c r="X12" s="12"/>
      <c r="Y12" s="12"/>
      <c r="Z12" s="12"/>
    </row>
    <row r="13" spans="1:28" s="11" customFormat="1" ht="18.75" x14ac:dyDescent="0.2">
      <c r="A13" s="346" t="s">
        <v>6</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x14ac:dyDescent="0.2">
      <c r="A14" s="357"/>
      <c r="B14" s="357"/>
      <c r="C14" s="357"/>
      <c r="D14" s="357"/>
      <c r="E14" s="357"/>
      <c r="F14" s="357"/>
      <c r="G14" s="357"/>
      <c r="H14" s="357"/>
      <c r="I14" s="357"/>
      <c r="J14" s="357"/>
      <c r="K14" s="357"/>
      <c r="L14" s="357"/>
      <c r="M14" s="357"/>
      <c r="N14" s="357"/>
      <c r="O14" s="357"/>
      <c r="P14" s="9"/>
      <c r="Q14" s="9"/>
      <c r="R14" s="9"/>
      <c r="S14" s="9"/>
      <c r="T14" s="9"/>
      <c r="U14" s="9"/>
      <c r="V14" s="9"/>
      <c r="W14" s="9"/>
      <c r="X14" s="9"/>
      <c r="Y14" s="9"/>
      <c r="Z14" s="9"/>
    </row>
    <row r="15" spans="1:28" s="2" customFormat="1" ht="15.75" x14ac:dyDescent="0.2">
      <c r="A15" s="350"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5" s="356"/>
      <c r="C15" s="356"/>
      <c r="D15" s="356"/>
      <c r="E15" s="356"/>
      <c r="F15" s="356"/>
      <c r="G15" s="356"/>
      <c r="H15" s="356"/>
      <c r="I15" s="356"/>
      <c r="J15" s="356"/>
      <c r="K15" s="356"/>
      <c r="L15" s="356"/>
      <c r="M15" s="356"/>
      <c r="N15" s="356"/>
      <c r="O15" s="356"/>
      <c r="P15" s="7"/>
      <c r="Q15" s="7"/>
      <c r="R15" s="7"/>
      <c r="S15" s="7"/>
      <c r="T15" s="7"/>
      <c r="U15" s="7"/>
      <c r="V15" s="7"/>
      <c r="W15" s="7"/>
      <c r="X15" s="7"/>
      <c r="Y15" s="7"/>
      <c r="Z15" s="7"/>
    </row>
    <row r="16" spans="1:28" s="2" customFormat="1" ht="15" customHeight="1" x14ac:dyDescent="0.2">
      <c r="A16" s="346" t="s">
        <v>5</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x14ac:dyDescent="0.2">
      <c r="A17" s="354"/>
      <c r="B17" s="354"/>
      <c r="C17" s="354"/>
      <c r="D17" s="354"/>
      <c r="E17" s="354"/>
      <c r="F17" s="354"/>
      <c r="G17" s="354"/>
      <c r="H17" s="354"/>
      <c r="I17" s="354"/>
      <c r="J17" s="354"/>
      <c r="K17" s="354"/>
      <c r="L17" s="354"/>
      <c r="M17" s="354"/>
      <c r="N17" s="354"/>
      <c r="O17" s="354"/>
      <c r="P17" s="3"/>
      <c r="Q17" s="3"/>
      <c r="R17" s="3"/>
      <c r="S17" s="3"/>
      <c r="T17" s="3"/>
      <c r="U17" s="3"/>
      <c r="V17" s="3"/>
      <c r="W17" s="3"/>
    </row>
    <row r="18" spans="1:26" s="2" customFormat="1" ht="91.5" customHeight="1" x14ac:dyDescent="0.2">
      <c r="A18" s="393" t="s">
        <v>341</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58" t="s">
        <v>4</v>
      </c>
      <c r="B19" s="358" t="s">
        <v>87</v>
      </c>
      <c r="C19" s="358" t="s">
        <v>86</v>
      </c>
      <c r="D19" s="358" t="s">
        <v>75</v>
      </c>
      <c r="E19" s="394" t="s">
        <v>85</v>
      </c>
      <c r="F19" s="395"/>
      <c r="G19" s="395"/>
      <c r="H19" s="395"/>
      <c r="I19" s="396"/>
      <c r="J19" s="358" t="s">
        <v>84</v>
      </c>
      <c r="K19" s="358"/>
      <c r="L19" s="358"/>
      <c r="M19" s="358"/>
      <c r="N19" s="358"/>
      <c r="O19" s="358"/>
      <c r="P19" s="3"/>
      <c r="Q19" s="3"/>
      <c r="R19" s="3"/>
      <c r="S19" s="3"/>
      <c r="T19" s="3"/>
      <c r="U19" s="3"/>
      <c r="V19" s="3"/>
      <c r="W19" s="3"/>
    </row>
    <row r="20" spans="1:26" s="2" customFormat="1" ht="51" customHeight="1" x14ac:dyDescent="0.2">
      <c r="A20" s="358"/>
      <c r="B20" s="358"/>
      <c r="C20" s="358"/>
      <c r="D20" s="358"/>
      <c r="E20" s="41" t="s">
        <v>83</v>
      </c>
      <c r="F20" s="41" t="s">
        <v>82</v>
      </c>
      <c r="G20" s="41" t="s">
        <v>81</v>
      </c>
      <c r="H20" s="41" t="s">
        <v>80</v>
      </c>
      <c r="I20" s="41" t="s">
        <v>79</v>
      </c>
      <c r="J20" s="41" t="s">
        <v>78</v>
      </c>
      <c r="K20" s="41" t="s">
        <v>3</v>
      </c>
      <c r="L20" s="47" t="s">
        <v>2</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8"/>
  <sheetViews>
    <sheetView view="pageBreakPreview" zoomScale="40" zoomScaleNormal="100" zoomScaleSheetLayoutView="40" zoomScalePageLayoutView="50" workbookViewId="0">
      <selection activeCell="B26" sqref="B26"/>
    </sheetView>
  </sheetViews>
  <sheetFormatPr defaultRowHeight="15.75" outlineLevelRow="1" x14ac:dyDescent="0.25"/>
  <cols>
    <col min="1" max="1" width="6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257"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43" width="16.7109375" style="179" customWidth="1"/>
    <col min="44" max="52" width="17.85546875" style="179" customWidth="1"/>
    <col min="53" max="97" width="16.7109375" style="179" customWidth="1"/>
    <col min="98" max="16384" width="9.140625" style="179"/>
  </cols>
  <sheetData>
    <row r="1" spans="1:44" s="11" customFormat="1" ht="18.75" customHeight="1" x14ac:dyDescent="0.2">
      <c r="A1" s="17"/>
      <c r="I1" s="15"/>
      <c r="J1" s="15"/>
      <c r="K1" s="173"/>
      <c r="AR1" s="173" t="s">
        <v>68</v>
      </c>
    </row>
    <row r="2" spans="1:44" s="11" customFormat="1" ht="18.75" customHeight="1" x14ac:dyDescent="0.3">
      <c r="A2" s="17"/>
      <c r="I2" s="15"/>
      <c r="J2" s="15"/>
      <c r="K2" s="172"/>
      <c r="AR2" s="172" t="s">
        <v>9</v>
      </c>
    </row>
    <row r="3" spans="1:44" s="11" customFormat="1" ht="18.75" x14ac:dyDescent="0.3">
      <c r="A3" s="16"/>
      <c r="I3" s="15"/>
      <c r="J3" s="15"/>
      <c r="K3" s="172"/>
      <c r="AR3" s="172" t="s">
        <v>231</v>
      </c>
    </row>
    <row r="4" spans="1:44" s="11" customFormat="1" ht="18.75" x14ac:dyDescent="0.3">
      <c r="A4" s="16"/>
      <c r="I4" s="15"/>
      <c r="J4" s="15"/>
      <c r="K4" s="172"/>
    </row>
    <row r="5" spans="1:44" s="11" customFormat="1" ht="18.75" customHeight="1" x14ac:dyDescent="0.2">
      <c r="A5" s="345" t="str">
        <f>'4. паспортбюджет'!A5:O5</f>
        <v>Год раскрытия информации: 2024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1" customFormat="1" ht="18.75" x14ac:dyDescent="0.3">
      <c r="A6" s="16"/>
      <c r="I6" s="15"/>
      <c r="J6" s="15"/>
      <c r="K6" s="172"/>
    </row>
    <row r="7" spans="1:44" s="11" customFormat="1" ht="18.75" x14ac:dyDescent="0.2">
      <c r="A7" s="349" t="s">
        <v>8</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11" customFormat="1" ht="18.75" x14ac:dyDescent="0.2">
      <c r="A8" s="244"/>
      <c r="B8" s="244"/>
      <c r="C8" s="244"/>
      <c r="D8" s="244"/>
      <c r="E8" s="244"/>
      <c r="F8" s="244"/>
      <c r="G8" s="244"/>
      <c r="H8" s="244"/>
      <c r="I8" s="244"/>
      <c r="J8" s="244"/>
      <c r="K8" s="244"/>
      <c r="L8" s="92"/>
      <c r="M8" s="92"/>
      <c r="N8" s="92"/>
      <c r="O8" s="92"/>
      <c r="P8" s="92"/>
      <c r="Q8" s="92"/>
      <c r="R8" s="92"/>
      <c r="S8" s="92"/>
      <c r="T8" s="92"/>
      <c r="U8" s="92"/>
      <c r="V8" s="92"/>
      <c r="W8" s="92"/>
      <c r="X8" s="92"/>
      <c r="Y8" s="92"/>
    </row>
    <row r="9" spans="1:44" s="11" customFormat="1" ht="18.75" customHeight="1" x14ac:dyDescent="0.2">
      <c r="A9" s="350" t="s">
        <v>416</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1" customFormat="1" ht="18.75" customHeight="1" x14ac:dyDescent="0.2">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1" customFormat="1" ht="18.75" x14ac:dyDescent="0.2">
      <c r="A11" s="244"/>
      <c r="B11" s="244"/>
      <c r="C11" s="244"/>
      <c r="D11" s="244"/>
      <c r="E11" s="244"/>
      <c r="F11" s="244"/>
      <c r="G11" s="244"/>
      <c r="H11" s="244"/>
      <c r="I11" s="244"/>
      <c r="J11" s="244"/>
      <c r="K11" s="244"/>
      <c r="L11" s="92"/>
      <c r="M11" s="92"/>
      <c r="N11" s="92"/>
      <c r="O11" s="92"/>
      <c r="P11" s="92"/>
      <c r="Q11" s="92"/>
      <c r="R11" s="92"/>
      <c r="S11" s="92"/>
      <c r="T11" s="92"/>
      <c r="U11" s="92"/>
      <c r="V11" s="92"/>
      <c r="W11" s="92"/>
      <c r="X11" s="92"/>
      <c r="Y11" s="92"/>
    </row>
    <row r="12" spans="1:44" s="11" customFormat="1" ht="18.75" customHeight="1" x14ac:dyDescent="0.2">
      <c r="A12" s="356" t="str">
        <f>'4. паспортбюджет'!A12:O12</f>
        <v>N_NS1100.KL.0016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1" customFormat="1" ht="18.75" customHeight="1" x14ac:dyDescent="0.2">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8"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171" customFormat="1" ht="19.5" customHeight="1" x14ac:dyDescent="0.2">
      <c r="A15" s="350" t="str">
        <f>'4. паспортбюджет'!A15:O15</f>
        <v>ЛЭП-10 кВ от КЛ-10 кВ ПС 110/10 кВ «Азерит» - РП-ТП 10/0,4 кВ № 2 в мкр. 41 до РП-ТП-2 10/0,4 кВ в мкр. 39 г. Сургута (новое строительство, протяженность 4х0,165 км)</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171" customFormat="1" ht="15" customHeight="1" x14ac:dyDescent="0.2">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53" s="171"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53" s="171" customFormat="1" ht="21.75" customHeight="1" x14ac:dyDescent="0.2">
      <c r="A18" s="348" t="s">
        <v>342</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53" ht="27.75" x14ac:dyDescent="0.4">
      <c r="D19" s="185"/>
      <c r="U19" s="136"/>
      <c r="V19" s="136"/>
      <c r="W19" s="136"/>
      <c r="X19" s="136"/>
      <c r="Y19" s="136"/>
    </row>
    <row r="20" spans="1:53" ht="27.75" x14ac:dyDescent="0.4">
      <c r="A20" s="185"/>
      <c r="K20" s="259"/>
      <c r="T20" s="260"/>
      <c r="U20" s="399"/>
      <c r="V20" s="399"/>
      <c r="W20" s="399"/>
      <c r="X20" s="136"/>
      <c r="Y20" s="136"/>
    </row>
    <row r="21" spans="1:53" ht="27.75" customHeight="1" x14ac:dyDescent="0.25">
      <c r="A21" s="185"/>
      <c r="K21" s="261"/>
      <c r="T21" s="262"/>
      <c r="U21" s="400"/>
      <c r="V21" s="400"/>
      <c r="W21" s="400"/>
      <c r="X21" s="400"/>
      <c r="Y21" s="262"/>
    </row>
    <row r="22" spans="1:53" ht="27.75" x14ac:dyDescent="0.4">
      <c r="A22" s="185"/>
      <c r="B22" s="263"/>
      <c r="K22" s="259"/>
      <c r="T22" s="136"/>
      <c r="U22" s="399"/>
      <c r="V22" s="399"/>
      <c r="W22" s="399"/>
      <c r="X22" s="136"/>
      <c r="Y22" s="136"/>
    </row>
    <row r="23" spans="1:53" ht="27.75" x14ac:dyDescent="0.4">
      <c r="A23" s="185"/>
      <c r="C23" s="263"/>
      <c r="D23" s="263"/>
      <c r="E23" s="263"/>
      <c r="F23" s="263"/>
      <c r="G23" s="263"/>
      <c r="H23" s="263"/>
      <c r="I23" s="263"/>
      <c r="J23" s="263"/>
      <c r="K23" s="263"/>
      <c r="L23" s="263"/>
      <c r="M23" s="264"/>
      <c r="N23" s="263"/>
      <c r="O23" s="263"/>
      <c r="P23" s="263"/>
      <c r="Q23" s="263"/>
      <c r="R23" s="263"/>
      <c r="S23" s="263"/>
      <c r="T23" s="263"/>
      <c r="U23" s="265"/>
      <c r="V23" s="265"/>
      <c r="W23" s="265"/>
      <c r="X23" s="265"/>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c r="BA23" s="263"/>
    </row>
    <row r="24" spans="1:53" ht="16.5" thickBot="1" x14ac:dyDescent="0.3">
      <c r="A24" s="238" t="s">
        <v>230</v>
      </c>
      <c r="B24" s="238" t="s">
        <v>525</v>
      </c>
      <c r="D24" s="239"/>
      <c r="E24" s="240"/>
      <c r="F24" s="240"/>
      <c r="G24" s="240"/>
      <c r="H24" s="240"/>
    </row>
    <row r="25" spans="1:53" x14ac:dyDescent="0.25">
      <c r="A25" s="183" t="s">
        <v>376</v>
      </c>
      <c r="B25" s="184">
        <f>'6.2. Паспорт фин осв ввод'!AC30*1000000</f>
        <v>302593.13460225862</v>
      </c>
    </row>
    <row r="26" spans="1:53" x14ac:dyDescent="0.25">
      <c r="A26" s="187" t="s">
        <v>228</v>
      </c>
      <c r="B26" s="266"/>
    </row>
    <row r="27" spans="1:53" x14ac:dyDescent="0.25">
      <c r="A27" s="187" t="s">
        <v>226</v>
      </c>
      <c r="B27" s="266">
        <v>50</v>
      </c>
      <c r="D27" s="185" t="s">
        <v>229</v>
      </c>
      <c r="E27" s="186"/>
      <c r="F27" s="186"/>
    </row>
    <row r="28" spans="1:53" ht="16.5" thickBot="1" x14ac:dyDescent="0.3">
      <c r="A28" s="189" t="s">
        <v>224</v>
      </c>
      <c r="B28" s="267">
        <v>1</v>
      </c>
      <c r="D28" s="397" t="s">
        <v>227</v>
      </c>
      <c r="E28" s="397"/>
      <c r="F28" s="188">
        <f>SUM(B89:AZ89)</f>
        <v>0.16697125080561115</v>
      </c>
      <c r="K28" s="191"/>
      <c r="N28" s="192"/>
    </row>
    <row r="29" spans="1:53" x14ac:dyDescent="0.25">
      <c r="A29" s="183" t="s">
        <v>223</v>
      </c>
      <c r="B29" s="193">
        <v>115606.25000000003</v>
      </c>
      <c r="D29" s="397" t="s">
        <v>225</v>
      </c>
      <c r="E29" s="397"/>
      <c r="F29" s="188">
        <f>IF(SUM(B90:AZ90)=0,"не окупается",SUM(B90:AZ90))</f>
        <v>0.18951236966436869</v>
      </c>
      <c r="K29" s="191"/>
    </row>
    <row r="30" spans="1:53" x14ac:dyDescent="0.25">
      <c r="A30" s="187" t="s">
        <v>377</v>
      </c>
      <c r="B30" s="195">
        <v>1</v>
      </c>
      <c r="D30" s="397" t="s">
        <v>378</v>
      </c>
      <c r="E30" s="397"/>
      <c r="F30" s="190">
        <f>M87</f>
        <v>159388045.47798759</v>
      </c>
      <c r="K30" s="191"/>
    </row>
    <row r="31" spans="1:53" x14ac:dyDescent="0.25">
      <c r="A31" s="187" t="s">
        <v>222</v>
      </c>
      <c r="B31" s="195">
        <v>1</v>
      </c>
      <c r="D31" s="397" t="s">
        <v>379</v>
      </c>
      <c r="E31" s="397"/>
      <c r="F31" s="194" t="str">
        <f>IF(F30&gt;0,"да","нет")</f>
        <v>да</v>
      </c>
      <c r="K31" s="191"/>
    </row>
    <row r="32" spans="1:53" x14ac:dyDescent="0.25">
      <c r="A32" s="187" t="s">
        <v>206</v>
      </c>
      <c r="B32" s="195">
        <v>0</v>
      </c>
    </row>
    <row r="33" spans="1:61" x14ac:dyDescent="0.25">
      <c r="A33" s="187" t="s">
        <v>221</v>
      </c>
      <c r="B33" s="195">
        <v>1</v>
      </c>
    </row>
    <row r="34" spans="1:61" x14ac:dyDescent="0.25">
      <c r="A34" s="187" t="s">
        <v>220</v>
      </c>
      <c r="B34" s="195">
        <v>1</v>
      </c>
    </row>
    <row r="35" spans="1:61" x14ac:dyDescent="0.25">
      <c r="A35" s="196" t="s">
        <v>380</v>
      </c>
      <c r="B35" s="197">
        <v>2.1999999999999999E-2</v>
      </c>
    </row>
    <row r="36" spans="1:61" ht="16.5" thickBot="1" x14ac:dyDescent="0.3">
      <c r="A36" s="189" t="s">
        <v>199</v>
      </c>
      <c r="B36" s="198">
        <v>0.2</v>
      </c>
    </row>
    <row r="37" spans="1:61" x14ac:dyDescent="0.25">
      <c r="A37" s="183" t="s">
        <v>381</v>
      </c>
      <c r="B37" s="193">
        <v>0</v>
      </c>
    </row>
    <row r="38" spans="1:61" x14ac:dyDescent="0.25">
      <c r="A38" s="187" t="s">
        <v>219</v>
      </c>
      <c r="B38" s="195"/>
    </row>
    <row r="39" spans="1:61" ht="16.5" thickBot="1" x14ac:dyDescent="0.3">
      <c r="A39" s="196" t="s">
        <v>218</v>
      </c>
      <c r="B39" s="199">
        <v>0</v>
      </c>
    </row>
    <row r="40" spans="1:61" x14ac:dyDescent="0.25">
      <c r="A40" s="268" t="s">
        <v>526</v>
      </c>
      <c r="B40" s="269"/>
    </row>
    <row r="41" spans="1:61" x14ac:dyDescent="0.25">
      <c r="A41" s="200" t="s">
        <v>217</v>
      </c>
      <c r="B41" s="270">
        <v>0</v>
      </c>
    </row>
    <row r="42" spans="1:61" x14ac:dyDescent="0.25">
      <c r="A42" s="200" t="s">
        <v>216</v>
      </c>
      <c r="B42" s="144">
        <v>0</v>
      </c>
    </row>
    <row r="43" spans="1:61" x14ac:dyDescent="0.25">
      <c r="A43" s="200" t="s">
        <v>215</v>
      </c>
      <c r="B43" s="144">
        <v>0</v>
      </c>
      <c r="Z43" s="201"/>
    </row>
    <row r="44" spans="1:61" x14ac:dyDescent="0.25">
      <c r="A44" s="200" t="s">
        <v>214</v>
      </c>
      <c r="B44" s="144">
        <v>0.13500000000000001</v>
      </c>
      <c r="U44" s="180"/>
      <c r="V44" s="180"/>
      <c r="W44" s="180"/>
      <c r="X44" s="180"/>
      <c r="Y44" s="180"/>
      <c r="Z44" s="180"/>
    </row>
    <row r="45" spans="1:61" x14ac:dyDescent="0.25">
      <c r="A45" s="200" t="s">
        <v>213</v>
      </c>
      <c r="B45" s="144">
        <v>1</v>
      </c>
    </row>
    <row r="46" spans="1:61" ht="16.5" thickBot="1" x14ac:dyDescent="0.3">
      <c r="A46" s="202" t="s">
        <v>382</v>
      </c>
      <c r="B46" s="145">
        <v>0.13500000000000001</v>
      </c>
    </row>
    <row r="47" spans="1:61" x14ac:dyDescent="0.25">
      <c r="A47" s="203" t="s">
        <v>212</v>
      </c>
      <c r="B47" s="271">
        <v>2024</v>
      </c>
      <c r="C47" s="272">
        <v>2025</v>
      </c>
      <c r="D47" s="273">
        <v>2026</v>
      </c>
      <c r="E47" s="273">
        <v>2027</v>
      </c>
      <c r="F47" s="273">
        <v>2028</v>
      </c>
      <c r="G47" s="273">
        <v>2029</v>
      </c>
      <c r="H47" s="273">
        <v>2030</v>
      </c>
      <c r="I47" s="273">
        <v>2031</v>
      </c>
      <c r="J47" s="273">
        <v>2032</v>
      </c>
      <c r="K47" s="273">
        <v>2033</v>
      </c>
      <c r="L47" s="273">
        <v>2034</v>
      </c>
      <c r="M47" s="274">
        <v>2035</v>
      </c>
      <c r="N47" s="273">
        <v>2036</v>
      </c>
      <c r="O47" s="273">
        <v>2037</v>
      </c>
      <c r="P47" s="273">
        <v>2038</v>
      </c>
      <c r="Q47" s="273">
        <v>2039</v>
      </c>
      <c r="R47" s="273">
        <v>2040</v>
      </c>
      <c r="S47" s="273">
        <v>2041</v>
      </c>
      <c r="T47" s="273">
        <v>2042</v>
      </c>
      <c r="U47" s="273">
        <v>2043</v>
      </c>
      <c r="V47" s="273">
        <v>2044</v>
      </c>
      <c r="W47" s="273">
        <v>2045</v>
      </c>
      <c r="X47" s="273">
        <v>2046</v>
      </c>
      <c r="Y47" s="273">
        <v>2047</v>
      </c>
      <c r="Z47" s="273">
        <v>2048</v>
      </c>
      <c r="AA47" s="273">
        <v>2049</v>
      </c>
      <c r="AB47" s="273">
        <v>2050</v>
      </c>
      <c r="AC47" s="273">
        <v>2051</v>
      </c>
      <c r="AD47" s="273">
        <v>2052</v>
      </c>
      <c r="AE47" s="273">
        <v>2053</v>
      </c>
      <c r="AF47" s="273">
        <v>2054</v>
      </c>
      <c r="AG47" s="273">
        <v>2055</v>
      </c>
      <c r="AH47" s="273">
        <v>2056</v>
      </c>
      <c r="AI47" s="273">
        <v>2057</v>
      </c>
      <c r="AJ47" s="273">
        <v>2058</v>
      </c>
      <c r="AK47" s="273">
        <v>2059</v>
      </c>
      <c r="AL47" s="273">
        <v>2060</v>
      </c>
      <c r="AM47" s="273">
        <v>2061</v>
      </c>
      <c r="AN47" s="273">
        <v>2062</v>
      </c>
      <c r="AO47" s="273">
        <v>2063</v>
      </c>
      <c r="AP47" s="273">
        <v>2064</v>
      </c>
      <c r="AQ47" s="273">
        <v>2065</v>
      </c>
      <c r="AR47" s="273">
        <v>2066</v>
      </c>
      <c r="AS47" s="273">
        <v>2067</v>
      </c>
      <c r="AT47" s="273">
        <v>2068</v>
      </c>
      <c r="AU47" s="273">
        <v>2069</v>
      </c>
      <c r="AV47" s="273">
        <v>2070</v>
      </c>
      <c r="AW47" s="273">
        <v>2071</v>
      </c>
      <c r="AX47" s="273">
        <v>2072</v>
      </c>
      <c r="AY47" s="273">
        <v>2073</v>
      </c>
      <c r="AZ47" s="273">
        <v>2074</v>
      </c>
      <c r="BA47" s="179" t="s">
        <v>381</v>
      </c>
      <c r="BB47" s="179" t="s">
        <v>381</v>
      </c>
      <c r="BC47" s="179" t="s">
        <v>381</v>
      </c>
      <c r="BD47" s="179" t="s">
        <v>381</v>
      </c>
      <c r="BE47" s="179" t="s">
        <v>381</v>
      </c>
      <c r="BF47" s="179" t="s">
        <v>381</v>
      </c>
      <c r="BG47" s="179" t="s">
        <v>381</v>
      </c>
      <c r="BH47" s="179" t="s">
        <v>381</v>
      </c>
      <c r="BI47" s="179" t="s">
        <v>381</v>
      </c>
    </row>
    <row r="48" spans="1:61" outlineLevel="1" x14ac:dyDescent="0.25">
      <c r="A48" s="181" t="s">
        <v>211</v>
      </c>
      <c r="B48" s="182">
        <v>4.7E-2</v>
      </c>
      <c r="C48" s="182">
        <v>0.04</v>
      </c>
      <c r="D48" s="182">
        <v>0.04</v>
      </c>
      <c r="E48" s="182">
        <v>0.04</v>
      </c>
      <c r="F48" s="182">
        <v>0.04</v>
      </c>
      <c r="G48" s="182">
        <v>0.04</v>
      </c>
      <c r="H48" s="182">
        <v>0.04</v>
      </c>
      <c r="I48" s="182">
        <v>0.04</v>
      </c>
      <c r="J48" s="182">
        <v>0.04</v>
      </c>
      <c r="K48" s="182">
        <v>0.04</v>
      </c>
      <c r="L48" s="182">
        <v>0.04</v>
      </c>
      <c r="M48" s="182">
        <v>0.04</v>
      </c>
      <c r="N48" s="182">
        <v>0.04</v>
      </c>
      <c r="O48" s="182">
        <v>0.04</v>
      </c>
      <c r="P48" s="182">
        <v>0.04</v>
      </c>
      <c r="Q48" s="182">
        <v>0.04</v>
      </c>
      <c r="R48" s="182">
        <v>0.04</v>
      </c>
      <c r="S48" s="182">
        <v>0.04</v>
      </c>
      <c r="T48" s="182">
        <v>0.04</v>
      </c>
      <c r="U48" s="182">
        <v>0.04</v>
      </c>
      <c r="V48" s="182">
        <v>0.04</v>
      </c>
      <c r="W48" s="182">
        <v>0.04</v>
      </c>
      <c r="X48" s="182">
        <v>0.04</v>
      </c>
      <c r="Y48" s="182">
        <v>0.04</v>
      </c>
      <c r="Z48" s="182">
        <v>0.04</v>
      </c>
      <c r="AA48" s="182">
        <v>0.04</v>
      </c>
      <c r="AB48" s="182">
        <v>0.04</v>
      </c>
      <c r="AC48" s="182">
        <v>0.04</v>
      </c>
      <c r="AD48" s="182">
        <v>0.04</v>
      </c>
      <c r="AE48" s="182">
        <v>0.04</v>
      </c>
      <c r="AF48" s="182">
        <v>0.04</v>
      </c>
      <c r="AG48" s="182">
        <v>0.04</v>
      </c>
      <c r="AH48" s="182">
        <v>0.04</v>
      </c>
      <c r="AI48" s="182">
        <v>0.04</v>
      </c>
      <c r="AJ48" s="182">
        <v>0.04</v>
      </c>
      <c r="AK48" s="182">
        <v>0.04</v>
      </c>
      <c r="AL48" s="182">
        <v>0.04</v>
      </c>
      <c r="AM48" s="182">
        <v>0.04</v>
      </c>
      <c r="AN48" s="182">
        <v>0.04</v>
      </c>
      <c r="AO48" s="182">
        <v>0.04</v>
      </c>
      <c r="AP48" s="182">
        <v>0.04</v>
      </c>
      <c r="AQ48" s="182">
        <v>0.04</v>
      </c>
      <c r="AR48" s="182">
        <v>0.04</v>
      </c>
      <c r="AS48" s="182">
        <v>0.04</v>
      </c>
      <c r="AT48" s="182">
        <v>0.04</v>
      </c>
      <c r="AU48" s="182">
        <v>0.04</v>
      </c>
      <c r="AV48" s="182">
        <v>0.04</v>
      </c>
      <c r="AW48" s="182">
        <v>0.04</v>
      </c>
      <c r="AX48" s="182">
        <v>0.04</v>
      </c>
      <c r="AY48" s="182">
        <v>0.04</v>
      </c>
      <c r="AZ48" s="182">
        <v>0.04</v>
      </c>
      <c r="BA48" s="179">
        <v>0.04</v>
      </c>
      <c r="BB48" s="179">
        <v>0.04</v>
      </c>
      <c r="BC48" s="179">
        <v>0.04</v>
      </c>
      <c r="BD48" s="179">
        <v>0.04</v>
      </c>
      <c r="BE48" s="179">
        <v>0.04</v>
      </c>
      <c r="BF48" s="179">
        <v>0.04</v>
      </c>
      <c r="BG48" s="179">
        <v>0.04</v>
      </c>
      <c r="BH48" s="179">
        <v>0.04</v>
      </c>
      <c r="BI48" s="179">
        <v>0.04</v>
      </c>
    </row>
    <row r="49" spans="1:61" outlineLevel="1" x14ac:dyDescent="0.25">
      <c r="A49" s="181" t="s">
        <v>210</v>
      </c>
      <c r="B49" s="182">
        <v>4.7E-2</v>
      </c>
      <c r="C49" s="182">
        <v>8.888000000000007E-2</v>
      </c>
      <c r="D49" s="182">
        <v>0.1324352000000002</v>
      </c>
      <c r="E49" s="182">
        <v>0.17773260800000035</v>
      </c>
      <c r="F49" s="182">
        <v>0.2248419123200005</v>
      </c>
      <c r="G49" s="182">
        <v>0.27383558881280057</v>
      </c>
      <c r="H49" s="182">
        <v>0.32478901236531255</v>
      </c>
      <c r="I49" s="182">
        <v>0.37778057285992506</v>
      </c>
      <c r="J49" s="182">
        <v>0.43289179577432213</v>
      </c>
      <c r="K49" s="182">
        <v>0.49020746760529499</v>
      </c>
      <c r="L49" s="182">
        <v>0.5498157663095069</v>
      </c>
      <c r="M49" s="275">
        <v>0.61180839696188727</v>
      </c>
      <c r="N49" s="182">
        <v>0.67628073284036283</v>
      </c>
      <c r="O49" s="182">
        <v>0.74333196215397734</v>
      </c>
      <c r="P49" s="182">
        <v>0.81306524064013641</v>
      </c>
      <c r="Q49" s="182">
        <v>0.88558785026574194</v>
      </c>
      <c r="R49" s="182">
        <v>0.96101136427637179</v>
      </c>
      <c r="S49" s="182">
        <v>1.0394518188474269</v>
      </c>
      <c r="T49" s="182">
        <v>1.1210298916013239</v>
      </c>
      <c r="U49" s="182">
        <v>1.2058710872653768</v>
      </c>
      <c r="V49" s="182">
        <v>1.2941059307559919</v>
      </c>
      <c r="W49" s="182">
        <v>1.3858701679862317</v>
      </c>
      <c r="X49" s="182">
        <v>1.4813049747056812</v>
      </c>
      <c r="Y49" s="182">
        <v>1.5805571736939084</v>
      </c>
      <c r="Z49" s="182">
        <v>1.6837794606416647</v>
      </c>
      <c r="AA49" s="182">
        <v>1.7911306390673314</v>
      </c>
      <c r="AB49" s="182">
        <v>1.9027758646300246</v>
      </c>
      <c r="AC49" s="182">
        <v>2.0188868992152256</v>
      </c>
      <c r="AD49" s="182">
        <v>2.1396423751838345</v>
      </c>
      <c r="AE49" s="182">
        <v>2.265228070191188</v>
      </c>
      <c r="AF49" s="182">
        <v>2.3958371929988358</v>
      </c>
      <c r="AG49" s="182">
        <v>2.5316706807187894</v>
      </c>
      <c r="AH49" s="182">
        <v>2.672937507947541</v>
      </c>
      <c r="AI49" s="182">
        <v>2.819855008265443</v>
      </c>
      <c r="AJ49" s="182">
        <v>2.972649208596061</v>
      </c>
      <c r="AK49" s="182">
        <v>3.1315551769399033</v>
      </c>
      <c r="AL49" s="182">
        <v>3.2968173840174995</v>
      </c>
      <c r="AM49" s="182">
        <v>3.4686900793781996</v>
      </c>
      <c r="AN49" s="182">
        <v>3.6474376825533277</v>
      </c>
      <c r="AO49" s="182">
        <v>3.8333351898554611</v>
      </c>
      <c r="AP49" s="182">
        <v>4.0266685974496799</v>
      </c>
      <c r="AQ49" s="182">
        <v>4.2277353413476675</v>
      </c>
      <c r="AR49" s="182">
        <v>4.4368447550015739</v>
      </c>
      <c r="AS49" s="182">
        <v>4.6543185452016367</v>
      </c>
      <c r="AT49" s="182">
        <v>4.8804912870097024</v>
      </c>
      <c r="AU49" s="182">
        <v>5.115710938490091</v>
      </c>
      <c r="AV49" s="182">
        <v>5.3603393760296951</v>
      </c>
      <c r="AW49" s="182">
        <v>5.6147529510708836</v>
      </c>
      <c r="AX49" s="182">
        <v>5.8793430691137187</v>
      </c>
      <c r="AY49" s="182">
        <v>6.1545167918782679</v>
      </c>
      <c r="AZ49" s="182">
        <v>6.4406974635533993</v>
      </c>
      <c r="BA49" s="179">
        <v>6.7383253620955355</v>
      </c>
      <c r="BB49" s="179">
        <v>7.0478583765793577</v>
      </c>
      <c r="BC49" s="179">
        <v>7.3697727116425327</v>
      </c>
      <c r="BD49" s="179">
        <v>7.7045636201082335</v>
      </c>
      <c r="BE49" s="179">
        <v>8.0527461649125627</v>
      </c>
      <c r="BF49" s="179">
        <v>8.414856011509066</v>
      </c>
      <c r="BG49" s="179">
        <v>8.7914502519694295</v>
      </c>
      <c r="BH49" s="179">
        <v>9.1831082620482078</v>
      </c>
      <c r="BI49" s="179">
        <v>9.5904325925301368</v>
      </c>
    </row>
    <row r="50" spans="1:61" s="185" customFormat="1" ht="16.5" thickBot="1" x14ac:dyDescent="0.3">
      <c r="A50" s="204" t="s">
        <v>383</v>
      </c>
      <c r="B50" s="205">
        <v>3296147.1500000004</v>
      </c>
      <c r="C50" s="205">
        <v>32877114.993851349</v>
      </c>
      <c r="D50" s="205">
        <v>33862069.334818646</v>
      </c>
      <c r="E50" s="205">
        <v>34876580.620283827</v>
      </c>
      <c r="F50" s="205">
        <v>35921527.184658825</v>
      </c>
      <c r="G50" s="205">
        <v>36997822.205596328</v>
      </c>
      <c r="H50" s="205">
        <v>38106406.109033823</v>
      </c>
      <c r="I50" s="205">
        <v>39248247.491533823</v>
      </c>
      <c r="J50" s="205">
        <v>40424344.148408823</v>
      </c>
      <c r="K50" s="205">
        <v>41635723.690596327</v>
      </c>
      <c r="L50" s="205">
        <v>42883444.57278382</v>
      </c>
      <c r="M50" s="276">
        <v>44163197.04781764</v>
      </c>
      <c r="N50" s="205">
        <v>45485391.373102643</v>
      </c>
      <c r="O50" s="205">
        <v>46847251.539442636</v>
      </c>
      <c r="P50" s="205">
        <v>48249967.473802641</v>
      </c>
      <c r="Q50" s="205">
        <v>49694764.841007635</v>
      </c>
      <c r="R50" s="205">
        <v>51182906.173387647</v>
      </c>
      <c r="S50" s="205">
        <v>52715691.795032635</v>
      </c>
      <c r="T50" s="205">
        <v>54294460.951437645</v>
      </c>
      <c r="U50" s="205">
        <v>55920593.14453765</v>
      </c>
      <c r="V50" s="205">
        <v>57595509.365047641</v>
      </c>
      <c r="W50" s="205">
        <v>59297930.293151461</v>
      </c>
      <c r="X50" s="205">
        <v>61072815.748308957</v>
      </c>
      <c r="Y50" s="205">
        <v>62900947.850208946</v>
      </c>
      <c r="Z50" s="205">
        <v>64783923.833103977</v>
      </c>
      <c r="AA50" s="205">
        <v>66723389.142671451</v>
      </c>
      <c r="AB50" s="205">
        <v>68721038.359211445</v>
      </c>
      <c r="AC50" s="205">
        <v>70778617.044041455</v>
      </c>
      <c r="AD50" s="205">
        <v>72897923.17558147</v>
      </c>
      <c r="AE50" s="205">
        <v>75080808.482861459</v>
      </c>
      <c r="AF50" s="205">
        <v>77329180.29191646</v>
      </c>
      <c r="AG50" s="205">
        <v>79645003.269603953</v>
      </c>
      <c r="AH50" s="205">
        <v>82030300.96226646</v>
      </c>
      <c r="AI50" s="205">
        <v>84487157.539548963</v>
      </c>
      <c r="AJ50" s="205">
        <v>87017719.845948964</v>
      </c>
      <c r="AK50" s="205">
        <v>89624199.042056471</v>
      </c>
      <c r="AL50" s="205">
        <v>92308872.553526461</v>
      </c>
      <c r="AM50" s="205">
        <v>95074086.327783972</v>
      </c>
      <c r="AN50" s="205">
        <v>97922256.475263953</v>
      </c>
      <c r="AO50" s="205">
        <v>100855871.73127146</v>
      </c>
      <c r="AP50" s="205">
        <v>103877495.50753146</v>
      </c>
      <c r="AQ50" s="205">
        <v>106989767.94373895</v>
      </c>
      <c r="AR50" s="205">
        <v>110195408.57457396</v>
      </c>
      <c r="AS50" s="205">
        <v>113497218.38125147</v>
      </c>
      <c r="AT50" s="205">
        <v>116898082.56111394</v>
      </c>
      <c r="AU50" s="205">
        <v>120400972.57918146</v>
      </c>
      <c r="AV50" s="205">
        <v>124008949.34805395</v>
      </c>
      <c r="AW50" s="205">
        <v>127725165.38203897</v>
      </c>
      <c r="AX50" s="205">
        <v>131552867.97705397</v>
      </c>
      <c r="AY50" s="205">
        <v>135495401.56990895</v>
      </c>
      <c r="AZ50" s="205">
        <v>139556211.22594145</v>
      </c>
      <c r="BA50" s="185" t="s">
        <v>381</v>
      </c>
      <c r="BB50" s="185" t="s">
        <v>381</v>
      </c>
      <c r="BC50" s="185" t="s">
        <v>381</v>
      </c>
      <c r="BD50" s="185" t="s">
        <v>381</v>
      </c>
      <c r="BE50" s="185" t="s">
        <v>381</v>
      </c>
      <c r="BF50" s="185" t="s">
        <v>381</v>
      </c>
      <c r="BG50" s="185" t="s">
        <v>381</v>
      </c>
      <c r="BH50" s="185" t="s">
        <v>381</v>
      </c>
      <c r="BI50" s="185" t="s">
        <v>381</v>
      </c>
    </row>
    <row r="51" spans="1:61" x14ac:dyDescent="0.25">
      <c r="A51" s="179" t="s">
        <v>532</v>
      </c>
      <c r="B51" s="180">
        <v>3296.1471500000002</v>
      </c>
      <c r="C51" s="180">
        <v>32877.114993851348</v>
      </c>
      <c r="D51" s="180">
        <v>33862.069334818647</v>
      </c>
      <c r="E51" s="180">
        <v>34876.580620283828</v>
      </c>
      <c r="F51" s="180">
        <v>35921.527184658822</v>
      </c>
      <c r="G51" s="180">
        <v>36997.822205596327</v>
      </c>
      <c r="H51" s="180">
        <v>38106.406109033822</v>
      </c>
      <c r="I51" s="180">
        <v>39248.247491533824</v>
      </c>
      <c r="J51" s="180">
        <v>40424.344148408825</v>
      </c>
      <c r="K51" s="180">
        <v>41635.723690596329</v>
      </c>
      <c r="L51" s="180">
        <v>42883.444572783817</v>
      </c>
      <c r="M51" s="277">
        <v>44163.197047817637</v>
      </c>
      <c r="N51" s="180">
        <v>45485.391373102641</v>
      </c>
      <c r="O51" s="180">
        <v>46847.251539442637</v>
      </c>
      <c r="P51" s="180">
        <v>48249.967473802644</v>
      </c>
      <c r="Q51" s="180">
        <v>49694.764841007636</v>
      </c>
      <c r="R51" s="180">
        <v>51182.906173387644</v>
      </c>
      <c r="S51" s="180">
        <v>52715.691795032639</v>
      </c>
      <c r="T51" s="180">
        <v>54294.460951437643</v>
      </c>
      <c r="U51" s="180">
        <v>55920.593144537648</v>
      </c>
      <c r="V51" s="180">
        <v>57595.509365047641</v>
      </c>
      <c r="W51" s="180">
        <v>59297.930293151461</v>
      </c>
      <c r="X51" s="180">
        <v>61072.81574830896</v>
      </c>
      <c r="Y51" s="180">
        <v>62900.947850208948</v>
      </c>
      <c r="Z51" s="180">
        <v>64783.923833103974</v>
      </c>
      <c r="AA51" s="180">
        <v>66723.389142671454</v>
      </c>
      <c r="AB51" s="180">
        <v>68721.038359211452</v>
      </c>
      <c r="AC51" s="180">
        <v>70778.617044041457</v>
      </c>
      <c r="AD51" s="180">
        <v>72897.923175581469</v>
      </c>
      <c r="AE51" s="180">
        <v>75080.808482861466</v>
      </c>
      <c r="AF51" s="180">
        <v>77329.180291916462</v>
      </c>
      <c r="AG51" s="180">
        <v>79645.003269603956</v>
      </c>
      <c r="AH51" s="180">
        <v>82030.300962266454</v>
      </c>
      <c r="AI51" s="180">
        <v>84487.157539548964</v>
      </c>
      <c r="AJ51" s="180">
        <v>87017.719845948959</v>
      </c>
      <c r="AK51" s="180">
        <v>89624.199042056469</v>
      </c>
      <c r="AL51" s="180">
        <v>92308.872553526468</v>
      </c>
      <c r="AM51" s="180">
        <v>95074.086327783967</v>
      </c>
      <c r="AN51" s="180">
        <v>97922.256475263959</v>
      </c>
      <c r="AO51" s="180">
        <v>100855.87173127146</v>
      </c>
      <c r="AP51" s="180">
        <v>103877.49550753146</v>
      </c>
      <c r="AQ51" s="180">
        <v>106989.76794373895</v>
      </c>
      <c r="AR51" s="180">
        <v>110195.40857457396</v>
      </c>
      <c r="AS51" s="180">
        <v>113497.21838125147</v>
      </c>
      <c r="AT51" s="180">
        <v>116898.08256111394</v>
      </c>
      <c r="AU51" s="180">
        <v>120400.97257918146</v>
      </c>
      <c r="AV51" s="180">
        <v>124008.94934805395</v>
      </c>
      <c r="AW51" s="180">
        <v>127725.16538203896</v>
      </c>
      <c r="AX51" s="180">
        <v>131552.86797705397</v>
      </c>
      <c r="AY51" s="180">
        <v>135495.40156990895</v>
      </c>
      <c r="AZ51" s="180">
        <v>139556.21122594146</v>
      </c>
      <c r="BA51" s="179" t="s">
        <v>381</v>
      </c>
      <c r="BB51" s="179" t="s">
        <v>381</v>
      </c>
      <c r="BC51" s="179" t="s">
        <v>381</v>
      </c>
      <c r="BD51" s="179" t="s">
        <v>381</v>
      </c>
      <c r="BE51" s="179" t="s">
        <v>381</v>
      </c>
      <c r="BF51" s="179" t="s">
        <v>381</v>
      </c>
      <c r="BG51" s="179" t="s">
        <v>381</v>
      </c>
      <c r="BH51" s="179" t="s">
        <v>381</v>
      </c>
      <c r="BI51" s="179" t="s">
        <v>381</v>
      </c>
    </row>
    <row r="52" spans="1:61" x14ac:dyDescent="0.25">
      <c r="A52" s="179" t="s">
        <v>533</v>
      </c>
      <c r="B52" s="179">
        <v>0</v>
      </c>
      <c r="C52" s="278">
        <v>138.72750000000002</v>
      </c>
      <c r="D52" s="278">
        <v>144.2766</v>
      </c>
      <c r="E52" s="278">
        <v>150.047664</v>
      </c>
      <c r="F52" s="278">
        <v>156.04957056000001</v>
      </c>
      <c r="G52" s="278">
        <v>162.29155338240002</v>
      </c>
      <c r="H52" s="278">
        <v>168.78321551769602</v>
      </c>
      <c r="I52" s="278">
        <v>175.53454413840387</v>
      </c>
      <c r="J52" s="278">
        <v>182.55592590394002</v>
      </c>
      <c r="K52" s="278">
        <v>189.85816294009763</v>
      </c>
      <c r="L52" s="278">
        <v>197.45248945770155</v>
      </c>
      <c r="M52" s="279">
        <v>205.35058903600958</v>
      </c>
      <c r="N52" s="278">
        <v>213.56461259744995</v>
      </c>
      <c r="O52" s="278">
        <v>222.10719710134796</v>
      </c>
      <c r="P52" s="278">
        <v>230.99148498540188</v>
      </c>
      <c r="Q52" s="278">
        <v>240.23114438481798</v>
      </c>
      <c r="R52" s="278">
        <v>249.84039016021072</v>
      </c>
      <c r="S52" s="278">
        <v>259.83400576661921</v>
      </c>
      <c r="T52" s="278">
        <v>270.22736599728398</v>
      </c>
      <c r="U52" s="278">
        <v>281.03646063717537</v>
      </c>
      <c r="V52" s="278">
        <v>292.27791906266242</v>
      </c>
      <c r="W52" s="278">
        <v>303.96903582516893</v>
      </c>
      <c r="X52" s="278">
        <v>316.12779725817569</v>
      </c>
      <c r="Y52" s="278">
        <v>328.77290914850266</v>
      </c>
      <c r="Z52" s="278">
        <v>341.9238255144428</v>
      </c>
      <c r="AA52" s="278">
        <v>355.60077853502048</v>
      </c>
      <c r="AB52" s="278">
        <v>369.8248096764213</v>
      </c>
      <c r="AC52" s="278">
        <v>384.61780206347817</v>
      </c>
      <c r="AD52" s="278">
        <v>400.00251414601735</v>
      </c>
      <c r="AE52" s="278">
        <v>416.00261471185809</v>
      </c>
      <c r="AF52" s="278">
        <v>432.64271930033243</v>
      </c>
      <c r="AG52" s="278">
        <v>449.94842807234573</v>
      </c>
      <c r="AH52" s="278">
        <v>467.94636519523948</v>
      </c>
      <c r="AI52" s="278">
        <v>486.66421980304915</v>
      </c>
      <c r="AJ52" s="278">
        <v>506.13078859517117</v>
      </c>
      <c r="AK52" s="278">
        <v>526.37602013897799</v>
      </c>
      <c r="AL52" s="278">
        <v>547.43106094453708</v>
      </c>
      <c r="AM52" s="278">
        <v>569.32830338231861</v>
      </c>
      <c r="AN52" s="278">
        <v>592.10143551761132</v>
      </c>
      <c r="AO52" s="278">
        <v>615.78549293831577</v>
      </c>
      <c r="AP52" s="278">
        <v>640.41691265584848</v>
      </c>
      <c r="AQ52" s="278">
        <v>666.03358916208254</v>
      </c>
      <c r="AR52" s="278">
        <v>692.67493272856575</v>
      </c>
      <c r="AS52" s="278">
        <v>720.38193003770846</v>
      </c>
      <c r="AT52" s="278">
        <v>749.19720723921671</v>
      </c>
      <c r="AU52" s="278">
        <v>779.1650955287854</v>
      </c>
      <c r="AV52" s="278">
        <v>810.3316993499368</v>
      </c>
      <c r="AW52" s="278">
        <v>842.74496732393425</v>
      </c>
      <c r="AX52" s="278">
        <v>876.45476601689177</v>
      </c>
      <c r="AY52" s="278">
        <v>911.51295665756743</v>
      </c>
      <c r="AZ52" s="278">
        <v>947.97347492387007</v>
      </c>
      <c r="BA52" s="179" t="s">
        <v>381</v>
      </c>
      <c r="BB52" s="179" t="s">
        <v>381</v>
      </c>
      <c r="BC52" s="179" t="s">
        <v>381</v>
      </c>
      <c r="BD52" s="179" t="s">
        <v>381</v>
      </c>
      <c r="BE52" s="179" t="s">
        <v>381</v>
      </c>
      <c r="BF52" s="179" t="s">
        <v>381</v>
      </c>
      <c r="BG52" s="179" t="s">
        <v>381</v>
      </c>
      <c r="BH52" s="179" t="s">
        <v>381</v>
      </c>
      <c r="BI52" s="179" t="s">
        <v>381</v>
      </c>
    </row>
    <row r="53" spans="1:61" ht="13.5" customHeight="1" x14ac:dyDescent="0.25">
      <c r="A53" s="179" t="s">
        <v>534</v>
      </c>
      <c r="B53" s="179">
        <v>0</v>
      </c>
      <c r="C53" s="180">
        <v>0</v>
      </c>
      <c r="D53" s="180">
        <v>0</v>
      </c>
      <c r="E53" s="180">
        <v>0</v>
      </c>
      <c r="F53" s="180">
        <v>0</v>
      </c>
      <c r="G53" s="180">
        <v>0</v>
      </c>
      <c r="H53" s="180">
        <v>0</v>
      </c>
      <c r="I53" s="180">
        <v>0</v>
      </c>
      <c r="J53" s="180">
        <v>0</v>
      </c>
      <c r="K53" s="180">
        <v>0</v>
      </c>
      <c r="L53" s="180">
        <v>0</v>
      </c>
      <c r="M53" s="277">
        <v>0</v>
      </c>
      <c r="N53" s="180">
        <v>0</v>
      </c>
      <c r="O53" s="180">
        <v>0</v>
      </c>
      <c r="P53" s="180">
        <v>0</v>
      </c>
      <c r="Q53" s="180">
        <v>0</v>
      </c>
      <c r="R53" s="180">
        <v>0</v>
      </c>
      <c r="S53" s="180">
        <v>0</v>
      </c>
      <c r="T53" s="180">
        <v>0</v>
      </c>
      <c r="U53" s="180">
        <v>0</v>
      </c>
      <c r="V53" s="180">
        <v>0</v>
      </c>
      <c r="W53" s="180">
        <v>0</v>
      </c>
      <c r="X53" s="180">
        <v>0</v>
      </c>
      <c r="Y53" s="180">
        <v>0</v>
      </c>
      <c r="Z53" s="180">
        <v>0</v>
      </c>
      <c r="AA53" s="180">
        <v>0</v>
      </c>
      <c r="AB53" s="180">
        <v>0</v>
      </c>
      <c r="AC53" s="180">
        <v>0</v>
      </c>
      <c r="AD53" s="180">
        <v>0</v>
      </c>
      <c r="AE53" s="180">
        <v>0</v>
      </c>
      <c r="AF53" s="180">
        <v>0</v>
      </c>
      <c r="AG53" s="180">
        <v>0</v>
      </c>
      <c r="AH53" s="180">
        <v>0</v>
      </c>
      <c r="AI53" s="180">
        <v>0</v>
      </c>
      <c r="AJ53" s="180">
        <v>0</v>
      </c>
      <c r="AK53" s="180">
        <v>0</v>
      </c>
      <c r="AL53" s="180">
        <v>0</v>
      </c>
      <c r="AM53" s="180">
        <v>0</v>
      </c>
      <c r="AN53" s="180">
        <v>0</v>
      </c>
      <c r="AO53" s="180">
        <v>0</v>
      </c>
      <c r="AP53" s="180">
        <v>0</v>
      </c>
      <c r="AQ53" s="180">
        <v>0</v>
      </c>
      <c r="AR53" s="180">
        <v>0</v>
      </c>
      <c r="AS53" s="180">
        <v>0</v>
      </c>
      <c r="AT53" s="180">
        <v>0</v>
      </c>
      <c r="AU53" s="180">
        <v>0</v>
      </c>
      <c r="AV53" s="180">
        <v>0</v>
      </c>
      <c r="AW53" s="180">
        <v>0</v>
      </c>
      <c r="AX53" s="180">
        <v>0</v>
      </c>
      <c r="AY53" s="180">
        <v>0</v>
      </c>
      <c r="AZ53" s="180">
        <v>0</v>
      </c>
      <c r="BA53" s="179" t="s">
        <v>381</v>
      </c>
      <c r="BB53" s="179" t="s">
        <v>381</v>
      </c>
      <c r="BC53" s="179" t="s">
        <v>381</v>
      </c>
      <c r="BD53" s="179" t="s">
        <v>381</v>
      </c>
      <c r="BE53" s="179" t="s">
        <v>381</v>
      </c>
      <c r="BF53" s="179" t="s">
        <v>381</v>
      </c>
      <c r="BG53" s="179" t="s">
        <v>381</v>
      </c>
      <c r="BH53" s="179" t="s">
        <v>381</v>
      </c>
      <c r="BI53" s="179" t="s">
        <v>381</v>
      </c>
    </row>
    <row r="54" spans="1:61" x14ac:dyDescent="0.25">
      <c r="A54" s="179" t="s">
        <v>535</v>
      </c>
    </row>
    <row r="55" spans="1:61" s="280" customFormat="1" x14ac:dyDescent="0.25">
      <c r="M55" s="281"/>
    </row>
    <row r="56" spans="1:61" ht="16.5" thickBot="1" x14ac:dyDescent="0.3">
      <c r="A56" s="206"/>
      <c r="B56" s="207"/>
      <c r="C56" s="207"/>
      <c r="D56" s="207"/>
      <c r="E56" s="207"/>
      <c r="F56" s="207"/>
      <c r="G56" s="207"/>
      <c r="H56" s="207"/>
      <c r="I56" s="207"/>
      <c r="J56" s="207"/>
      <c r="K56" s="207"/>
      <c r="L56" s="208"/>
      <c r="M56" s="283"/>
      <c r="N56" s="208"/>
      <c r="O56" s="208"/>
      <c r="P56" s="208"/>
      <c r="Q56" s="208"/>
      <c r="R56" s="208"/>
      <c r="S56" s="208"/>
      <c r="T56" s="208"/>
      <c r="U56" s="208"/>
      <c r="V56" s="208"/>
    </row>
    <row r="57" spans="1:61" s="191" customFormat="1" x14ac:dyDescent="0.25">
      <c r="A57" s="209" t="s">
        <v>384</v>
      </c>
      <c r="B57" s="271">
        <v>2024</v>
      </c>
      <c r="C57" s="271">
        <v>2025</v>
      </c>
      <c r="D57" s="271">
        <v>2026</v>
      </c>
      <c r="E57" s="271">
        <v>2027</v>
      </c>
      <c r="F57" s="271">
        <v>2028</v>
      </c>
      <c r="G57" s="271">
        <v>2029</v>
      </c>
      <c r="H57" s="271">
        <v>2030</v>
      </c>
      <c r="I57" s="271">
        <v>2031</v>
      </c>
      <c r="J57" s="271">
        <v>2032</v>
      </c>
      <c r="K57" s="271">
        <v>2033</v>
      </c>
      <c r="L57" s="271">
        <v>2034</v>
      </c>
      <c r="M57" s="282">
        <v>2035</v>
      </c>
      <c r="N57" s="271">
        <v>2036</v>
      </c>
      <c r="O57" s="271">
        <v>2037</v>
      </c>
      <c r="P57" s="271">
        <v>2038</v>
      </c>
      <c r="Q57" s="271">
        <v>2039</v>
      </c>
      <c r="R57" s="271">
        <v>2040</v>
      </c>
      <c r="S57" s="271">
        <v>2041</v>
      </c>
      <c r="T57" s="271">
        <v>2042</v>
      </c>
      <c r="U57" s="271">
        <v>2043</v>
      </c>
      <c r="V57" s="271">
        <v>2044</v>
      </c>
      <c r="W57" s="271">
        <v>2045</v>
      </c>
      <c r="X57" s="271">
        <v>2046</v>
      </c>
      <c r="Y57" s="271">
        <v>2047</v>
      </c>
      <c r="Z57" s="271">
        <v>2048</v>
      </c>
      <c r="AA57" s="271">
        <v>2049</v>
      </c>
      <c r="AB57" s="271">
        <v>2050</v>
      </c>
      <c r="AC57" s="271">
        <v>2051</v>
      </c>
      <c r="AD57" s="271">
        <v>2052</v>
      </c>
      <c r="AE57" s="271">
        <v>2053</v>
      </c>
      <c r="AF57" s="271">
        <v>2054</v>
      </c>
      <c r="AG57" s="271">
        <v>2055</v>
      </c>
      <c r="AH57" s="271">
        <v>2056</v>
      </c>
      <c r="AI57" s="271">
        <v>2057</v>
      </c>
      <c r="AJ57" s="271">
        <v>2058</v>
      </c>
      <c r="AK57" s="271">
        <v>2059</v>
      </c>
      <c r="AL57" s="271">
        <v>2060</v>
      </c>
      <c r="AM57" s="271">
        <v>2061</v>
      </c>
      <c r="AN57" s="271">
        <v>2062</v>
      </c>
      <c r="AO57" s="271">
        <v>2063</v>
      </c>
      <c r="AP57" s="271">
        <v>2064</v>
      </c>
      <c r="AQ57" s="271">
        <v>2065</v>
      </c>
      <c r="AR57" s="271">
        <v>2066</v>
      </c>
      <c r="AS57" s="271">
        <v>2067</v>
      </c>
      <c r="AT57" s="271">
        <v>2068</v>
      </c>
      <c r="AU57" s="271">
        <v>2069</v>
      </c>
      <c r="AV57" s="271">
        <v>2070</v>
      </c>
      <c r="AW57" s="271">
        <v>2071</v>
      </c>
      <c r="AX57" s="271">
        <v>2072</v>
      </c>
      <c r="AY57" s="271">
        <v>2073</v>
      </c>
      <c r="AZ57" s="271">
        <v>2074</v>
      </c>
      <c r="BA57" s="191" t="s">
        <v>381</v>
      </c>
      <c r="BB57" s="191" t="s">
        <v>381</v>
      </c>
      <c r="BC57" s="191" t="s">
        <v>381</v>
      </c>
      <c r="BD57" s="191" t="s">
        <v>381</v>
      </c>
      <c r="BE57" s="191" t="s">
        <v>381</v>
      </c>
      <c r="BF57" s="191" t="s">
        <v>381</v>
      </c>
      <c r="BG57" s="191" t="s">
        <v>381</v>
      </c>
      <c r="BH57" s="191" t="s">
        <v>381</v>
      </c>
      <c r="BI57" s="191" t="s">
        <v>381</v>
      </c>
    </row>
    <row r="58" spans="1:61" s="185" customFormat="1" ht="14.25" x14ac:dyDescent="0.25">
      <c r="A58" s="210" t="s">
        <v>209</v>
      </c>
      <c r="B58" s="211">
        <v>3296147.1500000004</v>
      </c>
      <c r="C58" s="211">
        <v>32877114.993851349</v>
      </c>
      <c r="D58" s="211">
        <v>33862069.334818646</v>
      </c>
      <c r="E58" s="211">
        <v>34876580.620283827</v>
      </c>
      <c r="F58" s="211">
        <v>35921527.184658825</v>
      </c>
      <c r="G58" s="211">
        <v>36997822.205596328</v>
      </c>
      <c r="H58" s="211">
        <v>38106406.109033823</v>
      </c>
      <c r="I58" s="211">
        <v>39248247.491533823</v>
      </c>
      <c r="J58" s="211">
        <v>40424344.148408823</v>
      </c>
      <c r="K58" s="211">
        <v>41635723.690596327</v>
      </c>
      <c r="L58" s="211">
        <v>42883444.57278382</v>
      </c>
      <c r="M58" s="284">
        <v>44163197.04781764</v>
      </c>
      <c r="N58" s="211">
        <v>45485391.373102643</v>
      </c>
      <c r="O58" s="211">
        <v>46847251.539442636</v>
      </c>
      <c r="P58" s="211">
        <v>48249967.473802641</v>
      </c>
      <c r="Q58" s="211">
        <v>49694764.841007635</v>
      </c>
      <c r="R58" s="211">
        <v>51182906.173387647</v>
      </c>
      <c r="S58" s="211">
        <v>52715691.795032635</v>
      </c>
      <c r="T58" s="211">
        <v>54294460.951437645</v>
      </c>
      <c r="U58" s="211">
        <v>55920593.14453765</v>
      </c>
      <c r="V58" s="211">
        <v>57595509.365047641</v>
      </c>
      <c r="W58" s="211">
        <v>59297930.293151461</v>
      </c>
      <c r="X58" s="211">
        <v>61072815.748308957</v>
      </c>
      <c r="Y58" s="211">
        <v>62900947.850208946</v>
      </c>
      <c r="Z58" s="211">
        <v>64783923.833103977</v>
      </c>
      <c r="AA58" s="211">
        <v>66723389.142671451</v>
      </c>
      <c r="AB58" s="211">
        <v>68721038.359211445</v>
      </c>
      <c r="AC58" s="211">
        <v>70778617.044041455</v>
      </c>
      <c r="AD58" s="211">
        <v>72897923.17558147</v>
      </c>
      <c r="AE58" s="211">
        <v>75080808.482861459</v>
      </c>
      <c r="AF58" s="211">
        <v>77329180.29191646</v>
      </c>
      <c r="AG58" s="211">
        <v>79645003.269603953</v>
      </c>
      <c r="AH58" s="211">
        <v>82030300.96226646</v>
      </c>
      <c r="AI58" s="211">
        <v>84487157.539548963</v>
      </c>
      <c r="AJ58" s="211">
        <v>87017719.845948964</v>
      </c>
      <c r="AK58" s="211">
        <v>89624199.042056471</v>
      </c>
      <c r="AL58" s="211">
        <v>92308872.553526461</v>
      </c>
      <c r="AM58" s="211">
        <v>95074086.327783972</v>
      </c>
      <c r="AN58" s="211">
        <v>97922256.475263953</v>
      </c>
      <c r="AO58" s="211">
        <v>100855871.73127146</v>
      </c>
      <c r="AP58" s="211">
        <v>103877495.50753146</v>
      </c>
      <c r="AQ58" s="211">
        <v>106989767.94373895</v>
      </c>
      <c r="AR58" s="211">
        <v>110195408.57457396</v>
      </c>
      <c r="AS58" s="211">
        <v>113497218.38125147</v>
      </c>
      <c r="AT58" s="211">
        <v>116898082.56111394</v>
      </c>
      <c r="AU58" s="211">
        <v>120400972.57918146</v>
      </c>
      <c r="AV58" s="211">
        <v>124008949.34805395</v>
      </c>
      <c r="AW58" s="211">
        <v>127725165.38203897</v>
      </c>
      <c r="AX58" s="211">
        <v>131552867.97705397</v>
      </c>
      <c r="AY58" s="211">
        <v>135495401.56990895</v>
      </c>
      <c r="AZ58" s="211">
        <v>139556211.22594145</v>
      </c>
      <c r="BA58" s="185" t="s">
        <v>381</v>
      </c>
      <c r="BB58" s="185" t="s">
        <v>381</v>
      </c>
      <c r="BC58" s="185" t="s">
        <v>381</v>
      </c>
      <c r="BD58" s="185" t="s">
        <v>381</v>
      </c>
      <c r="BE58" s="185" t="s">
        <v>381</v>
      </c>
      <c r="BF58" s="185" t="s">
        <v>381</v>
      </c>
      <c r="BG58" s="185" t="s">
        <v>381</v>
      </c>
      <c r="BH58" s="185" t="s">
        <v>381</v>
      </c>
      <c r="BI58" s="185" t="s">
        <v>381</v>
      </c>
    </row>
    <row r="59" spans="1:61" x14ac:dyDescent="0.25">
      <c r="A59" s="212" t="s">
        <v>208</v>
      </c>
      <c r="B59" s="213">
        <v>0</v>
      </c>
      <c r="C59" s="213">
        <v>-256519.45232000004</v>
      </c>
      <c r="D59" s="213">
        <v>-259720.33664000005</v>
      </c>
      <c r="E59" s="213">
        <v>-263106.19096000004</v>
      </c>
      <c r="F59" s="213">
        <v>-266684.41408000002</v>
      </c>
      <c r="G59" s="213">
        <v>-270462.70075200003</v>
      </c>
      <c r="H59" s="213">
        <v>-274449.05351808004</v>
      </c>
      <c r="I59" s="213">
        <v>-278651.79502200324</v>
      </c>
      <c r="J59" s="213">
        <v>-283079.58081328333</v>
      </c>
      <c r="K59" s="213">
        <v>-287741.41266341473</v>
      </c>
      <c r="L59" s="213">
        <v>-292646.6524147513</v>
      </c>
      <c r="M59" s="285">
        <v>-297805.03638334136</v>
      </c>
      <c r="N59" s="213">
        <v>-303226.69033787498</v>
      </c>
      <c r="O59" s="213">
        <v>-308922.14507778996</v>
      </c>
      <c r="P59" s="213">
        <v>-314902.35263450159</v>
      </c>
      <c r="Q59" s="213">
        <v>-321178.70312068169</v>
      </c>
      <c r="R59" s="213">
        <v>-327763.04225350893</v>
      </c>
      <c r="S59" s="213">
        <v>-334667.68957884936</v>
      </c>
      <c r="T59" s="213">
        <v>-341905.45742440334</v>
      </c>
      <c r="U59" s="213">
        <v>-349489.67061097949</v>
      </c>
      <c r="V59" s="213">
        <v>-357434.1869522187</v>
      </c>
      <c r="W59" s="213">
        <v>-365753.41857430746</v>
      </c>
      <c r="X59" s="213">
        <v>-374462.35408847977</v>
      </c>
      <c r="Y59" s="213">
        <v>-383576.58165041893</v>
      </c>
      <c r="Z59" s="213">
        <v>-393112.31294203573</v>
      </c>
      <c r="AA59" s="213">
        <v>-403086.40811251709</v>
      </c>
      <c r="AB59" s="213">
        <v>-413516.40171701775</v>
      </c>
      <c r="AC59" s="213">
        <v>-424420.5296928985</v>
      </c>
      <c r="AD59" s="213">
        <v>-435817.75741501449</v>
      </c>
      <c r="AE59" s="213">
        <v>-447727.80887321511</v>
      </c>
      <c r="AF59" s="213">
        <v>-460171.19701694371</v>
      </c>
      <c r="AG59" s="213">
        <v>-473169.25531362148</v>
      </c>
      <c r="AH59" s="213">
        <v>-486744.17056936631</v>
      </c>
      <c r="AI59" s="213">
        <v>-500919.01706254098</v>
      </c>
      <c r="AJ59" s="213">
        <v>-515717.79204264272</v>
      </c>
      <c r="AK59" s="213">
        <v>-531165.45264914841</v>
      </c>
      <c r="AL59" s="213">
        <v>-547287.95430711424</v>
      </c>
      <c r="AM59" s="213">
        <v>-564112.29065859888</v>
      </c>
      <c r="AN59" s="213">
        <v>-581666.53509134287</v>
      </c>
      <c r="AO59" s="213">
        <v>-599979.88392859651</v>
      </c>
      <c r="AP59" s="213">
        <v>-619082.70134654036</v>
      </c>
      <c r="AQ59" s="213">
        <v>-639006.56608840218</v>
      </c>
      <c r="AR59" s="213">
        <v>-659784.32004713814</v>
      </c>
      <c r="AS59" s="213">
        <v>-681450.11879142385</v>
      </c>
      <c r="AT59" s="213">
        <v>-704039.48411268066</v>
      </c>
      <c r="AU59" s="213">
        <v>-727589.35867398791</v>
      </c>
      <c r="AV59" s="213">
        <v>-752138.16284494742</v>
      </c>
      <c r="AW59" s="213">
        <v>-777725.85380994517</v>
      </c>
      <c r="AX59" s="213">
        <v>-804393.98704074323</v>
      </c>
      <c r="AY59" s="213">
        <v>-832185.78022797289</v>
      </c>
      <c r="AZ59" s="213">
        <v>-861146.17976989178</v>
      </c>
      <c r="BA59" s="179" t="s">
        <v>381</v>
      </c>
      <c r="BB59" s="179" t="s">
        <v>381</v>
      </c>
      <c r="BC59" s="179" t="s">
        <v>381</v>
      </c>
      <c r="BD59" s="179" t="s">
        <v>381</v>
      </c>
      <c r="BE59" s="179" t="s">
        <v>381</v>
      </c>
      <c r="BF59" s="179" t="s">
        <v>381</v>
      </c>
      <c r="BG59" s="179" t="s">
        <v>381</v>
      </c>
      <c r="BH59" s="179" t="s">
        <v>381</v>
      </c>
      <c r="BI59" s="179" t="s">
        <v>381</v>
      </c>
    </row>
    <row r="60" spans="1:61" x14ac:dyDescent="0.25">
      <c r="A60" s="214" t="s">
        <v>207</v>
      </c>
      <c r="B60" s="213">
        <v>0</v>
      </c>
      <c r="C60" s="213">
        <v>-115606.25000000003</v>
      </c>
      <c r="D60" s="213">
        <v>-120230.50000000001</v>
      </c>
      <c r="E60" s="213">
        <v>-125039.72</v>
      </c>
      <c r="F60" s="213">
        <v>-130041.3088</v>
      </c>
      <c r="G60" s="213">
        <v>-135242.96115200003</v>
      </c>
      <c r="H60" s="213">
        <v>-140652.67959808002</v>
      </c>
      <c r="I60" s="213">
        <v>-146278.78678200324</v>
      </c>
      <c r="J60" s="213">
        <v>-152129.93825328336</v>
      </c>
      <c r="K60" s="213">
        <v>-158215.13578341471</v>
      </c>
      <c r="L60" s="213">
        <v>-164543.7412147513</v>
      </c>
      <c r="M60" s="213">
        <v>-171125.49086334134</v>
      </c>
      <c r="N60" s="213">
        <v>-177970.51049787496</v>
      </c>
      <c r="O60" s="213">
        <v>-185089.33091778998</v>
      </c>
      <c r="P60" s="213">
        <v>-192492.90415450156</v>
      </c>
      <c r="Q60" s="213">
        <v>-200192.62032068166</v>
      </c>
      <c r="R60" s="213">
        <v>-208200.32513350894</v>
      </c>
      <c r="S60" s="213">
        <v>-216528.33813884933</v>
      </c>
      <c r="T60" s="213">
        <v>-225189.47166440336</v>
      </c>
      <c r="U60" s="213">
        <v>-234197.05053097947</v>
      </c>
      <c r="V60" s="213">
        <v>-243564.93255221867</v>
      </c>
      <c r="W60" s="213">
        <v>-253307.52985430748</v>
      </c>
      <c r="X60" s="213">
        <v>-263439.83104847977</v>
      </c>
      <c r="Y60" s="213">
        <v>-273977.42429041892</v>
      </c>
      <c r="Z60" s="213">
        <v>-284936.52126203571</v>
      </c>
      <c r="AA60" s="213">
        <v>-296333.98211251706</v>
      </c>
      <c r="AB60" s="213">
        <v>-308187.34139701776</v>
      </c>
      <c r="AC60" s="213">
        <v>-320514.8350528985</v>
      </c>
      <c r="AD60" s="213">
        <v>-333335.42845501448</v>
      </c>
      <c r="AE60" s="213">
        <v>-346668.84559321508</v>
      </c>
      <c r="AF60" s="213">
        <v>-360535.59941694367</v>
      </c>
      <c r="AG60" s="213">
        <v>-374957.02339362144</v>
      </c>
      <c r="AH60" s="213">
        <v>-389955.30432936625</v>
      </c>
      <c r="AI60" s="213">
        <v>-405553.51650254097</v>
      </c>
      <c r="AJ60" s="213">
        <v>-421775.65716264269</v>
      </c>
      <c r="AK60" s="213">
        <v>-438646.68344914838</v>
      </c>
      <c r="AL60" s="213">
        <v>-456192.55078711425</v>
      </c>
      <c r="AM60" s="213">
        <v>-474440.25281859882</v>
      </c>
      <c r="AN60" s="213">
        <v>-493417.8629313428</v>
      </c>
      <c r="AO60" s="213">
        <v>-513154.57744859648</v>
      </c>
      <c r="AP60" s="213">
        <v>-533680.76054654038</v>
      </c>
      <c r="AQ60" s="213">
        <v>-555027.99096840213</v>
      </c>
      <c r="AR60" s="213">
        <v>-577229.11060713814</v>
      </c>
      <c r="AS60" s="213">
        <v>-600318.27503142378</v>
      </c>
      <c r="AT60" s="213">
        <v>-624331.00603268063</v>
      </c>
      <c r="AU60" s="213">
        <v>-649304.24627398781</v>
      </c>
      <c r="AV60" s="213">
        <v>-675276.41612494737</v>
      </c>
      <c r="AW60" s="213">
        <v>-702287.47276994516</v>
      </c>
      <c r="AX60" s="213">
        <v>-730378.97168074315</v>
      </c>
      <c r="AY60" s="213">
        <v>-759594.13054797286</v>
      </c>
      <c r="AZ60" s="213">
        <v>-789977.89576989179</v>
      </c>
      <c r="BA60" s="179" t="s">
        <v>381</v>
      </c>
      <c r="BB60" s="179" t="s">
        <v>381</v>
      </c>
      <c r="BC60" s="179" t="s">
        <v>381</v>
      </c>
      <c r="BD60" s="179" t="s">
        <v>381</v>
      </c>
      <c r="BE60" s="179" t="s">
        <v>381</v>
      </c>
      <c r="BF60" s="179" t="s">
        <v>381</v>
      </c>
      <c r="BG60" s="179" t="s">
        <v>381</v>
      </c>
      <c r="BH60" s="179" t="s">
        <v>381</v>
      </c>
      <c r="BI60" s="179" t="s">
        <v>381</v>
      </c>
    </row>
    <row r="61" spans="1:61" x14ac:dyDescent="0.25">
      <c r="A61" s="214" t="s">
        <v>206</v>
      </c>
      <c r="B61" s="213">
        <v>0</v>
      </c>
      <c r="C61" s="213">
        <v>0</v>
      </c>
      <c r="D61" s="213">
        <v>0</v>
      </c>
      <c r="E61" s="213">
        <v>0</v>
      </c>
      <c r="F61" s="213">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c r="BA61" s="179" t="s">
        <v>381</v>
      </c>
      <c r="BB61" s="179" t="s">
        <v>381</v>
      </c>
      <c r="BC61" s="179" t="s">
        <v>381</v>
      </c>
      <c r="BD61" s="179" t="s">
        <v>381</v>
      </c>
      <c r="BE61" s="179" t="s">
        <v>381</v>
      </c>
      <c r="BF61" s="179" t="s">
        <v>381</v>
      </c>
      <c r="BG61" s="179" t="s">
        <v>381</v>
      </c>
      <c r="BH61" s="179" t="s">
        <v>381</v>
      </c>
      <c r="BI61" s="179" t="s">
        <v>381</v>
      </c>
    </row>
    <row r="62" spans="1:61" x14ac:dyDescent="0.25">
      <c r="A62" s="214" t="s">
        <v>381</v>
      </c>
      <c r="B62" s="213"/>
      <c r="C62" s="213"/>
      <c r="D62" s="213"/>
      <c r="E62" s="213"/>
      <c r="F62" s="213"/>
      <c r="G62" s="213"/>
      <c r="H62" s="213"/>
      <c r="I62" s="213"/>
      <c r="J62" s="213"/>
      <c r="K62" s="213"/>
      <c r="L62" s="213"/>
      <c r="M62" s="285"/>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3"/>
      <c r="AK62" s="213"/>
      <c r="AL62" s="213"/>
      <c r="AM62" s="213"/>
      <c r="AN62" s="213"/>
      <c r="AO62" s="213"/>
      <c r="AP62" s="213"/>
      <c r="AQ62" s="213"/>
      <c r="AR62" s="213"/>
      <c r="AS62" s="213"/>
      <c r="AT62" s="213"/>
      <c r="AU62" s="213"/>
      <c r="AV62" s="213"/>
      <c r="AW62" s="213"/>
      <c r="AX62" s="213"/>
      <c r="AY62" s="213"/>
      <c r="AZ62" s="213"/>
    </row>
    <row r="63" spans="1:61" x14ac:dyDescent="0.25">
      <c r="A63" s="214" t="s">
        <v>381</v>
      </c>
      <c r="B63" s="213">
        <v>0</v>
      </c>
      <c r="C63" s="213">
        <v>0</v>
      </c>
      <c r="D63" s="213">
        <v>0</v>
      </c>
      <c r="E63" s="213">
        <v>0</v>
      </c>
      <c r="F63" s="213">
        <v>0</v>
      </c>
      <c r="G63" s="213">
        <v>0</v>
      </c>
      <c r="H63" s="213">
        <v>0</v>
      </c>
      <c r="I63" s="213">
        <v>0</v>
      </c>
      <c r="J63" s="213">
        <v>0</v>
      </c>
      <c r="K63" s="213">
        <v>0</v>
      </c>
      <c r="L63" s="213">
        <v>0</v>
      </c>
      <c r="M63" s="285">
        <v>0</v>
      </c>
      <c r="N63" s="213">
        <v>0</v>
      </c>
      <c r="O63" s="213">
        <v>0</v>
      </c>
      <c r="P63" s="213">
        <v>0</v>
      </c>
      <c r="Q63" s="213">
        <v>0</v>
      </c>
      <c r="R63" s="213">
        <v>0</v>
      </c>
      <c r="S63" s="213">
        <v>0</v>
      </c>
      <c r="T63" s="213">
        <v>0</v>
      </c>
      <c r="U63" s="213">
        <v>0</v>
      </c>
      <c r="V63" s="213">
        <v>0</v>
      </c>
      <c r="W63" s="213">
        <v>0</v>
      </c>
      <c r="X63" s="213">
        <v>0</v>
      </c>
      <c r="Y63" s="213">
        <v>0</v>
      </c>
      <c r="Z63" s="213">
        <v>0</v>
      </c>
      <c r="AA63" s="213">
        <v>0</v>
      </c>
      <c r="AB63" s="213">
        <v>0</v>
      </c>
      <c r="AC63" s="213">
        <v>0</v>
      </c>
      <c r="AD63" s="213">
        <v>0</v>
      </c>
      <c r="AE63" s="213">
        <v>0</v>
      </c>
      <c r="AF63" s="213">
        <v>0</v>
      </c>
      <c r="AG63" s="213">
        <v>0</v>
      </c>
      <c r="AH63" s="213">
        <v>0</v>
      </c>
      <c r="AI63" s="213">
        <v>0</v>
      </c>
      <c r="AJ63" s="213">
        <v>0</v>
      </c>
      <c r="AK63" s="213">
        <v>0</v>
      </c>
      <c r="AL63" s="213">
        <v>0</v>
      </c>
      <c r="AM63" s="213">
        <v>0</v>
      </c>
      <c r="AN63" s="213">
        <v>0</v>
      </c>
      <c r="AO63" s="213">
        <v>0</v>
      </c>
      <c r="AP63" s="213">
        <v>0</v>
      </c>
      <c r="AQ63" s="213">
        <v>0</v>
      </c>
      <c r="AR63" s="213">
        <v>0</v>
      </c>
      <c r="AS63" s="213">
        <v>0</v>
      </c>
      <c r="AT63" s="213">
        <v>0</v>
      </c>
      <c r="AU63" s="213">
        <v>0</v>
      </c>
      <c r="AV63" s="213">
        <v>0</v>
      </c>
      <c r="AW63" s="213">
        <v>0</v>
      </c>
      <c r="AX63" s="213">
        <v>0</v>
      </c>
      <c r="AY63" s="213">
        <v>0</v>
      </c>
      <c r="AZ63" s="213">
        <v>0</v>
      </c>
      <c r="BA63" s="179" t="s">
        <v>381</v>
      </c>
      <c r="BB63" s="179" t="s">
        <v>381</v>
      </c>
      <c r="BC63" s="179" t="s">
        <v>381</v>
      </c>
      <c r="BD63" s="179" t="s">
        <v>381</v>
      </c>
      <c r="BE63" s="179" t="s">
        <v>381</v>
      </c>
      <c r="BF63" s="179" t="s">
        <v>381</v>
      </c>
      <c r="BG63" s="179" t="s">
        <v>381</v>
      </c>
      <c r="BH63" s="179" t="s">
        <v>381</v>
      </c>
      <c r="BI63" s="179" t="s">
        <v>381</v>
      </c>
    </row>
    <row r="64" spans="1:61" x14ac:dyDescent="0.25">
      <c r="A64" s="214" t="s">
        <v>381</v>
      </c>
      <c r="B64" s="213"/>
      <c r="C64" s="213">
        <v>0</v>
      </c>
      <c r="D64" s="213">
        <v>0</v>
      </c>
      <c r="E64" s="213">
        <v>0</v>
      </c>
      <c r="F64" s="213">
        <v>0</v>
      </c>
      <c r="G64" s="213">
        <v>0</v>
      </c>
      <c r="H64" s="213">
        <v>0</v>
      </c>
      <c r="I64" s="213">
        <v>0</v>
      </c>
      <c r="J64" s="213">
        <v>0</v>
      </c>
      <c r="K64" s="213">
        <v>0</v>
      </c>
      <c r="L64" s="213">
        <v>0</v>
      </c>
      <c r="M64" s="285">
        <v>0</v>
      </c>
      <c r="N64" s="213">
        <v>0</v>
      </c>
      <c r="O64" s="213">
        <v>0</v>
      </c>
      <c r="P64" s="213">
        <v>0</v>
      </c>
      <c r="Q64" s="213">
        <v>0</v>
      </c>
      <c r="R64" s="213">
        <v>0</v>
      </c>
      <c r="S64" s="213">
        <v>0</v>
      </c>
      <c r="T64" s="213">
        <v>0</v>
      </c>
      <c r="U64" s="213">
        <v>0</v>
      </c>
      <c r="V64" s="213">
        <v>0</v>
      </c>
      <c r="W64" s="213">
        <v>0</v>
      </c>
      <c r="X64" s="213">
        <v>0</v>
      </c>
      <c r="Y64" s="213">
        <v>0</v>
      </c>
      <c r="Z64" s="213">
        <v>0</v>
      </c>
      <c r="AA64" s="213">
        <v>0</v>
      </c>
      <c r="AB64" s="213">
        <v>0</v>
      </c>
      <c r="AC64" s="213">
        <v>0</v>
      </c>
      <c r="AD64" s="213">
        <v>0</v>
      </c>
      <c r="AE64" s="213">
        <v>0</v>
      </c>
      <c r="AF64" s="213">
        <v>0</v>
      </c>
      <c r="AG64" s="213">
        <v>0</v>
      </c>
      <c r="AH64" s="213">
        <v>0</v>
      </c>
      <c r="AI64" s="213">
        <v>0</v>
      </c>
      <c r="AJ64" s="213">
        <v>0</v>
      </c>
      <c r="AK64" s="213">
        <v>0</v>
      </c>
      <c r="AL64" s="213">
        <v>0</v>
      </c>
      <c r="AM64" s="213">
        <v>0</v>
      </c>
      <c r="AN64" s="213">
        <v>0</v>
      </c>
      <c r="AO64" s="213">
        <v>0</v>
      </c>
      <c r="AP64" s="213">
        <v>0</v>
      </c>
      <c r="AQ64" s="213">
        <v>0</v>
      </c>
      <c r="AR64" s="213">
        <v>0</v>
      </c>
      <c r="AS64" s="213">
        <v>0</v>
      </c>
      <c r="AT64" s="213">
        <v>0</v>
      </c>
      <c r="AU64" s="213">
        <v>0</v>
      </c>
      <c r="AV64" s="213">
        <v>0</v>
      </c>
      <c r="AW64" s="213">
        <v>0</v>
      </c>
      <c r="AX64" s="213">
        <v>0</v>
      </c>
      <c r="AY64" s="213">
        <v>0</v>
      </c>
      <c r="AZ64" s="213">
        <v>0</v>
      </c>
      <c r="BA64" s="179" t="s">
        <v>536</v>
      </c>
      <c r="BB64" s="179" t="s">
        <v>536</v>
      </c>
      <c r="BC64" s="179" t="s">
        <v>536</v>
      </c>
      <c r="BD64" s="179" t="s">
        <v>536</v>
      </c>
      <c r="BE64" s="179" t="s">
        <v>536</v>
      </c>
      <c r="BF64" s="179" t="s">
        <v>536</v>
      </c>
      <c r="BG64" s="179" t="s">
        <v>536</v>
      </c>
      <c r="BH64" s="179" t="s">
        <v>536</v>
      </c>
      <c r="BI64" s="179" t="s">
        <v>536</v>
      </c>
    </row>
    <row r="65" spans="1:61" x14ac:dyDescent="0.25">
      <c r="A65" s="214" t="s">
        <v>205</v>
      </c>
      <c r="B65" s="213"/>
      <c r="C65" s="213">
        <v>-140913.20232000001</v>
      </c>
      <c r="D65" s="213">
        <v>-139489.83664000002</v>
      </c>
      <c r="E65" s="213">
        <v>-138066.47096000001</v>
      </c>
      <c r="F65" s="213">
        <v>-136643.10528000002</v>
      </c>
      <c r="G65" s="213">
        <v>-135219.7396</v>
      </c>
      <c r="H65" s="213">
        <v>-133796.37392000001</v>
      </c>
      <c r="I65" s="213">
        <v>-132373.00824000002</v>
      </c>
      <c r="J65" s="213">
        <v>-130949.64256000001</v>
      </c>
      <c r="K65" s="213">
        <v>-129526.27688000002</v>
      </c>
      <c r="L65" s="213">
        <v>-128102.9112</v>
      </c>
      <c r="M65" s="213">
        <v>-126679.54552000001</v>
      </c>
      <c r="N65" s="213">
        <v>-125256.17984000001</v>
      </c>
      <c r="O65" s="213">
        <v>-123832.81415999999</v>
      </c>
      <c r="P65" s="213">
        <v>-122409.44848000001</v>
      </c>
      <c r="Q65" s="213">
        <v>-120986.0828</v>
      </c>
      <c r="R65" s="213">
        <v>-119562.71712000002</v>
      </c>
      <c r="S65" s="213">
        <v>-118139.35144</v>
      </c>
      <c r="T65" s="213">
        <v>-116715.98576</v>
      </c>
      <c r="U65" s="213">
        <v>-115292.62008000001</v>
      </c>
      <c r="V65" s="213">
        <v>-113869.25440000002</v>
      </c>
      <c r="W65" s="213">
        <v>-112445.88872</v>
      </c>
      <c r="X65" s="213">
        <v>-111022.52304</v>
      </c>
      <c r="Y65" s="213">
        <v>-109599.15736000001</v>
      </c>
      <c r="Z65" s="213">
        <v>-108175.79168000002</v>
      </c>
      <c r="AA65" s="213">
        <v>-106752.42600000002</v>
      </c>
      <c r="AB65" s="213">
        <v>-105329.06032</v>
      </c>
      <c r="AC65" s="213">
        <v>-103905.69464000002</v>
      </c>
      <c r="AD65" s="213">
        <v>-102482.32896000003</v>
      </c>
      <c r="AE65" s="213">
        <v>-101058.96328000003</v>
      </c>
      <c r="AF65" s="213">
        <v>-99635.597600000008</v>
      </c>
      <c r="AG65" s="213">
        <v>-98212.23192000002</v>
      </c>
      <c r="AH65" s="213">
        <v>-96788.866240000032</v>
      </c>
      <c r="AI65" s="213">
        <v>-95365.50056000003</v>
      </c>
      <c r="AJ65" s="213">
        <v>-93942.134880000012</v>
      </c>
      <c r="AK65" s="213">
        <v>-92518.769200000024</v>
      </c>
      <c r="AL65" s="213">
        <v>-91095.403520000022</v>
      </c>
      <c r="AM65" s="213">
        <v>-89672.037840000034</v>
      </c>
      <c r="AN65" s="213">
        <v>-88248.672160000031</v>
      </c>
      <c r="AO65" s="213">
        <v>-86825.306480000028</v>
      </c>
      <c r="AP65" s="213">
        <v>-85401.94080000004</v>
      </c>
      <c r="AQ65" s="213">
        <v>-83978.575120000038</v>
      </c>
      <c r="AR65" s="213">
        <v>-82555.209440000035</v>
      </c>
      <c r="AS65" s="213">
        <v>-81131.843760000032</v>
      </c>
      <c r="AT65" s="213">
        <v>-79708.478080000044</v>
      </c>
      <c r="AU65" s="213">
        <v>-78285.112400000042</v>
      </c>
      <c r="AV65" s="213">
        <v>-76861.746720000039</v>
      </c>
      <c r="AW65" s="213">
        <v>-75438.381040000037</v>
      </c>
      <c r="AX65" s="213">
        <v>-74015.015360000049</v>
      </c>
      <c r="AY65" s="213">
        <v>-72591.649680000046</v>
      </c>
      <c r="AZ65" s="213">
        <v>-71168.284000000043</v>
      </c>
      <c r="BA65" s="179">
        <v>-71168.284000000043</v>
      </c>
      <c r="BB65" s="179">
        <v>-71168.284000000043</v>
      </c>
      <c r="BC65" s="179">
        <v>-71168.284000000043</v>
      </c>
      <c r="BD65" s="179">
        <v>-71168.284000000043</v>
      </c>
      <c r="BE65" s="179">
        <v>-71168.284000000043</v>
      </c>
      <c r="BF65" s="179">
        <v>-71168.284000000043</v>
      </c>
      <c r="BG65" s="179">
        <v>-71168.284000000043</v>
      </c>
      <c r="BH65" s="179">
        <v>-71168.284000000043</v>
      </c>
      <c r="BI65" s="179">
        <v>-71168.284000000043</v>
      </c>
    </row>
    <row r="66" spans="1:61" s="185" customFormat="1" ht="14.25" x14ac:dyDescent="0.25">
      <c r="A66" s="215" t="s">
        <v>385</v>
      </c>
      <c r="B66" s="211">
        <v>3296147.1500000004</v>
      </c>
      <c r="C66" s="211">
        <v>32620595.54153135</v>
      </c>
      <c r="D66" s="211">
        <v>33602348.998178646</v>
      </c>
      <c r="E66" s="211">
        <v>34613474.42932383</v>
      </c>
      <c r="F66" s="211">
        <v>35654842.770578824</v>
      </c>
      <c r="G66" s="211">
        <v>36727359.50484433</v>
      </c>
      <c r="H66" s="211">
        <v>37831957.055515744</v>
      </c>
      <c r="I66" s="211">
        <v>38969595.69651182</v>
      </c>
      <c r="J66" s="211">
        <v>40141264.567595541</v>
      </c>
      <c r="K66" s="211">
        <v>41347982.277932912</v>
      </c>
      <c r="L66" s="211">
        <v>42590797.920369066</v>
      </c>
      <c r="M66" s="284">
        <v>43865392.011434302</v>
      </c>
      <c r="N66" s="211">
        <v>45182164.682764769</v>
      </c>
      <c r="O66" s="211">
        <v>46538329.394364849</v>
      </c>
      <c r="P66" s="211">
        <v>47935065.121168137</v>
      </c>
      <c r="Q66" s="211">
        <v>49373586.137886956</v>
      </c>
      <c r="R66" s="211">
        <v>50855143.131134138</v>
      </c>
      <c r="S66" s="211">
        <v>52381024.105453789</v>
      </c>
      <c r="T66" s="211">
        <v>53952555.494013242</v>
      </c>
      <c r="U66" s="211">
        <v>55571103.473926671</v>
      </c>
      <c r="V66" s="211">
        <v>57238075.178095423</v>
      </c>
      <c r="W66" s="211">
        <v>58932176.87457715</v>
      </c>
      <c r="X66" s="211">
        <v>60698353.394220479</v>
      </c>
      <c r="Y66" s="211">
        <v>62517371.268558525</v>
      </c>
      <c r="Z66" s="211">
        <v>64390811.520161942</v>
      </c>
      <c r="AA66" s="211">
        <v>66320302.734558932</v>
      </c>
      <c r="AB66" s="211">
        <v>68307521.957494423</v>
      </c>
      <c r="AC66" s="211">
        <v>70354196.514348552</v>
      </c>
      <c r="AD66" s="211">
        <v>72462105.418166459</v>
      </c>
      <c r="AE66" s="211">
        <v>74633080.673988238</v>
      </c>
      <c r="AF66" s="211">
        <v>76869009.09489952</v>
      </c>
      <c r="AG66" s="211">
        <v>79171834.014290333</v>
      </c>
      <c r="AH66" s="211">
        <v>81543556.7916971</v>
      </c>
      <c r="AI66" s="211">
        <v>83986238.522486418</v>
      </c>
      <c r="AJ66" s="211">
        <v>86502002.053906322</v>
      </c>
      <c r="AK66" s="211">
        <v>89093033.589407325</v>
      </c>
      <c r="AL66" s="211">
        <v>91761584.599219352</v>
      </c>
      <c r="AM66" s="211">
        <v>94509974.037125379</v>
      </c>
      <c r="AN66" s="211">
        <v>97340589.940172613</v>
      </c>
      <c r="AO66" s="211">
        <v>100255891.84734286</v>
      </c>
      <c r="AP66" s="211">
        <v>103258412.80618492</v>
      </c>
      <c r="AQ66" s="211">
        <v>106350761.37765054</v>
      </c>
      <c r="AR66" s="211">
        <v>109535624.25452682</v>
      </c>
      <c r="AS66" s="211">
        <v>112815768.26246004</v>
      </c>
      <c r="AT66" s="211">
        <v>116194043.07700126</v>
      </c>
      <c r="AU66" s="211">
        <v>119673383.22050747</v>
      </c>
      <c r="AV66" s="211">
        <v>123256811.18520901</v>
      </c>
      <c r="AW66" s="211">
        <v>126947439.52822903</v>
      </c>
      <c r="AX66" s="211">
        <v>130748473.99001323</v>
      </c>
      <c r="AY66" s="211">
        <v>134663215.78968099</v>
      </c>
      <c r="AZ66" s="211">
        <v>138695065.04617155</v>
      </c>
      <c r="BA66" s="185" t="s">
        <v>381</v>
      </c>
      <c r="BB66" s="185" t="s">
        <v>381</v>
      </c>
      <c r="BC66" s="185" t="s">
        <v>381</v>
      </c>
      <c r="BD66" s="185" t="s">
        <v>381</v>
      </c>
      <c r="BE66" s="185" t="s">
        <v>381</v>
      </c>
      <c r="BF66" s="185" t="s">
        <v>381</v>
      </c>
      <c r="BG66" s="185" t="s">
        <v>381</v>
      </c>
      <c r="BH66" s="185" t="s">
        <v>381</v>
      </c>
      <c r="BI66" s="185" t="s">
        <v>381</v>
      </c>
    </row>
    <row r="67" spans="1:61" x14ac:dyDescent="0.25">
      <c r="A67" s="214" t="s">
        <v>201</v>
      </c>
      <c r="B67" s="213">
        <v>0</v>
      </c>
      <c r="C67" s="213">
        <v>-129396.88000000002</v>
      </c>
      <c r="D67" s="213">
        <v>-129396.88000000002</v>
      </c>
      <c r="E67" s="213">
        <v>-129396.88000000002</v>
      </c>
      <c r="F67" s="213">
        <v>-129396.88000000002</v>
      </c>
      <c r="G67" s="213">
        <v>-129396.88000000002</v>
      </c>
      <c r="H67" s="213">
        <v>-129396.88000000002</v>
      </c>
      <c r="I67" s="213">
        <v>-129396.88000000002</v>
      </c>
      <c r="J67" s="213">
        <v>-129396.88000000002</v>
      </c>
      <c r="K67" s="213">
        <v>-129396.88000000002</v>
      </c>
      <c r="L67" s="213">
        <v>-129396.88000000002</v>
      </c>
      <c r="M67" s="213">
        <v>-129396.88000000002</v>
      </c>
      <c r="N67" s="213">
        <v>-129396.88000000002</v>
      </c>
      <c r="O67" s="213">
        <v>-129396.88000000002</v>
      </c>
      <c r="P67" s="213">
        <v>-129396.88000000002</v>
      </c>
      <c r="Q67" s="213">
        <v>-129396.88000000002</v>
      </c>
      <c r="R67" s="213">
        <v>-129396.88000000002</v>
      </c>
      <c r="S67" s="213">
        <v>-129396.88000000002</v>
      </c>
      <c r="T67" s="213">
        <v>-129396.88000000002</v>
      </c>
      <c r="U67" s="213">
        <v>-129396.88000000002</v>
      </c>
      <c r="V67" s="213">
        <v>-129396.88000000002</v>
      </c>
      <c r="W67" s="213">
        <v>-129396.88000000002</v>
      </c>
      <c r="X67" s="213">
        <v>-129396.88000000002</v>
      </c>
      <c r="Y67" s="213">
        <v>-129396.88000000002</v>
      </c>
      <c r="Z67" s="213">
        <v>-129396.88000000002</v>
      </c>
      <c r="AA67" s="213">
        <v>-129396.88000000002</v>
      </c>
      <c r="AB67" s="213">
        <v>-129396.88000000002</v>
      </c>
      <c r="AC67" s="213">
        <v>-129396.88000000002</v>
      </c>
      <c r="AD67" s="213">
        <v>-129396.88000000002</v>
      </c>
      <c r="AE67" s="213">
        <v>-129396.88000000002</v>
      </c>
      <c r="AF67" s="213">
        <v>-129396.88000000002</v>
      </c>
      <c r="AG67" s="213">
        <v>-129396.88000000002</v>
      </c>
      <c r="AH67" s="213">
        <v>-129396.88000000002</v>
      </c>
      <c r="AI67" s="213">
        <v>-129396.88000000002</v>
      </c>
      <c r="AJ67" s="213">
        <v>-129396.88000000002</v>
      </c>
      <c r="AK67" s="213">
        <v>-129396.88000000002</v>
      </c>
      <c r="AL67" s="213">
        <v>-129396.88000000002</v>
      </c>
      <c r="AM67" s="213">
        <v>-129396.88000000002</v>
      </c>
      <c r="AN67" s="213">
        <v>-129396.88000000002</v>
      </c>
      <c r="AO67" s="213">
        <v>-129396.88000000002</v>
      </c>
      <c r="AP67" s="213">
        <v>-129396.88000000002</v>
      </c>
      <c r="AQ67" s="213">
        <v>-129396.88000000002</v>
      </c>
      <c r="AR67" s="213">
        <v>-129396.88000000002</v>
      </c>
      <c r="AS67" s="213">
        <v>-129396.88000000002</v>
      </c>
      <c r="AT67" s="213">
        <v>-129396.88000000002</v>
      </c>
      <c r="AU67" s="213">
        <v>-129396.88000000002</v>
      </c>
      <c r="AV67" s="213">
        <v>-129396.88000000002</v>
      </c>
      <c r="AW67" s="213">
        <v>-129396.88000000002</v>
      </c>
      <c r="AX67" s="213">
        <v>-129396.88000000002</v>
      </c>
      <c r="AY67" s="213">
        <v>-129396.88000000002</v>
      </c>
      <c r="AZ67" s="213">
        <v>-129396.88000000002</v>
      </c>
      <c r="BA67" s="179" t="s">
        <v>536</v>
      </c>
      <c r="BB67" s="179" t="s">
        <v>536</v>
      </c>
      <c r="BC67" s="179" t="s">
        <v>536</v>
      </c>
      <c r="BD67" s="179" t="s">
        <v>536</v>
      </c>
      <c r="BE67" s="179" t="s">
        <v>536</v>
      </c>
      <c r="BF67" s="179" t="s">
        <v>536</v>
      </c>
      <c r="BG67" s="179" t="s">
        <v>536</v>
      </c>
      <c r="BH67" s="179" t="s">
        <v>536</v>
      </c>
      <c r="BI67" s="179" t="s">
        <v>536</v>
      </c>
    </row>
    <row r="68" spans="1:61" s="185" customFormat="1" ht="14.25" x14ac:dyDescent="0.25">
      <c r="A68" s="215" t="s">
        <v>386</v>
      </c>
      <c r="B68" s="211">
        <v>3296147.1500000004</v>
      </c>
      <c r="C68" s="211">
        <v>32491198.661531352</v>
      </c>
      <c r="D68" s="211">
        <v>33472952.118178647</v>
      </c>
      <c r="E68" s="211">
        <v>34484077.549323827</v>
      </c>
      <c r="F68" s="211">
        <v>35525445.890578821</v>
      </c>
      <c r="G68" s="211">
        <v>36597962.624844328</v>
      </c>
      <c r="H68" s="211">
        <v>37702560.175515741</v>
      </c>
      <c r="I68" s="211">
        <v>38840198.816511817</v>
      </c>
      <c r="J68" s="211">
        <v>40011867.687595539</v>
      </c>
      <c r="K68" s="211">
        <v>41218585.397932909</v>
      </c>
      <c r="L68" s="211">
        <v>42461401.040369064</v>
      </c>
      <c r="M68" s="284">
        <v>43735995.131434299</v>
      </c>
      <c r="N68" s="211">
        <v>45052767.802764766</v>
      </c>
      <c r="O68" s="211">
        <v>46408932.514364846</v>
      </c>
      <c r="P68" s="211">
        <v>47805668.241168134</v>
      </c>
      <c r="Q68" s="211">
        <v>49244189.257886954</v>
      </c>
      <c r="R68" s="211">
        <v>50725746.251134135</v>
      </c>
      <c r="S68" s="211">
        <v>52251627.225453787</v>
      </c>
      <c r="T68" s="211">
        <v>53823158.61401324</v>
      </c>
      <c r="U68" s="211">
        <v>55441706.593926668</v>
      </c>
      <c r="V68" s="211">
        <v>57108678.29809542</v>
      </c>
      <c r="W68" s="211">
        <v>58802779.994577147</v>
      </c>
      <c r="X68" s="211">
        <v>60568956.514220476</v>
      </c>
      <c r="Y68" s="211">
        <v>62387974.388558522</v>
      </c>
      <c r="Z68" s="211">
        <v>64261414.640161939</v>
      </c>
      <c r="AA68" s="211">
        <v>66190905.85455893</v>
      </c>
      <c r="AB68" s="211">
        <v>68178125.077494428</v>
      </c>
      <c r="AC68" s="211">
        <v>70224799.634348556</v>
      </c>
      <c r="AD68" s="211">
        <v>72332708.538166463</v>
      </c>
      <c r="AE68" s="211">
        <v>74503683.793988243</v>
      </c>
      <c r="AF68" s="211">
        <v>76739612.214899525</v>
      </c>
      <c r="AG68" s="211">
        <v>79042437.134290338</v>
      </c>
      <c r="AH68" s="211">
        <v>81414159.911697105</v>
      </c>
      <c r="AI68" s="211">
        <v>83856841.642486423</v>
      </c>
      <c r="AJ68" s="211">
        <v>86372605.173906326</v>
      </c>
      <c r="AK68" s="211">
        <v>88963636.70940733</v>
      </c>
      <c r="AL68" s="211">
        <v>91632187.719219357</v>
      </c>
      <c r="AM68" s="211">
        <v>94380577.157125384</v>
      </c>
      <c r="AN68" s="211">
        <v>97211193.060172617</v>
      </c>
      <c r="AO68" s="211">
        <v>100126494.96734287</v>
      </c>
      <c r="AP68" s="211">
        <v>103129015.92618492</v>
      </c>
      <c r="AQ68" s="211">
        <v>106221364.49765055</v>
      </c>
      <c r="AR68" s="211">
        <v>109406227.37452683</v>
      </c>
      <c r="AS68" s="211">
        <v>112686371.38246004</v>
      </c>
      <c r="AT68" s="211">
        <v>116064646.19700126</v>
      </c>
      <c r="AU68" s="211">
        <v>119543986.34050748</v>
      </c>
      <c r="AV68" s="211">
        <v>123127414.30520901</v>
      </c>
      <c r="AW68" s="211">
        <v>126818042.64822903</v>
      </c>
      <c r="AX68" s="211">
        <v>130619077.11001323</v>
      </c>
      <c r="AY68" s="211">
        <v>134533818.90968099</v>
      </c>
      <c r="AZ68" s="211">
        <v>138565668.16617155</v>
      </c>
      <c r="BA68" s="185" t="s">
        <v>381</v>
      </c>
      <c r="BB68" s="185" t="s">
        <v>381</v>
      </c>
      <c r="BC68" s="185" t="s">
        <v>381</v>
      </c>
      <c r="BD68" s="185" t="s">
        <v>381</v>
      </c>
      <c r="BE68" s="185" t="s">
        <v>381</v>
      </c>
      <c r="BF68" s="185" t="s">
        <v>381</v>
      </c>
      <c r="BG68" s="185" t="s">
        <v>381</v>
      </c>
      <c r="BH68" s="185" t="s">
        <v>381</v>
      </c>
      <c r="BI68" s="185" t="s">
        <v>381</v>
      </c>
    </row>
    <row r="69" spans="1:61" x14ac:dyDescent="0.25">
      <c r="A69" s="214" t="s">
        <v>200</v>
      </c>
      <c r="B69" s="213">
        <v>0</v>
      </c>
      <c r="C69" s="213">
        <v>0</v>
      </c>
      <c r="D69" s="213">
        <v>0</v>
      </c>
      <c r="E69" s="213">
        <v>0</v>
      </c>
      <c r="F69" s="213">
        <v>0</v>
      </c>
      <c r="G69" s="213">
        <v>0</v>
      </c>
      <c r="H69" s="213">
        <v>0</v>
      </c>
      <c r="I69" s="213">
        <v>0</v>
      </c>
      <c r="J69" s="213">
        <v>0</v>
      </c>
      <c r="K69" s="213">
        <v>0</v>
      </c>
      <c r="L69" s="213">
        <v>0</v>
      </c>
      <c r="M69" s="285">
        <v>0</v>
      </c>
      <c r="N69" s="213">
        <v>0</v>
      </c>
      <c r="O69" s="213">
        <v>0</v>
      </c>
      <c r="P69" s="213">
        <v>0</v>
      </c>
      <c r="Q69" s="213">
        <v>0</v>
      </c>
      <c r="R69" s="213">
        <v>0</v>
      </c>
      <c r="S69" s="213">
        <v>0</v>
      </c>
      <c r="T69" s="213">
        <v>0</v>
      </c>
      <c r="U69" s="213">
        <v>0</v>
      </c>
      <c r="V69" s="213">
        <v>0</v>
      </c>
      <c r="W69" s="213">
        <v>0</v>
      </c>
      <c r="X69" s="213">
        <v>0</v>
      </c>
      <c r="Y69" s="213">
        <v>0</v>
      </c>
      <c r="Z69" s="213">
        <v>0</v>
      </c>
      <c r="AA69" s="213">
        <v>0</v>
      </c>
      <c r="AB69" s="213">
        <v>0</v>
      </c>
      <c r="AC69" s="213">
        <v>0</v>
      </c>
      <c r="AD69" s="213">
        <v>0</v>
      </c>
      <c r="AE69" s="213">
        <v>0</v>
      </c>
      <c r="AF69" s="213">
        <v>0</v>
      </c>
      <c r="AG69" s="213">
        <v>0</v>
      </c>
      <c r="AH69" s="213">
        <v>0</v>
      </c>
      <c r="AI69" s="213">
        <v>0</v>
      </c>
      <c r="AJ69" s="213">
        <v>0</v>
      </c>
      <c r="AK69" s="213">
        <v>0</v>
      </c>
      <c r="AL69" s="213">
        <v>0</v>
      </c>
      <c r="AM69" s="213">
        <v>0</v>
      </c>
      <c r="AN69" s="213">
        <v>0</v>
      </c>
      <c r="AO69" s="213">
        <v>0</v>
      </c>
      <c r="AP69" s="213">
        <v>0</v>
      </c>
      <c r="AQ69" s="213">
        <v>0</v>
      </c>
      <c r="AR69" s="213">
        <v>0</v>
      </c>
      <c r="AS69" s="213">
        <v>0</v>
      </c>
      <c r="AT69" s="213">
        <v>0</v>
      </c>
      <c r="AU69" s="213">
        <v>0</v>
      </c>
      <c r="AV69" s="213">
        <v>0</v>
      </c>
      <c r="AW69" s="213">
        <v>0</v>
      </c>
      <c r="AX69" s="213">
        <v>0</v>
      </c>
      <c r="AY69" s="213">
        <v>0</v>
      </c>
      <c r="AZ69" s="213">
        <v>0</v>
      </c>
      <c r="BA69" s="179">
        <v>0</v>
      </c>
      <c r="BB69" s="179">
        <v>0</v>
      </c>
      <c r="BC69" s="179">
        <v>0</v>
      </c>
      <c r="BD69" s="179">
        <v>0</v>
      </c>
      <c r="BE69" s="179">
        <v>0</v>
      </c>
      <c r="BF69" s="179">
        <v>0</v>
      </c>
      <c r="BG69" s="179">
        <v>0</v>
      </c>
      <c r="BH69" s="179">
        <v>0</v>
      </c>
      <c r="BI69" s="179">
        <v>0</v>
      </c>
    </row>
    <row r="70" spans="1:61" s="185" customFormat="1" ht="14.25" x14ac:dyDescent="0.25">
      <c r="A70" s="215" t="s">
        <v>204</v>
      </c>
      <c r="B70" s="211">
        <v>3296147.1500000004</v>
      </c>
      <c r="C70" s="211">
        <v>32491198.661531352</v>
      </c>
      <c r="D70" s="211">
        <v>33472952.118178647</v>
      </c>
      <c r="E70" s="211">
        <v>34484077.549323827</v>
      </c>
      <c r="F70" s="211">
        <v>35525445.890578821</v>
      </c>
      <c r="G70" s="211">
        <v>36597962.624844328</v>
      </c>
      <c r="H70" s="211">
        <v>37702560.175515741</v>
      </c>
      <c r="I70" s="211">
        <v>38840198.816511817</v>
      </c>
      <c r="J70" s="211">
        <v>40011867.687595539</v>
      </c>
      <c r="K70" s="211">
        <v>41218585.397932909</v>
      </c>
      <c r="L70" s="211">
        <v>42461401.040369064</v>
      </c>
      <c r="M70" s="284">
        <v>43735995.131434299</v>
      </c>
      <c r="N70" s="211">
        <v>45052767.802764766</v>
      </c>
      <c r="O70" s="211">
        <v>46408932.514364846</v>
      </c>
      <c r="P70" s="211">
        <v>47805668.241168134</v>
      </c>
      <c r="Q70" s="211">
        <v>49244189.257886954</v>
      </c>
      <c r="R70" s="211">
        <v>50725746.251134135</v>
      </c>
      <c r="S70" s="211">
        <v>52251627.225453787</v>
      </c>
      <c r="T70" s="211">
        <v>53823158.61401324</v>
      </c>
      <c r="U70" s="211">
        <v>55441706.593926668</v>
      </c>
      <c r="V70" s="211">
        <v>57108678.29809542</v>
      </c>
      <c r="W70" s="211">
        <v>58802779.994577147</v>
      </c>
      <c r="X70" s="211">
        <v>60568956.514220476</v>
      </c>
      <c r="Y70" s="211">
        <v>62387974.388558522</v>
      </c>
      <c r="Z70" s="211">
        <v>64261414.640161939</v>
      </c>
      <c r="AA70" s="211">
        <v>66190905.85455893</v>
      </c>
      <c r="AB70" s="211">
        <v>68178125.077494428</v>
      </c>
      <c r="AC70" s="211">
        <v>70224799.634348556</v>
      </c>
      <c r="AD70" s="211">
        <v>72332708.538166463</v>
      </c>
      <c r="AE70" s="211">
        <v>74503683.793988243</v>
      </c>
      <c r="AF70" s="211">
        <v>76739612.214899525</v>
      </c>
      <c r="AG70" s="211">
        <v>79042437.134290338</v>
      </c>
      <c r="AH70" s="211">
        <v>81414159.911697105</v>
      </c>
      <c r="AI70" s="211">
        <v>83856841.642486423</v>
      </c>
      <c r="AJ70" s="211">
        <v>86372605.173906326</v>
      </c>
      <c r="AK70" s="211">
        <v>88963636.70940733</v>
      </c>
      <c r="AL70" s="211">
        <v>91632187.719219357</v>
      </c>
      <c r="AM70" s="211">
        <v>94380577.157125384</v>
      </c>
      <c r="AN70" s="211">
        <v>97211193.060172617</v>
      </c>
      <c r="AO70" s="211">
        <v>100126494.96734287</v>
      </c>
      <c r="AP70" s="211">
        <v>103129015.92618492</v>
      </c>
      <c r="AQ70" s="211">
        <v>106221364.49765055</v>
      </c>
      <c r="AR70" s="211">
        <v>109406227.37452683</v>
      </c>
      <c r="AS70" s="211">
        <v>112686371.38246004</v>
      </c>
      <c r="AT70" s="211">
        <v>116064646.19700126</v>
      </c>
      <c r="AU70" s="211">
        <v>119543986.34050748</v>
      </c>
      <c r="AV70" s="211">
        <v>123127414.30520901</v>
      </c>
      <c r="AW70" s="211">
        <v>126818042.64822903</v>
      </c>
      <c r="AX70" s="211">
        <v>130619077.11001323</v>
      </c>
      <c r="AY70" s="211">
        <v>134533818.90968099</v>
      </c>
      <c r="AZ70" s="211">
        <v>138565668.16617155</v>
      </c>
      <c r="BA70" s="185" t="e">
        <v>#VALUE!</v>
      </c>
      <c r="BB70" s="185" t="e">
        <v>#VALUE!</v>
      </c>
      <c r="BC70" s="185" t="e">
        <v>#VALUE!</v>
      </c>
      <c r="BD70" s="185" t="e">
        <v>#VALUE!</v>
      </c>
      <c r="BE70" s="185" t="e">
        <v>#VALUE!</v>
      </c>
      <c r="BF70" s="185" t="e">
        <v>#VALUE!</v>
      </c>
      <c r="BG70" s="185" t="e">
        <v>#VALUE!</v>
      </c>
      <c r="BH70" s="185" t="e">
        <v>#VALUE!</v>
      </c>
      <c r="BI70" s="185" t="e">
        <v>#VALUE!</v>
      </c>
    </row>
    <row r="71" spans="1:61" x14ac:dyDescent="0.25">
      <c r="A71" s="214" t="s">
        <v>199</v>
      </c>
      <c r="B71" s="213">
        <v>-659229.43000000017</v>
      </c>
      <c r="C71" s="213">
        <v>-6498239.7323062709</v>
      </c>
      <c r="D71" s="213">
        <v>-6694590.4236357296</v>
      </c>
      <c r="E71" s="213">
        <v>-6896815.5098647662</v>
      </c>
      <c r="F71" s="213">
        <v>-7105089.1781157646</v>
      </c>
      <c r="G71" s="213">
        <v>-7319592.5249688663</v>
      </c>
      <c r="H71" s="213">
        <v>-7540512.0351031488</v>
      </c>
      <c r="I71" s="213">
        <v>-7768039.7633023635</v>
      </c>
      <c r="J71" s="213">
        <v>-8002373.5375191085</v>
      </c>
      <c r="K71" s="213">
        <v>-8243717.0795865823</v>
      </c>
      <c r="L71" s="213">
        <v>-8492280.2080738135</v>
      </c>
      <c r="M71" s="285">
        <v>-8747199.0262868609</v>
      </c>
      <c r="N71" s="213">
        <v>-9010553.5605529528</v>
      </c>
      <c r="O71" s="213">
        <v>-9281786.50287297</v>
      </c>
      <c r="P71" s="213">
        <v>-9561133.6482336279</v>
      </c>
      <c r="Q71" s="213">
        <v>-9848837.8515773918</v>
      </c>
      <c r="R71" s="213">
        <v>-10145149.250226827</v>
      </c>
      <c r="S71" s="213">
        <v>-10450325.445090758</v>
      </c>
      <c r="T71" s="213">
        <v>-10764631.722802648</v>
      </c>
      <c r="U71" s="213">
        <v>-11088341.318785334</v>
      </c>
      <c r="V71" s="213">
        <v>-11421735.659619085</v>
      </c>
      <c r="W71" s="213">
        <v>-11760555.99891543</v>
      </c>
      <c r="X71" s="213">
        <v>-12113791.302844096</v>
      </c>
      <c r="Y71" s="213">
        <v>-12477594.877711706</v>
      </c>
      <c r="Z71" s="213">
        <v>-12852282.928032389</v>
      </c>
      <c r="AA71" s="213">
        <v>-13238181.170911787</v>
      </c>
      <c r="AB71" s="213">
        <v>-13635625.015498886</v>
      </c>
      <c r="AC71" s="213">
        <v>-14044959.926869713</v>
      </c>
      <c r="AD71" s="213">
        <v>-14466541.707633294</v>
      </c>
      <c r="AE71" s="213">
        <v>-14900736.758797649</v>
      </c>
      <c r="AF71" s="213">
        <v>-15347922.442979906</v>
      </c>
      <c r="AG71" s="213">
        <v>-15808487.426858068</v>
      </c>
      <c r="AH71" s="213">
        <v>-16282831.982339421</v>
      </c>
      <c r="AI71" s="213">
        <v>-16771368.328497285</v>
      </c>
      <c r="AJ71" s="213">
        <v>-17274521.034781266</v>
      </c>
      <c r="AK71" s="213">
        <v>-17792727.341881465</v>
      </c>
      <c r="AL71" s="213">
        <v>-18326437.543843873</v>
      </c>
      <c r="AM71" s="213">
        <v>-18876115.431425076</v>
      </c>
      <c r="AN71" s="213">
        <v>-19442238.612034526</v>
      </c>
      <c r="AO71" s="213">
        <v>-20025298.993468575</v>
      </c>
      <c r="AP71" s="213">
        <v>-20625803.185236987</v>
      </c>
      <c r="AQ71" s="213">
        <v>-21244272.899530113</v>
      </c>
      <c r="AR71" s="213">
        <v>-21881245.474905368</v>
      </c>
      <c r="AS71" s="213">
        <v>-22537274.276492011</v>
      </c>
      <c r="AT71" s="213">
        <v>-23212929.239400253</v>
      </c>
      <c r="AU71" s="213">
        <v>-23908797.268101498</v>
      </c>
      <c r="AV71" s="213">
        <v>-24625482.861041803</v>
      </c>
      <c r="AW71" s="213">
        <v>-25363608.529645808</v>
      </c>
      <c r="AX71" s="213">
        <v>-26123815.422002647</v>
      </c>
      <c r="AY71" s="213">
        <v>-26906763.781936198</v>
      </c>
      <c r="AZ71" s="213">
        <v>-27713133.633234311</v>
      </c>
      <c r="BA71" s="179" t="e">
        <v>#VALUE!</v>
      </c>
      <c r="BB71" s="179" t="e">
        <v>#VALUE!</v>
      </c>
      <c r="BC71" s="179" t="e">
        <v>#VALUE!</v>
      </c>
      <c r="BD71" s="179" t="e">
        <v>#VALUE!</v>
      </c>
      <c r="BE71" s="179" t="e">
        <v>#VALUE!</v>
      </c>
      <c r="BF71" s="179" t="e">
        <v>#VALUE!</v>
      </c>
      <c r="BG71" s="179" t="e">
        <v>#VALUE!</v>
      </c>
      <c r="BH71" s="179" t="e">
        <v>#VALUE!</v>
      </c>
      <c r="BI71" s="179" t="e">
        <v>#VALUE!</v>
      </c>
    </row>
    <row r="72" spans="1:61" ht="16.5" thickBot="1" x14ac:dyDescent="0.3">
      <c r="A72" s="216" t="s">
        <v>203</v>
      </c>
      <c r="B72" s="217">
        <v>2636917.7200000002</v>
      </c>
      <c r="C72" s="217">
        <v>25992958.92922508</v>
      </c>
      <c r="D72" s="217">
        <v>26778361.694542918</v>
      </c>
      <c r="E72" s="217">
        <v>27587262.039459061</v>
      </c>
      <c r="F72" s="217">
        <v>28420356.712463059</v>
      </c>
      <c r="G72" s="217">
        <v>29278370.099875461</v>
      </c>
      <c r="H72" s="217">
        <v>30162048.140412591</v>
      </c>
      <c r="I72" s="217">
        <v>31072159.053209454</v>
      </c>
      <c r="J72" s="217">
        <v>32009494.15007643</v>
      </c>
      <c r="K72" s="217">
        <v>32974868.318346329</v>
      </c>
      <c r="L72" s="217">
        <v>33969120.832295254</v>
      </c>
      <c r="M72" s="286">
        <v>34988796.105147436</v>
      </c>
      <c r="N72" s="217">
        <v>36042214.242211811</v>
      </c>
      <c r="O72" s="217">
        <v>37127146.01149188</v>
      </c>
      <c r="P72" s="217">
        <v>38244534.592934504</v>
      </c>
      <c r="Q72" s="217">
        <v>39395351.40630956</v>
      </c>
      <c r="R72" s="217">
        <v>40580597.000907309</v>
      </c>
      <c r="S72" s="217">
        <v>41801301.780363031</v>
      </c>
      <c r="T72" s="217">
        <v>43058526.891210593</v>
      </c>
      <c r="U72" s="217">
        <v>44353365.275141336</v>
      </c>
      <c r="V72" s="217">
        <v>45686942.638476335</v>
      </c>
      <c r="W72" s="217">
        <v>47042223.995661721</v>
      </c>
      <c r="X72" s="217">
        <v>48455165.211376384</v>
      </c>
      <c r="Y72" s="217">
        <v>49910379.510846816</v>
      </c>
      <c r="Z72" s="217">
        <v>51409131.712129548</v>
      </c>
      <c r="AA72" s="217">
        <v>52952724.683647141</v>
      </c>
      <c r="AB72" s="217">
        <v>54542500.061995544</v>
      </c>
      <c r="AC72" s="217">
        <v>56179839.707478844</v>
      </c>
      <c r="AD72" s="217">
        <v>57866166.830533169</v>
      </c>
      <c r="AE72" s="217">
        <v>59602947.035190597</v>
      </c>
      <c r="AF72" s="217">
        <v>61391689.771919623</v>
      </c>
      <c r="AG72" s="217">
        <v>63233949.70743227</v>
      </c>
      <c r="AH72" s="217">
        <v>65131327.929357685</v>
      </c>
      <c r="AI72" s="217">
        <v>67085473.31398914</v>
      </c>
      <c r="AJ72" s="217">
        <v>69098084.139125064</v>
      </c>
      <c r="AK72" s="217">
        <v>71170909.367525861</v>
      </c>
      <c r="AL72" s="217">
        <v>73305750.175375491</v>
      </c>
      <c r="AM72" s="217">
        <v>75504461.725700304</v>
      </c>
      <c r="AN72" s="217">
        <v>77768954.448138088</v>
      </c>
      <c r="AO72" s="217">
        <v>80101195.973874301</v>
      </c>
      <c r="AP72" s="217">
        <v>82503212.740947932</v>
      </c>
      <c r="AQ72" s="217">
        <v>84977091.598120436</v>
      </c>
      <c r="AR72" s="217">
        <v>87524981.899621457</v>
      </c>
      <c r="AS72" s="217">
        <v>90149097.105968028</v>
      </c>
      <c r="AT72" s="217">
        <v>92851716.957601011</v>
      </c>
      <c r="AU72" s="217">
        <v>95635189.072405979</v>
      </c>
      <c r="AV72" s="217">
        <v>98501931.444167212</v>
      </c>
      <c r="AW72" s="217">
        <v>101454434.11858323</v>
      </c>
      <c r="AX72" s="217">
        <v>104495261.68801059</v>
      </c>
      <c r="AY72" s="217">
        <v>107627055.12774479</v>
      </c>
      <c r="AZ72" s="217">
        <v>110852534.53293724</v>
      </c>
      <c r="BA72" s="179" t="s">
        <v>381</v>
      </c>
      <c r="BB72" s="179" t="s">
        <v>381</v>
      </c>
      <c r="BC72" s="179" t="s">
        <v>381</v>
      </c>
      <c r="BD72" s="179" t="s">
        <v>381</v>
      </c>
      <c r="BE72" s="179" t="s">
        <v>381</v>
      </c>
      <c r="BF72" s="179" t="s">
        <v>381</v>
      </c>
      <c r="BG72" s="179" t="s">
        <v>381</v>
      </c>
      <c r="BH72" s="179" t="s">
        <v>381</v>
      </c>
      <c r="BI72" s="179" t="s">
        <v>381</v>
      </c>
    </row>
    <row r="73" spans="1:61" s="288" customFormat="1" ht="16.5" thickBot="1" x14ac:dyDescent="0.3">
      <c r="A73" s="218"/>
      <c r="B73" s="219">
        <v>0</v>
      </c>
      <c r="C73" s="219">
        <v>1</v>
      </c>
      <c r="D73" s="219">
        <v>2</v>
      </c>
      <c r="E73" s="219">
        <v>3</v>
      </c>
      <c r="F73" s="219">
        <v>4</v>
      </c>
      <c r="G73" s="219">
        <v>5</v>
      </c>
      <c r="H73" s="219">
        <v>6</v>
      </c>
      <c r="I73" s="219">
        <v>7</v>
      </c>
      <c r="J73" s="219">
        <v>8</v>
      </c>
      <c r="K73" s="219">
        <v>9</v>
      </c>
      <c r="L73" s="219">
        <v>10</v>
      </c>
      <c r="M73" s="287">
        <v>11</v>
      </c>
      <c r="N73" s="219">
        <v>12</v>
      </c>
      <c r="O73" s="219">
        <v>13</v>
      </c>
      <c r="P73" s="219">
        <v>14</v>
      </c>
      <c r="Q73" s="219">
        <v>15</v>
      </c>
      <c r="R73" s="219">
        <v>16</v>
      </c>
      <c r="S73" s="219">
        <v>17</v>
      </c>
      <c r="T73" s="219">
        <v>18</v>
      </c>
      <c r="U73" s="219">
        <v>19</v>
      </c>
      <c r="V73" s="219">
        <v>20</v>
      </c>
      <c r="W73" s="219">
        <v>21</v>
      </c>
      <c r="X73" s="219">
        <v>22</v>
      </c>
      <c r="Y73" s="219">
        <v>23</v>
      </c>
      <c r="Z73" s="219">
        <v>24</v>
      </c>
      <c r="AA73" s="219">
        <v>25</v>
      </c>
      <c r="AB73" s="219">
        <v>26</v>
      </c>
      <c r="AC73" s="219">
        <v>27</v>
      </c>
      <c r="AD73" s="219">
        <v>28</v>
      </c>
      <c r="AE73" s="219">
        <v>29</v>
      </c>
      <c r="AF73" s="219">
        <v>30</v>
      </c>
      <c r="AG73" s="219">
        <v>31</v>
      </c>
      <c r="AH73" s="219">
        <v>32</v>
      </c>
      <c r="AI73" s="219">
        <v>33</v>
      </c>
      <c r="AJ73" s="219">
        <v>34</v>
      </c>
      <c r="AK73" s="219">
        <v>35</v>
      </c>
      <c r="AL73" s="219">
        <v>36</v>
      </c>
      <c r="AM73" s="219">
        <v>37</v>
      </c>
      <c r="AN73" s="219">
        <v>38</v>
      </c>
      <c r="AO73" s="219">
        <v>39</v>
      </c>
      <c r="AP73" s="219">
        <v>40</v>
      </c>
      <c r="AQ73" s="219">
        <v>41</v>
      </c>
      <c r="AR73" s="219">
        <v>42</v>
      </c>
      <c r="AS73" s="219">
        <v>43</v>
      </c>
      <c r="AT73" s="219">
        <v>44</v>
      </c>
      <c r="AU73" s="219">
        <v>45</v>
      </c>
      <c r="AV73" s="219">
        <v>46</v>
      </c>
      <c r="AW73" s="219">
        <v>47</v>
      </c>
      <c r="AX73" s="219">
        <v>48</v>
      </c>
      <c r="AY73" s="219">
        <v>49</v>
      </c>
      <c r="AZ73" s="219">
        <v>50</v>
      </c>
      <c r="BA73" s="288">
        <v>51</v>
      </c>
      <c r="BB73" s="288">
        <v>52</v>
      </c>
      <c r="BC73" s="288">
        <v>53</v>
      </c>
      <c r="BD73" s="288">
        <v>54</v>
      </c>
      <c r="BE73" s="288">
        <v>55</v>
      </c>
      <c r="BF73" s="288">
        <v>56</v>
      </c>
      <c r="BG73" s="288">
        <v>57</v>
      </c>
      <c r="BH73" s="288">
        <v>58</v>
      </c>
      <c r="BI73" s="288">
        <v>59</v>
      </c>
    </row>
    <row r="74" spans="1:61" x14ac:dyDescent="0.25">
      <c r="A74" s="209" t="s">
        <v>202</v>
      </c>
      <c r="B74" s="271">
        <v>2024</v>
      </c>
      <c r="C74" s="271">
        <v>2025</v>
      </c>
      <c r="D74" s="271">
        <v>2026</v>
      </c>
      <c r="E74" s="271">
        <v>2027</v>
      </c>
      <c r="F74" s="271">
        <v>2028</v>
      </c>
      <c r="G74" s="271">
        <v>2029</v>
      </c>
      <c r="H74" s="271">
        <v>2030</v>
      </c>
      <c r="I74" s="271">
        <v>2031</v>
      </c>
      <c r="J74" s="271">
        <v>2032</v>
      </c>
      <c r="K74" s="271">
        <v>2033</v>
      </c>
      <c r="L74" s="271">
        <v>2034</v>
      </c>
      <c r="M74" s="282">
        <v>2035</v>
      </c>
      <c r="N74" s="271">
        <v>2036</v>
      </c>
      <c r="O74" s="271">
        <v>2037</v>
      </c>
      <c r="P74" s="271">
        <v>2038</v>
      </c>
      <c r="Q74" s="271">
        <v>2039</v>
      </c>
      <c r="R74" s="271">
        <v>2040</v>
      </c>
      <c r="S74" s="271">
        <v>2041</v>
      </c>
      <c r="T74" s="271">
        <v>2042</v>
      </c>
      <c r="U74" s="271">
        <v>2043</v>
      </c>
      <c r="V74" s="271">
        <v>2044</v>
      </c>
      <c r="W74" s="271">
        <v>2045</v>
      </c>
      <c r="X74" s="271">
        <v>2046</v>
      </c>
      <c r="Y74" s="271">
        <v>2047</v>
      </c>
      <c r="Z74" s="271">
        <v>2048</v>
      </c>
      <c r="AA74" s="271">
        <v>2049</v>
      </c>
      <c r="AB74" s="271">
        <v>2050</v>
      </c>
      <c r="AC74" s="271">
        <v>2051</v>
      </c>
      <c r="AD74" s="271">
        <v>2052</v>
      </c>
      <c r="AE74" s="271">
        <v>2053</v>
      </c>
      <c r="AF74" s="271">
        <v>2054</v>
      </c>
      <c r="AG74" s="271">
        <v>2055</v>
      </c>
      <c r="AH74" s="271">
        <v>2056</v>
      </c>
      <c r="AI74" s="271">
        <v>2057</v>
      </c>
      <c r="AJ74" s="271">
        <v>2058</v>
      </c>
      <c r="AK74" s="271">
        <v>2059</v>
      </c>
      <c r="AL74" s="271">
        <v>2060</v>
      </c>
      <c r="AM74" s="271">
        <v>2061</v>
      </c>
      <c r="AN74" s="271">
        <v>2062</v>
      </c>
      <c r="AO74" s="271">
        <v>2063</v>
      </c>
      <c r="AP74" s="271">
        <v>2064</v>
      </c>
      <c r="AQ74" s="271">
        <v>2065</v>
      </c>
      <c r="AR74" s="271">
        <v>2066</v>
      </c>
      <c r="AS74" s="271">
        <v>2067</v>
      </c>
      <c r="AT74" s="271">
        <v>2068</v>
      </c>
      <c r="AU74" s="271">
        <v>2069</v>
      </c>
      <c r="AV74" s="271">
        <v>2070</v>
      </c>
      <c r="AW74" s="271">
        <v>2071</v>
      </c>
      <c r="AX74" s="271">
        <v>2072</v>
      </c>
      <c r="AY74" s="271">
        <v>2073</v>
      </c>
      <c r="AZ74" s="271">
        <v>2074</v>
      </c>
      <c r="BA74" s="179" t="s">
        <v>381</v>
      </c>
      <c r="BB74" s="179" t="s">
        <v>381</v>
      </c>
      <c r="BC74" s="179" t="s">
        <v>381</v>
      </c>
      <c r="BD74" s="179" t="s">
        <v>381</v>
      </c>
      <c r="BE74" s="179" t="s">
        <v>381</v>
      </c>
      <c r="BF74" s="179" t="s">
        <v>381</v>
      </c>
      <c r="BG74" s="179" t="s">
        <v>381</v>
      </c>
      <c r="BH74" s="179" t="s">
        <v>381</v>
      </c>
      <c r="BI74" s="179" t="s">
        <v>381</v>
      </c>
    </row>
    <row r="75" spans="1:61" s="185" customFormat="1" ht="14.25" x14ac:dyDescent="0.25">
      <c r="A75" s="210" t="s">
        <v>386</v>
      </c>
      <c r="B75" s="211">
        <v>3296147.1500000004</v>
      </c>
      <c r="C75" s="211">
        <v>32491198.661531352</v>
      </c>
      <c r="D75" s="211">
        <v>33472952.118178647</v>
      </c>
      <c r="E75" s="211">
        <v>34484077.549323827</v>
      </c>
      <c r="F75" s="211">
        <v>35525445.890578821</v>
      </c>
      <c r="G75" s="211">
        <v>36597962.624844328</v>
      </c>
      <c r="H75" s="211">
        <v>37702560.175515741</v>
      </c>
      <c r="I75" s="211">
        <v>38840198.816511817</v>
      </c>
      <c r="J75" s="211">
        <v>40011867.687595539</v>
      </c>
      <c r="K75" s="211">
        <v>41218585.397932909</v>
      </c>
      <c r="L75" s="211">
        <v>42461401.040369064</v>
      </c>
      <c r="M75" s="284">
        <v>43735995.131434299</v>
      </c>
      <c r="N75" s="211">
        <v>45052767.802764766</v>
      </c>
      <c r="O75" s="211">
        <v>46408932.514364846</v>
      </c>
      <c r="P75" s="211">
        <v>47805668.241168134</v>
      </c>
      <c r="Q75" s="211">
        <v>49244189.257886954</v>
      </c>
      <c r="R75" s="211">
        <v>50725746.251134135</v>
      </c>
      <c r="S75" s="211">
        <v>52251627.225453787</v>
      </c>
      <c r="T75" s="211">
        <v>53823158.61401324</v>
      </c>
      <c r="U75" s="211">
        <v>55441706.593926668</v>
      </c>
      <c r="V75" s="211">
        <v>57108678.29809542</v>
      </c>
      <c r="W75" s="211">
        <v>58802779.994577147</v>
      </c>
      <c r="X75" s="211">
        <v>60568956.514220476</v>
      </c>
      <c r="Y75" s="211">
        <v>62387974.388558522</v>
      </c>
      <c r="Z75" s="211">
        <v>64261414.640161939</v>
      </c>
      <c r="AA75" s="211">
        <v>66190905.85455893</v>
      </c>
      <c r="AB75" s="211">
        <v>68178125.077494428</v>
      </c>
      <c r="AC75" s="211">
        <v>70224799.634348556</v>
      </c>
      <c r="AD75" s="211">
        <v>72332708.538166463</v>
      </c>
      <c r="AE75" s="211">
        <v>74503683.793988243</v>
      </c>
      <c r="AF75" s="211">
        <v>76739612.214899525</v>
      </c>
      <c r="AG75" s="211">
        <v>79042437.134290338</v>
      </c>
      <c r="AH75" s="211">
        <v>81414159.911697105</v>
      </c>
      <c r="AI75" s="211">
        <v>83856841.642486423</v>
      </c>
      <c r="AJ75" s="211">
        <v>86372605.173906326</v>
      </c>
      <c r="AK75" s="211">
        <v>88963636.70940733</v>
      </c>
      <c r="AL75" s="211">
        <v>91632187.719219357</v>
      </c>
      <c r="AM75" s="211">
        <v>94380577.157125384</v>
      </c>
      <c r="AN75" s="211">
        <v>97211193.060172617</v>
      </c>
      <c r="AO75" s="211">
        <v>100126494.96734287</v>
      </c>
      <c r="AP75" s="211">
        <v>103129015.92618492</v>
      </c>
      <c r="AQ75" s="211">
        <v>106221364.49765055</v>
      </c>
      <c r="AR75" s="211">
        <v>109406227.37452683</v>
      </c>
      <c r="AS75" s="211">
        <v>112686371.38246004</v>
      </c>
      <c r="AT75" s="211">
        <v>116064646.19700126</v>
      </c>
      <c r="AU75" s="211">
        <v>119543986.34050748</v>
      </c>
      <c r="AV75" s="211">
        <v>123127414.30520901</v>
      </c>
      <c r="AW75" s="211">
        <v>126818042.64822903</v>
      </c>
      <c r="AX75" s="211">
        <v>130619077.11001323</v>
      </c>
      <c r="AY75" s="211">
        <v>134533818.90968099</v>
      </c>
      <c r="AZ75" s="211">
        <v>138565668.16617155</v>
      </c>
      <c r="BA75" s="185" t="s">
        <v>381</v>
      </c>
      <c r="BB75" s="185" t="s">
        <v>381</v>
      </c>
      <c r="BC75" s="185" t="s">
        <v>381</v>
      </c>
      <c r="BD75" s="185" t="s">
        <v>381</v>
      </c>
      <c r="BE75" s="185" t="s">
        <v>381</v>
      </c>
      <c r="BF75" s="185" t="s">
        <v>381</v>
      </c>
      <c r="BG75" s="185" t="s">
        <v>381</v>
      </c>
      <c r="BH75" s="185" t="s">
        <v>381</v>
      </c>
      <c r="BI75" s="185" t="s">
        <v>381</v>
      </c>
    </row>
    <row r="76" spans="1:61" x14ac:dyDescent="0.25">
      <c r="A76" s="214" t="s">
        <v>201</v>
      </c>
      <c r="B76" s="213">
        <v>0</v>
      </c>
      <c r="C76" s="213">
        <v>129396.88000000002</v>
      </c>
      <c r="D76" s="213">
        <v>129396.88000000002</v>
      </c>
      <c r="E76" s="213">
        <v>129396.88000000002</v>
      </c>
      <c r="F76" s="213">
        <v>129396.88000000002</v>
      </c>
      <c r="G76" s="213">
        <v>129396.88000000002</v>
      </c>
      <c r="H76" s="213">
        <v>129396.88000000002</v>
      </c>
      <c r="I76" s="213">
        <v>129396.88000000002</v>
      </c>
      <c r="J76" s="213">
        <v>129396.88000000002</v>
      </c>
      <c r="K76" s="213">
        <v>129396.88000000002</v>
      </c>
      <c r="L76" s="213">
        <v>129396.88000000002</v>
      </c>
      <c r="M76" s="285">
        <v>129396.88000000002</v>
      </c>
      <c r="N76" s="213">
        <v>129396.88000000002</v>
      </c>
      <c r="O76" s="213">
        <v>129396.88000000002</v>
      </c>
      <c r="P76" s="213">
        <v>129396.88000000002</v>
      </c>
      <c r="Q76" s="213">
        <v>129396.88000000002</v>
      </c>
      <c r="R76" s="213">
        <v>129396.88000000002</v>
      </c>
      <c r="S76" s="213">
        <v>129396.88000000002</v>
      </c>
      <c r="T76" s="213">
        <v>129396.88000000002</v>
      </c>
      <c r="U76" s="213">
        <v>129396.88000000002</v>
      </c>
      <c r="V76" s="213">
        <v>129396.88000000002</v>
      </c>
      <c r="W76" s="213">
        <v>129396.88000000002</v>
      </c>
      <c r="X76" s="213">
        <v>129396.88000000002</v>
      </c>
      <c r="Y76" s="213">
        <v>129396.88000000002</v>
      </c>
      <c r="Z76" s="213">
        <v>129396.88000000002</v>
      </c>
      <c r="AA76" s="213">
        <v>129396.88000000002</v>
      </c>
      <c r="AB76" s="213">
        <v>129396.88000000002</v>
      </c>
      <c r="AC76" s="213">
        <v>129396.88000000002</v>
      </c>
      <c r="AD76" s="213">
        <v>129396.88000000002</v>
      </c>
      <c r="AE76" s="213">
        <v>129396.88000000002</v>
      </c>
      <c r="AF76" s="213">
        <v>129396.88000000002</v>
      </c>
      <c r="AG76" s="213">
        <v>129396.88000000002</v>
      </c>
      <c r="AH76" s="213">
        <v>129396.88000000002</v>
      </c>
      <c r="AI76" s="213">
        <v>129396.88000000002</v>
      </c>
      <c r="AJ76" s="213">
        <v>129396.88000000002</v>
      </c>
      <c r="AK76" s="213">
        <v>129396.88000000002</v>
      </c>
      <c r="AL76" s="213">
        <v>129396.88000000002</v>
      </c>
      <c r="AM76" s="213">
        <v>129396.88000000002</v>
      </c>
      <c r="AN76" s="213">
        <v>129396.88000000002</v>
      </c>
      <c r="AO76" s="213">
        <v>129396.88000000002</v>
      </c>
      <c r="AP76" s="213">
        <v>129396.88000000002</v>
      </c>
      <c r="AQ76" s="213">
        <v>129396.88000000002</v>
      </c>
      <c r="AR76" s="213">
        <v>129396.88000000002</v>
      </c>
      <c r="AS76" s="213">
        <v>129396.88000000002</v>
      </c>
      <c r="AT76" s="213">
        <v>129396.88000000002</v>
      </c>
      <c r="AU76" s="213">
        <v>129396.88000000002</v>
      </c>
      <c r="AV76" s="213">
        <v>129396.88000000002</v>
      </c>
      <c r="AW76" s="213">
        <v>129396.88000000002</v>
      </c>
      <c r="AX76" s="213">
        <v>129396.88000000002</v>
      </c>
      <c r="AY76" s="213">
        <v>129396.88000000002</v>
      </c>
      <c r="AZ76" s="213">
        <v>129396.88000000002</v>
      </c>
      <c r="BA76" s="179" t="s">
        <v>536</v>
      </c>
      <c r="BB76" s="179" t="s">
        <v>536</v>
      </c>
      <c r="BC76" s="179" t="s">
        <v>536</v>
      </c>
      <c r="BD76" s="179" t="s">
        <v>536</v>
      </c>
      <c r="BE76" s="179" t="s">
        <v>536</v>
      </c>
      <c r="BF76" s="179" t="s">
        <v>536</v>
      </c>
      <c r="BG76" s="179" t="s">
        <v>536</v>
      </c>
      <c r="BH76" s="179" t="s">
        <v>536</v>
      </c>
      <c r="BI76" s="179" t="s">
        <v>536</v>
      </c>
    </row>
    <row r="77" spans="1:61" x14ac:dyDescent="0.25">
      <c r="A77" s="214" t="s">
        <v>200</v>
      </c>
      <c r="B77" s="213">
        <v>0</v>
      </c>
      <c r="C77" s="213">
        <v>0</v>
      </c>
      <c r="D77" s="213">
        <v>0</v>
      </c>
      <c r="E77" s="213">
        <v>0</v>
      </c>
      <c r="F77" s="213">
        <v>0</v>
      </c>
      <c r="G77" s="213">
        <v>0</v>
      </c>
      <c r="H77" s="213">
        <v>0</v>
      </c>
      <c r="I77" s="213">
        <v>0</v>
      </c>
      <c r="J77" s="213">
        <v>0</v>
      </c>
      <c r="K77" s="213">
        <v>0</v>
      </c>
      <c r="L77" s="213">
        <v>0</v>
      </c>
      <c r="M77" s="285">
        <v>0</v>
      </c>
      <c r="N77" s="213">
        <v>0</v>
      </c>
      <c r="O77" s="213">
        <v>0</v>
      </c>
      <c r="P77" s="213">
        <v>0</v>
      </c>
      <c r="Q77" s="213">
        <v>0</v>
      </c>
      <c r="R77" s="213">
        <v>0</v>
      </c>
      <c r="S77" s="213">
        <v>0</v>
      </c>
      <c r="T77" s="213">
        <v>0</v>
      </c>
      <c r="U77" s="213">
        <v>0</v>
      </c>
      <c r="V77" s="213">
        <v>0</v>
      </c>
      <c r="W77" s="213">
        <v>0</v>
      </c>
      <c r="X77" s="213">
        <v>0</v>
      </c>
      <c r="Y77" s="213">
        <v>0</v>
      </c>
      <c r="Z77" s="213">
        <v>0</v>
      </c>
      <c r="AA77" s="213">
        <v>0</v>
      </c>
      <c r="AB77" s="213">
        <v>0</v>
      </c>
      <c r="AC77" s="213">
        <v>0</v>
      </c>
      <c r="AD77" s="213">
        <v>0</v>
      </c>
      <c r="AE77" s="213">
        <v>0</v>
      </c>
      <c r="AF77" s="213">
        <v>0</v>
      </c>
      <c r="AG77" s="213">
        <v>0</v>
      </c>
      <c r="AH77" s="213">
        <v>0</v>
      </c>
      <c r="AI77" s="213">
        <v>0</v>
      </c>
      <c r="AJ77" s="213">
        <v>0</v>
      </c>
      <c r="AK77" s="213">
        <v>0</v>
      </c>
      <c r="AL77" s="213">
        <v>0</v>
      </c>
      <c r="AM77" s="213">
        <v>0</v>
      </c>
      <c r="AN77" s="213">
        <v>0</v>
      </c>
      <c r="AO77" s="213">
        <v>0</v>
      </c>
      <c r="AP77" s="213">
        <v>0</v>
      </c>
      <c r="AQ77" s="213">
        <v>0</v>
      </c>
      <c r="AR77" s="213">
        <v>0</v>
      </c>
      <c r="AS77" s="213">
        <v>0</v>
      </c>
      <c r="AT77" s="213">
        <v>0</v>
      </c>
      <c r="AU77" s="213">
        <v>0</v>
      </c>
      <c r="AV77" s="213">
        <v>0</v>
      </c>
      <c r="AW77" s="213">
        <v>0</v>
      </c>
      <c r="AX77" s="213">
        <v>0</v>
      </c>
      <c r="AY77" s="213">
        <v>0</v>
      </c>
      <c r="AZ77" s="213">
        <v>0</v>
      </c>
      <c r="BA77" s="179">
        <v>0</v>
      </c>
      <c r="BB77" s="179">
        <v>0</v>
      </c>
      <c r="BC77" s="179">
        <v>0</v>
      </c>
      <c r="BD77" s="179">
        <v>0</v>
      </c>
      <c r="BE77" s="179">
        <v>0</v>
      </c>
      <c r="BF77" s="179">
        <v>0</v>
      </c>
      <c r="BG77" s="179">
        <v>0</v>
      </c>
      <c r="BH77" s="179">
        <v>0</v>
      </c>
      <c r="BI77" s="179">
        <v>0</v>
      </c>
    </row>
    <row r="78" spans="1:61" x14ac:dyDescent="0.25">
      <c r="A78" s="214" t="s">
        <v>199</v>
      </c>
      <c r="B78" s="213">
        <v>-659229.43000000017</v>
      </c>
      <c r="C78" s="213">
        <v>-6498239.7323062718</v>
      </c>
      <c r="D78" s="213">
        <v>-6694590.4236357287</v>
      </c>
      <c r="E78" s="213">
        <v>-6896815.5098647662</v>
      </c>
      <c r="F78" s="213">
        <v>-7105089.1781157665</v>
      </c>
      <c r="G78" s="213">
        <v>-7319592.5249688625</v>
      </c>
      <c r="H78" s="213">
        <v>-7540512.0351031497</v>
      </c>
      <c r="I78" s="213">
        <v>-7768039.7633023635</v>
      </c>
      <c r="J78" s="213">
        <v>-8002373.5375191122</v>
      </c>
      <c r="K78" s="213">
        <v>-8243717.0795865804</v>
      </c>
      <c r="L78" s="213">
        <v>-8492280.2080738097</v>
      </c>
      <c r="M78" s="285">
        <v>-8747199.0262868553</v>
      </c>
      <c r="N78" s="213">
        <v>-9010553.5605529547</v>
      </c>
      <c r="O78" s="213">
        <v>-9281786.5028729737</v>
      </c>
      <c r="P78" s="213">
        <v>-9561133.6482336223</v>
      </c>
      <c r="Q78" s="213">
        <v>-9848837.8515773863</v>
      </c>
      <c r="R78" s="213">
        <v>-10145149.250226825</v>
      </c>
      <c r="S78" s="213">
        <v>-10450325.445090771</v>
      </c>
      <c r="T78" s="213">
        <v>-10764631.722802639</v>
      </c>
      <c r="U78" s="213">
        <v>-11088341.31878534</v>
      </c>
      <c r="V78" s="213">
        <v>-11421735.659619093</v>
      </c>
      <c r="W78" s="213">
        <v>-11760555.998915434</v>
      </c>
      <c r="X78" s="213">
        <v>-12113791.302844107</v>
      </c>
      <c r="Y78" s="213">
        <v>-12477594.877711713</v>
      </c>
      <c r="Z78" s="213">
        <v>-12852282.928032398</v>
      </c>
      <c r="AA78" s="213">
        <v>-13238181.170911789</v>
      </c>
      <c r="AB78" s="213">
        <v>-13635625.015498877</v>
      </c>
      <c r="AC78" s="213">
        <v>-14044959.92686972</v>
      </c>
      <c r="AD78" s="213">
        <v>-14466541.707633287</v>
      </c>
      <c r="AE78" s="213">
        <v>-14900736.758797646</v>
      </c>
      <c r="AF78" s="213">
        <v>-15347922.442979932</v>
      </c>
      <c r="AG78" s="213">
        <v>-15808487.426858068</v>
      </c>
      <c r="AH78" s="213">
        <v>-16282831.982339442</v>
      </c>
      <c r="AI78" s="213">
        <v>-16771368.328497291</v>
      </c>
      <c r="AJ78" s="213">
        <v>-17274521.034781277</v>
      </c>
      <c r="AK78" s="213">
        <v>-17792727.341881454</v>
      </c>
      <c r="AL78" s="213">
        <v>-18326437.543843865</v>
      </c>
      <c r="AM78" s="213">
        <v>-18876115.431425095</v>
      </c>
      <c r="AN78" s="213">
        <v>-19442238.6120345</v>
      </c>
      <c r="AO78" s="213">
        <v>-20025298.993468583</v>
      </c>
      <c r="AP78" s="213">
        <v>-20625803.18523699</v>
      </c>
      <c r="AQ78" s="213">
        <v>-21244272.899530113</v>
      </c>
      <c r="AR78" s="213">
        <v>-21881245.474905372</v>
      </c>
      <c r="AS78" s="213">
        <v>-22537274.276492059</v>
      </c>
      <c r="AT78" s="213">
        <v>-23212929.239400268</v>
      </c>
      <c r="AU78" s="213">
        <v>-23908797.268101454</v>
      </c>
      <c r="AV78" s="213">
        <v>-24625482.861041784</v>
      </c>
      <c r="AW78" s="213">
        <v>-25363608.529645801</v>
      </c>
      <c r="AX78" s="213">
        <v>-26123815.422002673</v>
      </c>
      <c r="AY78" s="213">
        <v>-26906763.781936169</v>
      </c>
      <c r="AZ78" s="213">
        <v>-27713133.633234262</v>
      </c>
      <c r="BA78" s="179" t="e">
        <v>#VALUE!</v>
      </c>
      <c r="BB78" s="179" t="e">
        <v>#VALUE!</v>
      </c>
      <c r="BC78" s="179" t="e">
        <v>#VALUE!</v>
      </c>
      <c r="BD78" s="179" t="e">
        <v>#VALUE!</v>
      </c>
      <c r="BE78" s="179" t="e">
        <v>#VALUE!</v>
      </c>
      <c r="BF78" s="179" t="e">
        <v>#VALUE!</v>
      </c>
      <c r="BG78" s="179" t="e">
        <v>#VALUE!</v>
      </c>
      <c r="BH78" s="179" t="e">
        <v>#VALUE!</v>
      </c>
      <c r="BI78" s="179" t="e">
        <v>#VALUE!</v>
      </c>
    </row>
    <row r="79" spans="1:61" x14ac:dyDescent="0.25">
      <c r="A79" s="214" t="s">
        <v>198</v>
      </c>
      <c r="B79" s="220">
        <v>-634739.37000000011</v>
      </c>
      <c r="C79" s="220">
        <v>634739.37000000011</v>
      </c>
      <c r="D79" s="220">
        <v>0</v>
      </c>
      <c r="E79" s="220">
        <v>0</v>
      </c>
      <c r="F79" s="220">
        <v>0</v>
      </c>
      <c r="G79" s="220">
        <v>0</v>
      </c>
      <c r="H79" s="220">
        <v>0</v>
      </c>
      <c r="I79" s="220">
        <v>0</v>
      </c>
      <c r="J79" s="220">
        <v>0</v>
      </c>
      <c r="K79" s="220">
        <v>0</v>
      </c>
      <c r="L79" s="220">
        <v>0</v>
      </c>
      <c r="M79" s="220">
        <v>0</v>
      </c>
      <c r="N79" s="220">
        <v>0</v>
      </c>
      <c r="O79" s="220">
        <v>0</v>
      </c>
      <c r="P79" s="220">
        <v>0</v>
      </c>
      <c r="Q79" s="220">
        <v>0</v>
      </c>
      <c r="R79" s="220">
        <v>0</v>
      </c>
      <c r="S79" s="220">
        <v>0</v>
      </c>
      <c r="T79" s="220">
        <v>0</v>
      </c>
      <c r="U79" s="220">
        <v>0</v>
      </c>
      <c r="V79" s="220">
        <v>0</v>
      </c>
      <c r="W79" s="220">
        <v>0</v>
      </c>
      <c r="X79" s="220">
        <v>0</v>
      </c>
      <c r="Y79" s="220">
        <v>0</v>
      </c>
      <c r="Z79" s="220">
        <v>0</v>
      </c>
      <c r="AA79" s="220">
        <v>0</v>
      </c>
      <c r="AB79" s="220">
        <v>0</v>
      </c>
      <c r="AC79" s="220">
        <v>0</v>
      </c>
      <c r="AD79" s="220">
        <v>0</v>
      </c>
      <c r="AE79" s="220">
        <v>0</v>
      </c>
      <c r="AF79" s="220">
        <v>0</v>
      </c>
      <c r="AG79" s="220">
        <v>0</v>
      </c>
      <c r="AH79" s="220">
        <v>0</v>
      </c>
      <c r="AI79" s="220">
        <v>0</v>
      </c>
      <c r="AJ79" s="220">
        <v>0</v>
      </c>
      <c r="AK79" s="220">
        <v>0</v>
      </c>
      <c r="AL79" s="220">
        <v>0</v>
      </c>
      <c r="AM79" s="220">
        <v>0</v>
      </c>
      <c r="AN79" s="220">
        <v>0</v>
      </c>
      <c r="AO79" s="220">
        <v>0</v>
      </c>
      <c r="AP79" s="220">
        <v>0</v>
      </c>
      <c r="AQ79" s="220">
        <v>0</v>
      </c>
      <c r="AR79" s="220">
        <v>0</v>
      </c>
      <c r="AS79" s="220">
        <v>0</v>
      </c>
      <c r="AT79" s="220">
        <v>0</v>
      </c>
      <c r="AU79" s="220">
        <v>0</v>
      </c>
      <c r="AV79" s="220">
        <v>0</v>
      </c>
      <c r="AW79" s="220">
        <v>0</v>
      </c>
      <c r="AX79" s="220">
        <v>0</v>
      </c>
      <c r="AY79" s="220">
        <v>0</v>
      </c>
      <c r="AZ79" s="220">
        <v>0</v>
      </c>
      <c r="BA79" s="179">
        <v>0</v>
      </c>
      <c r="BB79" s="179">
        <v>0</v>
      </c>
      <c r="BC79" s="179">
        <v>0</v>
      </c>
      <c r="BD79" s="179">
        <v>0</v>
      </c>
      <c r="BE79" s="179">
        <v>0</v>
      </c>
      <c r="BF79" s="179">
        <v>0</v>
      </c>
      <c r="BG79" s="179">
        <v>0</v>
      </c>
      <c r="BH79" s="179">
        <v>0</v>
      </c>
      <c r="BI79" s="179">
        <v>0</v>
      </c>
    </row>
    <row r="80" spans="1:61" x14ac:dyDescent="0.25">
      <c r="A80" s="214" t="s">
        <v>197</v>
      </c>
      <c r="B80" s="213">
        <v>0</v>
      </c>
      <c r="C80" s="213">
        <v>0</v>
      </c>
      <c r="D80" s="213">
        <v>0</v>
      </c>
      <c r="E80" s="213">
        <v>0</v>
      </c>
      <c r="F80" s="213">
        <v>0</v>
      </c>
      <c r="G80" s="213">
        <v>0</v>
      </c>
      <c r="H80" s="213">
        <v>0</v>
      </c>
      <c r="I80" s="213">
        <v>0</v>
      </c>
      <c r="J80" s="213">
        <v>0</v>
      </c>
      <c r="K80" s="213">
        <v>0</v>
      </c>
      <c r="L80" s="213">
        <v>0</v>
      </c>
      <c r="M80" s="285">
        <v>0</v>
      </c>
      <c r="N80" s="213">
        <v>0</v>
      </c>
      <c r="O80" s="213">
        <v>0</v>
      </c>
      <c r="P80" s="213">
        <v>0</v>
      </c>
      <c r="Q80" s="213">
        <v>0</v>
      </c>
      <c r="R80" s="213">
        <v>0</v>
      </c>
      <c r="S80" s="213">
        <v>0</v>
      </c>
      <c r="T80" s="213">
        <v>0</v>
      </c>
      <c r="U80" s="213">
        <v>0</v>
      </c>
      <c r="V80" s="213">
        <v>0</v>
      </c>
      <c r="W80" s="213">
        <v>0</v>
      </c>
      <c r="X80" s="213">
        <v>0</v>
      </c>
      <c r="Y80" s="213">
        <v>0</v>
      </c>
      <c r="Z80" s="213">
        <v>0</v>
      </c>
      <c r="AA80" s="213">
        <v>0</v>
      </c>
      <c r="AB80" s="213">
        <v>0</v>
      </c>
      <c r="AC80" s="213">
        <v>0</v>
      </c>
      <c r="AD80" s="213">
        <v>0</v>
      </c>
      <c r="AE80" s="213">
        <v>0</v>
      </c>
      <c r="AF80" s="213">
        <v>0</v>
      </c>
      <c r="AG80" s="213">
        <v>0</v>
      </c>
      <c r="AH80" s="213">
        <v>0</v>
      </c>
      <c r="AI80" s="213">
        <v>0</v>
      </c>
      <c r="AJ80" s="213">
        <v>0</v>
      </c>
      <c r="AK80" s="213">
        <v>0</v>
      </c>
      <c r="AL80" s="213">
        <v>0</v>
      </c>
      <c r="AM80" s="213">
        <v>0</v>
      </c>
      <c r="AN80" s="213">
        <v>0</v>
      </c>
      <c r="AO80" s="213">
        <v>0</v>
      </c>
      <c r="AP80" s="213">
        <v>0</v>
      </c>
      <c r="AQ80" s="213">
        <v>0</v>
      </c>
      <c r="AR80" s="213">
        <v>0</v>
      </c>
      <c r="AS80" s="213">
        <v>0</v>
      </c>
      <c r="AT80" s="213">
        <v>0</v>
      </c>
      <c r="AU80" s="213">
        <v>0</v>
      </c>
      <c r="AV80" s="213">
        <v>0</v>
      </c>
      <c r="AW80" s="213">
        <v>0</v>
      </c>
      <c r="AX80" s="213">
        <v>0</v>
      </c>
      <c r="AY80" s="213">
        <v>0</v>
      </c>
      <c r="AZ80" s="213">
        <v>0</v>
      </c>
      <c r="BA80" s="179" t="s">
        <v>381</v>
      </c>
      <c r="BB80" s="179" t="s">
        <v>381</v>
      </c>
      <c r="BC80" s="179" t="s">
        <v>381</v>
      </c>
      <c r="BD80" s="179" t="s">
        <v>381</v>
      </c>
      <c r="BE80" s="179" t="s">
        <v>381</v>
      </c>
      <c r="BF80" s="179" t="s">
        <v>381</v>
      </c>
      <c r="BG80" s="179" t="s">
        <v>381</v>
      </c>
      <c r="BH80" s="179" t="s">
        <v>381</v>
      </c>
      <c r="BI80" s="179" t="s">
        <v>381</v>
      </c>
    </row>
    <row r="81" spans="1:61" x14ac:dyDescent="0.25">
      <c r="A81" s="214" t="s">
        <v>196</v>
      </c>
      <c r="B81" s="213">
        <v>-6469844.0000000009</v>
      </c>
      <c r="C81" s="213">
        <v>0</v>
      </c>
      <c r="D81" s="213">
        <v>0</v>
      </c>
      <c r="E81" s="213">
        <v>0</v>
      </c>
      <c r="F81" s="213">
        <v>0</v>
      </c>
      <c r="G81" s="213">
        <v>0</v>
      </c>
      <c r="H81" s="213">
        <v>0</v>
      </c>
      <c r="I81" s="213">
        <v>0</v>
      </c>
      <c r="J81" s="213">
        <v>0</v>
      </c>
      <c r="K81" s="213">
        <v>0</v>
      </c>
      <c r="L81" s="213">
        <v>0</v>
      </c>
      <c r="M81" s="285">
        <v>0</v>
      </c>
      <c r="N81" s="213">
        <v>0</v>
      </c>
      <c r="O81" s="213">
        <v>0</v>
      </c>
      <c r="P81" s="213">
        <v>0</v>
      </c>
      <c r="Q81" s="213">
        <v>0</v>
      </c>
      <c r="R81" s="213">
        <v>0</v>
      </c>
      <c r="S81" s="213">
        <v>0</v>
      </c>
      <c r="T81" s="213">
        <v>0</v>
      </c>
      <c r="U81" s="213">
        <v>0</v>
      </c>
      <c r="V81" s="213">
        <v>0</v>
      </c>
      <c r="W81" s="213">
        <v>0</v>
      </c>
      <c r="X81" s="213">
        <v>0</v>
      </c>
      <c r="Y81" s="213">
        <v>0</v>
      </c>
      <c r="Z81" s="213">
        <v>0</v>
      </c>
      <c r="AA81" s="213">
        <v>0</v>
      </c>
      <c r="AB81" s="213">
        <v>0</v>
      </c>
      <c r="AC81" s="213">
        <v>0</v>
      </c>
      <c r="AD81" s="213">
        <v>0</v>
      </c>
      <c r="AE81" s="213">
        <v>0</v>
      </c>
      <c r="AF81" s="213">
        <v>0</v>
      </c>
      <c r="AG81" s="213">
        <v>0</v>
      </c>
      <c r="AH81" s="213">
        <v>0</v>
      </c>
      <c r="AI81" s="213">
        <v>0</v>
      </c>
      <c r="AJ81" s="213">
        <v>0</v>
      </c>
      <c r="AK81" s="213">
        <v>0</v>
      </c>
      <c r="AL81" s="213">
        <v>0</v>
      </c>
      <c r="AM81" s="213">
        <v>0</v>
      </c>
      <c r="AN81" s="213">
        <v>0</v>
      </c>
      <c r="AO81" s="213">
        <v>0</v>
      </c>
      <c r="AP81" s="213">
        <v>0</v>
      </c>
      <c r="AQ81" s="213">
        <v>0</v>
      </c>
      <c r="AR81" s="213">
        <v>0</v>
      </c>
      <c r="AS81" s="213">
        <v>0</v>
      </c>
      <c r="AT81" s="213">
        <v>0</v>
      </c>
      <c r="AU81" s="213">
        <v>0</v>
      </c>
      <c r="AV81" s="213">
        <v>0</v>
      </c>
      <c r="AW81" s="213">
        <v>0</v>
      </c>
      <c r="AX81" s="213">
        <v>0</v>
      </c>
      <c r="AY81" s="213">
        <v>0</v>
      </c>
      <c r="AZ81" s="213">
        <v>0</v>
      </c>
      <c r="BA81" s="179">
        <v>1</v>
      </c>
      <c r="BB81" s="179">
        <v>2</v>
      </c>
      <c r="BC81" s="179">
        <v>3</v>
      </c>
      <c r="BD81" s="179">
        <v>4</v>
      </c>
      <c r="BE81" s="179">
        <v>5</v>
      </c>
      <c r="BF81" s="179">
        <v>6</v>
      </c>
      <c r="BG81" s="179">
        <v>7</v>
      </c>
      <c r="BH81" s="179">
        <v>8</v>
      </c>
      <c r="BI81" s="179">
        <v>9</v>
      </c>
    </row>
    <row r="82" spans="1:61" x14ac:dyDescent="0.25">
      <c r="A82" s="214" t="s">
        <v>195</v>
      </c>
      <c r="B82" s="213">
        <v>0</v>
      </c>
      <c r="C82" s="213">
        <v>0</v>
      </c>
      <c r="D82" s="213">
        <v>0</v>
      </c>
      <c r="E82" s="213">
        <v>0</v>
      </c>
      <c r="F82" s="213">
        <v>0</v>
      </c>
      <c r="G82" s="213">
        <v>0</v>
      </c>
      <c r="H82" s="213">
        <v>0</v>
      </c>
      <c r="I82" s="213">
        <v>0</v>
      </c>
      <c r="J82" s="213">
        <v>0</v>
      </c>
      <c r="K82" s="213">
        <v>0</v>
      </c>
      <c r="L82" s="213">
        <v>0</v>
      </c>
      <c r="M82" s="285">
        <v>0</v>
      </c>
      <c r="N82" s="213">
        <v>0</v>
      </c>
      <c r="O82" s="213">
        <v>0</v>
      </c>
      <c r="P82" s="213">
        <v>0</v>
      </c>
      <c r="Q82" s="213">
        <v>0</v>
      </c>
      <c r="R82" s="213">
        <v>0</v>
      </c>
      <c r="S82" s="213">
        <v>0</v>
      </c>
      <c r="T82" s="213">
        <v>0</v>
      </c>
      <c r="U82" s="213">
        <v>0</v>
      </c>
      <c r="V82" s="213">
        <v>0</v>
      </c>
      <c r="W82" s="213">
        <v>0</v>
      </c>
      <c r="X82" s="213">
        <v>0</v>
      </c>
      <c r="Y82" s="213">
        <v>0</v>
      </c>
      <c r="Z82" s="213">
        <v>0</v>
      </c>
      <c r="AA82" s="213">
        <v>0</v>
      </c>
      <c r="AB82" s="213">
        <v>0</v>
      </c>
      <c r="AC82" s="213">
        <v>0</v>
      </c>
      <c r="AD82" s="213">
        <v>0</v>
      </c>
      <c r="AE82" s="213">
        <v>0</v>
      </c>
      <c r="AF82" s="213">
        <v>0</v>
      </c>
      <c r="AG82" s="213">
        <v>0</v>
      </c>
      <c r="AH82" s="213">
        <v>0</v>
      </c>
      <c r="AI82" s="213">
        <v>0</v>
      </c>
      <c r="AJ82" s="213">
        <v>0</v>
      </c>
      <c r="AK82" s="213">
        <v>0</v>
      </c>
      <c r="AL82" s="213">
        <v>0</v>
      </c>
      <c r="AM82" s="213">
        <v>0</v>
      </c>
      <c r="AN82" s="213">
        <v>0</v>
      </c>
      <c r="AO82" s="213">
        <v>0</v>
      </c>
      <c r="AP82" s="213">
        <v>0</v>
      </c>
      <c r="AQ82" s="213">
        <v>0</v>
      </c>
      <c r="AR82" s="213">
        <v>0</v>
      </c>
      <c r="AS82" s="213">
        <v>0</v>
      </c>
      <c r="AT82" s="213">
        <v>0</v>
      </c>
      <c r="AU82" s="213">
        <v>0</v>
      </c>
      <c r="AV82" s="213">
        <v>0</v>
      </c>
      <c r="AW82" s="213">
        <v>0</v>
      </c>
      <c r="AX82" s="213">
        <v>0</v>
      </c>
      <c r="AY82" s="213">
        <v>0</v>
      </c>
      <c r="AZ82" s="213">
        <v>0</v>
      </c>
      <c r="BA82" s="179">
        <v>0</v>
      </c>
      <c r="BB82" s="179">
        <v>0</v>
      </c>
      <c r="BC82" s="179">
        <v>0</v>
      </c>
      <c r="BD82" s="179">
        <v>0</v>
      </c>
      <c r="BE82" s="179">
        <v>0</v>
      </c>
      <c r="BF82" s="179">
        <v>0</v>
      </c>
      <c r="BG82" s="179">
        <v>0</v>
      </c>
      <c r="BH82" s="179">
        <v>0</v>
      </c>
      <c r="BI82" s="179">
        <v>0</v>
      </c>
    </row>
    <row r="83" spans="1:61" s="185" customFormat="1" ht="14.25" x14ac:dyDescent="0.25">
      <c r="A83" s="221" t="s">
        <v>194</v>
      </c>
      <c r="B83" s="211">
        <v>-4467665.6500000004</v>
      </c>
      <c r="C83" s="211">
        <v>26757095.17922508</v>
      </c>
      <c r="D83" s="211">
        <v>26907758.574542917</v>
      </c>
      <c r="E83" s="211">
        <v>27716658.919459064</v>
      </c>
      <c r="F83" s="211">
        <v>28549753.592463057</v>
      </c>
      <c r="G83" s="211">
        <v>29407766.979875468</v>
      </c>
      <c r="H83" s="211">
        <v>30291445.020412594</v>
      </c>
      <c r="I83" s="211">
        <v>31201555.933209457</v>
      </c>
      <c r="J83" s="211">
        <v>32138891.030076429</v>
      </c>
      <c r="K83" s="211">
        <v>33104265.198346332</v>
      </c>
      <c r="L83" s="211">
        <v>34098517.712295257</v>
      </c>
      <c r="M83" s="284">
        <v>35118192.985147446</v>
      </c>
      <c r="N83" s="211">
        <v>36171611.122211814</v>
      </c>
      <c r="O83" s="211">
        <v>37256542.891491875</v>
      </c>
      <c r="P83" s="211">
        <v>38373931.472934514</v>
      </c>
      <c r="Q83" s="211">
        <v>39524748.28630957</v>
      </c>
      <c r="R83" s="211">
        <v>40709993.880907312</v>
      </c>
      <c r="S83" s="211">
        <v>41930698.660363019</v>
      </c>
      <c r="T83" s="211">
        <v>43187923.771210603</v>
      </c>
      <c r="U83" s="211">
        <v>44482762.155141331</v>
      </c>
      <c r="V83" s="211">
        <v>45816339.51847633</v>
      </c>
      <c r="W83" s="211">
        <v>47171620.875661716</v>
      </c>
      <c r="X83" s="211">
        <v>48584562.091376372</v>
      </c>
      <c r="Y83" s="211">
        <v>50039776.390846811</v>
      </c>
      <c r="Z83" s="211">
        <v>51538528.592129543</v>
      </c>
      <c r="AA83" s="211">
        <v>53082121.563647144</v>
      </c>
      <c r="AB83" s="211">
        <v>54671896.941995546</v>
      </c>
      <c r="AC83" s="211">
        <v>56309236.587478831</v>
      </c>
      <c r="AD83" s="211">
        <v>57995563.710533172</v>
      </c>
      <c r="AE83" s="211">
        <v>59732343.915190592</v>
      </c>
      <c r="AF83" s="211">
        <v>61521086.651919588</v>
      </c>
      <c r="AG83" s="211">
        <v>63363346.587432265</v>
      </c>
      <c r="AH83" s="211">
        <v>65260724.809357658</v>
      </c>
      <c r="AI83" s="211">
        <v>67214870.193989128</v>
      </c>
      <c r="AJ83" s="211">
        <v>69227481.019125044</v>
      </c>
      <c r="AK83" s="211">
        <v>71300306.247525871</v>
      </c>
      <c r="AL83" s="211">
        <v>73435147.055375487</v>
      </c>
      <c r="AM83" s="211">
        <v>75633858.605700284</v>
      </c>
      <c r="AN83" s="211">
        <v>77898351.328138113</v>
      </c>
      <c r="AO83" s="211">
        <v>80230592.853874281</v>
      </c>
      <c r="AP83" s="211">
        <v>82632609.620947927</v>
      </c>
      <c r="AQ83" s="211">
        <v>85106488.478120431</v>
      </c>
      <c r="AR83" s="211">
        <v>87654378.779621452</v>
      </c>
      <c r="AS83" s="211">
        <v>90278493.985967979</v>
      </c>
      <c r="AT83" s="211">
        <v>92981113.837600991</v>
      </c>
      <c r="AU83" s="211">
        <v>95764585.952406019</v>
      </c>
      <c r="AV83" s="211">
        <v>98631328.324167222</v>
      </c>
      <c r="AW83" s="211">
        <v>101583830.99858323</v>
      </c>
      <c r="AX83" s="211">
        <v>104624658.56801055</v>
      </c>
      <c r="AY83" s="211">
        <v>107756452.00774482</v>
      </c>
      <c r="AZ83" s="211">
        <v>110981931.41293728</v>
      </c>
      <c r="BA83" s="185" t="s">
        <v>536</v>
      </c>
      <c r="BB83" s="185" t="s">
        <v>536</v>
      </c>
      <c r="BC83" s="185" t="s">
        <v>536</v>
      </c>
      <c r="BD83" s="185" t="s">
        <v>536</v>
      </c>
      <c r="BE83" s="185" t="s">
        <v>536</v>
      </c>
      <c r="BF83" s="185" t="s">
        <v>536</v>
      </c>
      <c r="BG83" s="185" t="s">
        <v>536</v>
      </c>
      <c r="BH83" s="185" t="s">
        <v>536</v>
      </c>
      <c r="BI83" s="185" t="s">
        <v>536</v>
      </c>
    </row>
    <row r="84" spans="1:61" s="185" customFormat="1" ht="14.25" x14ac:dyDescent="0.25">
      <c r="A84" s="221" t="s">
        <v>387</v>
      </c>
      <c r="B84" s="211">
        <v>-4467665.6500000004</v>
      </c>
      <c r="C84" s="211">
        <v>22289429.529225081</v>
      </c>
      <c r="D84" s="211">
        <v>49197188.103767999</v>
      </c>
      <c r="E84" s="211">
        <v>76913847.023227066</v>
      </c>
      <c r="F84" s="211">
        <v>105463600.61569013</v>
      </c>
      <c r="G84" s="211">
        <v>134871367.59556559</v>
      </c>
      <c r="H84" s="211">
        <v>165162812.61597818</v>
      </c>
      <c r="I84" s="211">
        <v>196364368.54918763</v>
      </c>
      <c r="J84" s="211">
        <v>228503259.57926404</v>
      </c>
      <c r="K84" s="211">
        <v>261607524.77761036</v>
      </c>
      <c r="L84" s="211">
        <v>295706042.4899056</v>
      </c>
      <c r="M84" s="284">
        <v>330824235.47505307</v>
      </c>
      <c r="N84" s="211">
        <v>366995846.59726489</v>
      </c>
      <c r="O84" s="211">
        <v>404252389.48875678</v>
      </c>
      <c r="P84" s="211">
        <v>442626320.96169126</v>
      </c>
      <c r="Q84" s="211">
        <v>482151069.24800086</v>
      </c>
      <c r="R84" s="211">
        <v>522861063.12890816</v>
      </c>
      <c r="S84" s="211">
        <v>564791761.78927112</v>
      </c>
      <c r="T84" s="211">
        <v>607979685.56048167</v>
      </c>
      <c r="U84" s="211">
        <v>652462447.71562302</v>
      </c>
      <c r="V84" s="211">
        <v>698278787.23409939</v>
      </c>
      <c r="W84" s="211">
        <v>745450408.10976112</v>
      </c>
      <c r="X84" s="211">
        <v>794034970.20113754</v>
      </c>
      <c r="Y84" s="211">
        <v>844074746.59198439</v>
      </c>
      <c r="Z84" s="211">
        <v>895613275.18411398</v>
      </c>
      <c r="AA84" s="211">
        <v>948695396.74776113</v>
      </c>
      <c r="AB84" s="211">
        <v>1003367293.6897566</v>
      </c>
      <c r="AC84" s="211">
        <v>1059676530.2772355</v>
      </c>
      <c r="AD84" s="211">
        <v>1117672093.9877687</v>
      </c>
      <c r="AE84" s="211">
        <v>1177404437.9029593</v>
      </c>
      <c r="AF84" s="211">
        <v>1238925524.554879</v>
      </c>
      <c r="AG84" s="211">
        <v>1302288871.1423111</v>
      </c>
      <c r="AH84" s="211">
        <v>1367549595.9516687</v>
      </c>
      <c r="AI84" s="211">
        <v>1434764466.1456578</v>
      </c>
      <c r="AJ84" s="211">
        <v>1503991947.1647828</v>
      </c>
      <c r="AK84" s="211">
        <v>1575292253.4123087</v>
      </c>
      <c r="AL84" s="211">
        <v>1648727400.4676843</v>
      </c>
      <c r="AM84" s="211">
        <v>1724361259.0733845</v>
      </c>
      <c r="AN84" s="211">
        <v>1802259610.4015226</v>
      </c>
      <c r="AO84" s="211">
        <v>1882490203.2553968</v>
      </c>
      <c r="AP84" s="211">
        <v>1965122812.8763447</v>
      </c>
      <c r="AQ84" s="211">
        <v>2050229301.354465</v>
      </c>
      <c r="AR84" s="211">
        <v>2137883680.1340864</v>
      </c>
      <c r="AS84" s="211">
        <v>2228162174.1200542</v>
      </c>
      <c r="AT84" s="211">
        <v>2321143287.9576554</v>
      </c>
      <c r="AU84" s="211">
        <v>2416907873.9100614</v>
      </c>
      <c r="AV84" s="211">
        <v>2515539202.2342286</v>
      </c>
      <c r="AW84" s="211">
        <v>2617123033.2328119</v>
      </c>
      <c r="AX84" s="211">
        <v>2721747691.8008223</v>
      </c>
      <c r="AY84" s="211">
        <v>2829504143.808567</v>
      </c>
      <c r="AZ84" s="211">
        <v>2940486075.2215042</v>
      </c>
      <c r="BA84" s="185" t="s">
        <v>536</v>
      </c>
      <c r="BB84" s="185" t="s">
        <v>536</v>
      </c>
      <c r="BC84" s="185" t="s">
        <v>536</v>
      </c>
      <c r="BD84" s="185" t="s">
        <v>536</v>
      </c>
      <c r="BE84" s="185" t="s">
        <v>536</v>
      </c>
      <c r="BF84" s="185" t="s">
        <v>536</v>
      </c>
      <c r="BG84" s="185" t="s">
        <v>536</v>
      </c>
      <c r="BH84" s="185" t="s">
        <v>536</v>
      </c>
      <c r="BI84" s="185" t="s">
        <v>536</v>
      </c>
    </row>
    <row r="85" spans="1:61" x14ac:dyDescent="0.25">
      <c r="A85" s="222" t="s">
        <v>193</v>
      </c>
      <c r="B85" s="223">
        <v>1</v>
      </c>
      <c r="C85" s="223">
        <v>0.88105726872246692</v>
      </c>
      <c r="D85" s="223">
        <v>0.77626191076869333</v>
      </c>
      <c r="E85" s="223">
        <v>0.68393119891514842</v>
      </c>
      <c r="F85" s="223">
        <v>0.60258255411026285</v>
      </c>
      <c r="G85" s="223">
        <v>0.53090973930419638</v>
      </c>
      <c r="H85" s="223">
        <v>0.4677618848495122</v>
      </c>
      <c r="I85" s="223">
        <v>0.41212500867798435</v>
      </c>
      <c r="J85" s="223">
        <v>0.3631057345180479</v>
      </c>
      <c r="K85" s="223">
        <v>0.31991694671193649</v>
      </c>
      <c r="L85" s="223">
        <v>0.28186515128804979</v>
      </c>
      <c r="M85" s="289">
        <v>0.24833934034189409</v>
      </c>
      <c r="N85" s="223">
        <v>0.21880118091796832</v>
      </c>
      <c r="O85" s="223">
        <v>0.19277637085283555</v>
      </c>
      <c r="P85" s="223">
        <v>0.16984702277782865</v>
      </c>
      <c r="Q85" s="223">
        <v>0.14964495398927638</v>
      </c>
      <c r="R85" s="223">
        <v>0.13184577443989109</v>
      </c>
      <c r="S85" s="223">
        <v>0.11616367792060887</v>
      </c>
      <c r="T85" s="223">
        <v>0.102346852793488</v>
      </c>
      <c r="U85" s="223">
        <v>9.0173438584570942E-2</v>
      </c>
      <c r="V85" s="223">
        <v>7.9447963510635183E-2</v>
      </c>
      <c r="W85" s="223">
        <v>6.999820573624245E-2</v>
      </c>
      <c r="X85" s="223">
        <v>6.1672427961447097E-2</v>
      </c>
      <c r="Y85" s="223">
        <v>5.4336940935195678E-2</v>
      </c>
      <c r="Z85" s="223">
        <v>4.7873956771097514E-2</v>
      </c>
      <c r="AA85" s="223">
        <v>4.2179697595680632E-2</v>
      </c>
      <c r="AB85" s="223">
        <v>3.7162729159189986E-2</v>
      </c>
      <c r="AC85" s="223">
        <v>3.2742492651268711E-2</v>
      </c>
      <c r="AD85" s="223">
        <v>2.8848011146492256E-2</v>
      </c>
      <c r="AE85" s="223">
        <v>2.5416749908803746E-2</v>
      </c>
      <c r="AF85" s="223">
        <v>2.239361225445264E-2</v>
      </c>
      <c r="AG85" s="223">
        <v>1.9730054849738013E-2</v>
      </c>
      <c r="AH85" s="223">
        <v>1.7383308237654636E-2</v>
      </c>
      <c r="AI85" s="223">
        <v>1.5315690077228756E-2</v>
      </c>
      <c r="AJ85" s="223">
        <v>1.3494000068042956E-2</v>
      </c>
      <c r="AK85" s="223">
        <v>1.1888986844090711E-2</v>
      </c>
      <c r="AL85" s="223">
        <v>1.0474878276731903E-2</v>
      </c>
      <c r="AM85" s="223">
        <v>9.228967644697713E-3</v>
      </c>
      <c r="AN85" s="223">
        <v>8.1312490261653842E-3</v>
      </c>
      <c r="AO85" s="223">
        <v>7.1640960582954934E-3</v>
      </c>
      <c r="AP85" s="223">
        <v>6.3119789059872195E-3</v>
      </c>
      <c r="AQ85" s="223">
        <v>5.5612148951429243E-3</v>
      </c>
      <c r="AR85" s="223">
        <v>4.8997488062933253E-3</v>
      </c>
      <c r="AS85" s="223">
        <v>4.3169593006989653E-3</v>
      </c>
      <c r="AT85" s="223">
        <v>3.8034883706598811E-3</v>
      </c>
      <c r="AU85" s="223">
        <v>3.3510910754712612E-3</v>
      </c>
      <c r="AV85" s="223">
        <v>2.9525031501949437E-3</v>
      </c>
      <c r="AW85" s="223">
        <v>2.6013243614052368E-3</v>
      </c>
      <c r="AX85" s="223">
        <v>2.2919157369209139E-3</v>
      </c>
      <c r="AY85" s="223">
        <v>2.0193090193135802E-3</v>
      </c>
      <c r="AZ85" s="223">
        <v>1.7791268892630662E-3</v>
      </c>
      <c r="BA85" s="179" t="s">
        <v>536</v>
      </c>
      <c r="BB85" s="179" t="s">
        <v>536</v>
      </c>
      <c r="BC85" s="179" t="s">
        <v>536</v>
      </c>
      <c r="BD85" s="179" t="s">
        <v>536</v>
      </c>
      <c r="BE85" s="179" t="s">
        <v>536</v>
      </c>
      <c r="BF85" s="179" t="s">
        <v>536</v>
      </c>
      <c r="BG85" s="179" t="s">
        <v>536</v>
      </c>
      <c r="BH85" s="179" t="s">
        <v>536</v>
      </c>
      <c r="BI85" s="179" t="s">
        <v>536</v>
      </c>
    </row>
    <row r="86" spans="1:61" s="185" customFormat="1" ht="14.25" x14ac:dyDescent="0.25">
      <c r="A86" s="224" t="s">
        <v>388</v>
      </c>
      <c r="B86" s="225">
        <v>-4467665.6500000004</v>
      </c>
      <c r="C86" s="225">
        <v>23574533.197555136</v>
      </c>
      <c r="D86" s="225">
        <v>20887468.085577376</v>
      </c>
      <c r="E86" s="225">
        <v>18956287.764707878</v>
      </c>
      <c r="F86" s="225">
        <v>17203583.438965041</v>
      </c>
      <c r="G86" s="225">
        <v>15612869.900804238</v>
      </c>
      <c r="H86" s="225">
        <v>14169183.417563565</v>
      </c>
      <c r="I86" s="225">
        <v>12858941.509740561</v>
      </c>
      <c r="J86" s="225">
        <v>11669815.634071402</v>
      </c>
      <c r="K86" s="225">
        <v>10590615.445397178</v>
      </c>
      <c r="L86" s="225">
        <v>9611183.8536743484</v>
      </c>
      <c r="M86" s="284">
        <v>8721228.8799308501</v>
      </c>
      <c r="N86" s="225">
        <v>7914391.2292454625</v>
      </c>
      <c r="O86" s="225">
        <v>7182181.129144812</v>
      </c>
      <c r="P86" s="225">
        <v>6517698.0129583441</v>
      </c>
      <c r="Q86" s="225">
        <v>5914679.1387425261</v>
      </c>
      <c r="R86" s="225">
        <v>5367440.6706714518</v>
      </c>
      <c r="S86" s="225">
        <v>4870824.174168516</v>
      </c>
      <c r="T86" s="225">
        <v>4420148.076668473</v>
      </c>
      <c r="U86" s="225">
        <v>4011163.6212687134</v>
      </c>
      <c r="V86" s="225">
        <v>3640014.8702547802</v>
      </c>
      <c r="W86" s="225">
        <v>3301928.822966598</v>
      </c>
      <c r="X86" s="225">
        <v>2996327.9056188627</v>
      </c>
      <c r="Y86" s="225">
        <v>2719008.3741598423</v>
      </c>
      <c r="Z86" s="225">
        <v>2467353.2898655832</v>
      </c>
      <c r="AA86" s="225">
        <v>2238987.8352917945</v>
      </c>
      <c r="AB86" s="225">
        <v>2031756.8986745276</v>
      </c>
      <c r="AC86" s="225">
        <v>1843704.7651640768</v>
      </c>
      <c r="AD86" s="225">
        <v>1673056.6683685626</v>
      </c>
      <c r="AE86" s="225">
        <v>1518202.0467590545</v>
      </c>
      <c r="AF86" s="225">
        <v>1377679.3599556691</v>
      </c>
      <c r="AG86" s="225">
        <v>1250162.3036329986</v>
      </c>
      <c r="AH86" s="225">
        <v>1134447.2951738192</v>
      </c>
      <c r="AI86" s="225">
        <v>1029442.1204722981</v>
      </c>
      <c r="AJ86" s="225">
        <v>934155.63358251576</v>
      </c>
      <c r="AK86" s="225">
        <v>847688.40295647387</v>
      </c>
      <c r="AL86" s="225">
        <v>769224.22663896543</v>
      </c>
      <c r="AM86" s="225">
        <v>698022.43391564966</v>
      </c>
      <c r="AN86" s="225">
        <v>633410.89337681199</v>
      </c>
      <c r="AO86" s="225">
        <v>574779.67401915137</v>
      </c>
      <c r="AP86" s="225">
        <v>521575.2888740999</v>
      </c>
      <c r="AQ86" s="225">
        <v>473295.47139783303</v>
      </c>
      <c r="AR86" s="225">
        <v>429484.43779183319</v>
      </c>
      <c r="AS86" s="225">
        <v>389728.58426582004</v>
      </c>
      <c r="AT86" s="225">
        <v>353652.58517231792</v>
      </c>
      <c r="AU86" s="225">
        <v>320915.84933130833</v>
      </c>
      <c r="AV86" s="225">
        <v>291209.30758501549</v>
      </c>
      <c r="AW86" s="225">
        <v>264252.49430148699</v>
      </c>
      <c r="AX86" s="225">
        <v>239790.9014420009</v>
      </c>
      <c r="AY86" s="225">
        <v>217593.57542847007</v>
      </c>
      <c r="AZ86" s="225">
        <v>197450.93839910609</v>
      </c>
      <c r="BA86" s="185" t="s">
        <v>536</v>
      </c>
      <c r="BB86" s="185" t="s">
        <v>536</v>
      </c>
      <c r="BC86" s="185" t="s">
        <v>536</v>
      </c>
      <c r="BD86" s="185" t="s">
        <v>536</v>
      </c>
      <c r="BE86" s="185" t="s">
        <v>536</v>
      </c>
      <c r="BF86" s="185" t="s">
        <v>536</v>
      </c>
      <c r="BG86" s="185" t="s">
        <v>536</v>
      </c>
      <c r="BH86" s="185" t="s">
        <v>536</v>
      </c>
      <c r="BI86" s="185" t="s">
        <v>536</v>
      </c>
    </row>
    <row r="87" spans="1:61" s="185" customFormat="1" ht="14.25" x14ac:dyDescent="0.25">
      <c r="A87" s="224" t="s">
        <v>389</v>
      </c>
      <c r="B87" s="225">
        <v>-4467665.6500000004</v>
      </c>
      <c r="C87" s="225">
        <v>19106867.547555134</v>
      </c>
      <c r="D87" s="225">
        <v>39994335.63313251</v>
      </c>
      <c r="E87" s="225">
        <v>58950623.397840388</v>
      </c>
      <c r="F87" s="225">
        <v>76154206.836805433</v>
      </c>
      <c r="G87" s="225">
        <v>91767076.73760967</v>
      </c>
      <c r="H87" s="225">
        <v>105936260.15517324</v>
      </c>
      <c r="I87" s="225">
        <v>118795201.6649138</v>
      </c>
      <c r="J87" s="225">
        <v>130465017.29898521</v>
      </c>
      <c r="K87" s="225">
        <v>141055632.74438238</v>
      </c>
      <c r="L87" s="225">
        <v>150666816.59805673</v>
      </c>
      <c r="M87" s="284">
        <v>159388045.47798759</v>
      </c>
      <c r="N87" s="225">
        <v>167302436.70723304</v>
      </c>
      <c r="O87" s="225">
        <v>174484617.83637786</v>
      </c>
      <c r="P87" s="225">
        <v>181002315.84933621</v>
      </c>
      <c r="Q87" s="225">
        <v>186916994.98807874</v>
      </c>
      <c r="R87" s="225">
        <v>192284435.65875021</v>
      </c>
      <c r="S87" s="225">
        <v>197155259.83291873</v>
      </c>
      <c r="T87" s="225">
        <v>201575407.9095872</v>
      </c>
      <c r="U87" s="225">
        <v>205586571.53085592</v>
      </c>
      <c r="V87" s="225">
        <v>209226586.40111071</v>
      </c>
      <c r="W87" s="225">
        <v>212528515.22407731</v>
      </c>
      <c r="X87" s="225">
        <v>215524843.12969619</v>
      </c>
      <c r="Y87" s="225">
        <v>218243851.50385603</v>
      </c>
      <c r="Z87" s="225">
        <v>220711204.79372162</v>
      </c>
      <c r="AA87" s="225">
        <v>222950192.62901342</v>
      </c>
      <c r="AB87" s="225">
        <v>224981949.52768794</v>
      </c>
      <c r="AC87" s="225">
        <v>226825654.29285201</v>
      </c>
      <c r="AD87" s="225">
        <v>228498710.96122056</v>
      </c>
      <c r="AE87" s="225">
        <v>230016913.00797963</v>
      </c>
      <c r="AF87" s="225">
        <v>231394592.3679353</v>
      </c>
      <c r="AG87" s="225">
        <v>232644754.6715683</v>
      </c>
      <c r="AH87" s="225">
        <v>233779201.96674213</v>
      </c>
      <c r="AI87" s="225">
        <v>234808644.08721444</v>
      </c>
      <c r="AJ87" s="225">
        <v>235742799.72079694</v>
      </c>
      <c r="AK87" s="225">
        <v>236590488.12375343</v>
      </c>
      <c r="AL87" s="225">
        <v>237359712.3503924</v>
      </c>
      <c r="AM87" s="225">
        <v>238057734.78430805</v>
      </c>
      <c r="AN87" s="225">
        <v>238691145.67768484</v>
      </c>
      <c r="AO87" s="225">
        <v>239265925.351704</v>
      </c>
      <c r="AP87" s="225">
        <v>239787500.64057809</v>
      </c>
      <c r="AQ87" s="225">
        <v>240260796.11197594</v>
      </c>
      <c r="AR87" s="225">
        <v>240690280.54976776</v>
      </c>
      <c r="AS87" s="225">
        <v>241080009.13403359</v>
      </c>
      <c r="AT87" s="225">
        <v>241433661.71920592</v>
      </c>
      <c r="AU87" s="225">
        <v>241754577.56853724</v>
      </c>
      <c r="AV87" s="225">
        <v>242045786.87612224</v>
      </c>
      <c r="AW87" s="225">
        <v>242310039.37042373</v>
      </c>
      <c r="AX87" s="225">
        <v>242549830.27186573</v>
      </c>
      <c r="AY87" s="225">
        <v>242767423.84729418</v>
      </c>
      <c r="AZ87" s="225">
        <v>242964874.78569329</v>
      </c>
      <c r="BA87" s="185" t="s">
        <v>536</v>
      </c>
      <c r="BB87" s="185" t="s">
        <v>536</v>
      </c>
      <c r="BC87" s="185" t="s">
        <v>536</v>
      </c>
      <c r="BD87" s="185" t="s">
        <v>536</v>
      </c>
      <c r="BE87" s="185" t="s">
        <v>536</v>
      </c>
      <c r="BF87" s="185" t="s">
        <v>536</v>
      </c>
      <c r="BG87" s="185" t="s">
        <v>536</v>
      </c>
      <c r="BH87" s="185" t="s">
        <v>536</v>
      </c>
      <c r="BI87" s="185" t="s">
        <v>536</v>
      </c>
    </row>
    <row r="88" spans="1:61" s="185" customFormat="1" ht="14.25" x14ac:dyDescent="0.25">
      <c r="A88" s="224" t="s">
        <v>390</v>
      </c>
      <c r="B88" s="226">
        <v>0</v>
      </c>
      <c r="C88" s="226">
        <v>4.9890549730875859</v>
      </c>
      <c r="D88" s="226">
        <v>5.8662161245131426</v>
      </c>
      <c r="E88" s="226">
        <v>5.9793557732113154</v>
      </c>
      <c r="F88" s="226">
        <v>5.9954517895228339</v>
      </c>
      <c r="G88" s="226">
        <v>5.9978034105988867</v>
      </c>
      <c r="H88" s="226">
        <v>5.9981490320412938</v>
      </c>
      <c r="I88" s="226">
        <v>5.9981998891583173</v>
      </c>
      <c r="J88" s="226">
        <v>5.9982073742728161</v>
      </c>
      <c r="K88" s="226">
        <v>5.998208475967</v>
      </c>
      <c r="L88" s="226">
        <v>5.9982086381200244</v>
      </c>
      <c r="M88" s="290">
        <v>5.9982086619835577</v>
      </c>
      <c r="N88" s="226">
        <v>5.9982086654957927</v>
      </c>
      <c r="O88" s="226">
        <v>5.9982086660127178</v>
      </c>
      <c r="P88" s="226">
        <v>5.9982086660887797</v>
      </c>
      <c r="Q88" s="226">
        <v>5.9982086660998943</v>
      </c>
      <c r="R88" s="226">
        <v>5.9982086661016503</v>
      </c>
      <c r="S88" s="226">
        <v>5.9982086661018892</v>
      </c>
      <c r="T88" s="226">
        <v>5.9982086661019274</v>
      </c>
      <c r="U88" s="226">
        <v>5.9982086661019327</v>
      </c>
      <c r="V88" s="226">
        <v>5.9982086661019327</v>
      </c>
      <c r="W88" s="226">
        <v>5.9982086661019327</v>
      </c>
      <c r="X88" s="226">
        <v>5.9982086661019327</v>
      </c>
      <c r="Y88" s="226">
        <v>5.9982086661019327</v>
      </c>
      <c r="Z88" s="226">
        <v>5.9982086661019327</v>
      </c>
      <c r="AA88" s="226">
        <v>5.9982086661019327</v>
      </c>
      <c r="AB88" s="226">
        <v>5.9982086661019327</v>
      </c>
      <c r="AC88" s="226">
        <v>5.9982086661019327</v>
      </c>
      <c r="AD88" s="226">
        <v>5.9982086661019327</v>
      </c>
      <c r="AE88" s="226">
        <v>5.9982086661019327</v>
      </c>
      <c r="AF88" s="226">
        <v>5.9982086661019327</v>
      </c>
      <c r="AG88" s="226">
        <v>5.9982086661019274</v>
      </c>
      <c r="AH88" s="226">
        <v>5.9982086661019274</v>
      </c>
      <c r="AI88" s="226">
        <v>5.998208666101922</v>
      </c>
      <c r="AJ88" s="226">
        <v>5.9982086661019167</v>
      </c>
      <c r="AK88" s="226">
        <v>5.9982086661019061</v>
      </c>
      <c r="AL88" s="226">
        <v>5.9982086661018945</v>
      </c>
      <c r="AM88" s="226">
        <v>5.9982086661018839</v>
      </c>
      <c r="AN88" s="226">
        <v>5.9982086661018625</v>
      </c>
      <c r="AO88" s="226">
        <v>5.9982086661018457</v>
      </c>
      <c r="AP88" s="226">
        <v>5.998208666101819</v>
      </c>
      <c r="AQ88" s="226">
        <v>5.9982086661019327</v>
      </c>
      <c r="AR88" s="226">
        <v>5.9982086661019327</v>
      </c>
      <c r="AS88" s="226">
        <v>5.9982086661019327</v>
      </c>
      <c r="AT88" s="226">
        <v>5.9982086661019327</v>
      </c>
      <c r="AU88" s="226">
        <v>5.9982086661019327</v>
      </c>
      <c r="AV88" s="226">
        <v>5.9982086661019327</v>
      </c>
      <c r="AW88" s="226">
        <v>5.9982086661019327</v>
      </c>
      <c r="AX88" s="226">
        <v>5.9982086661019327</v>
      </c>
      <c r="AY88" s="226">
        <v>5.9982086661019327</v>
      </c>
      <c r="AZ88" s="226">
        <v>5.9982086661019327</v>
      </c>
      <c r="BA88" s="185" t="s">
        <v>536</v>
      </c>
      <c r="BB88" s="185" t="s">
        <v>536</v>
      </c>
      <c r="BC88" s="185" t="s">
        <v>536</v>
      </c>
      <c r="BD88" s="185" t="s">
        <v>536</v>
      </c>
      <c r="BE88" s="185" t="s">
        <v>536</v>
      </c>
      <c r="BF88" s="185" t="s">
        <v>536</v>
      </c>
      <c r="BG88" s="185" t="s">
        <v>536</v>
      </c>
      <c r="BH88" s="185" t="s">
        <v>536</v>
      </c>
      <c r="BI88" s="185" t="s">
        <v>536</v>
      </c>
    </row>
    <row r="89" spans="1:61" s="185" customFormat="1" ht="14.25" x14ac:dyDescent="0.25">
      <c r="A89" s="224" t="s">
        <v>391</v>
      </c>
      <c r="B89" s="227">
        <v>0</v>
      </c>
      <c r="C89" s="227">
        <v>0.16697125080561115</v>
      </c>
      <c r="D89" s="227">
        <v>0</v>
      </c>
      <c r="E89" s="227">
        <v>0</v>
      </c>
      <c r="F89" s="227">
        <v>0</v>
      </c>
      <c r="G89" s="227">
        <v>0</v>
      </c>
      <c r="H89" s="227">
        <v>0</v>
      </c>
      <c r="I89" s="227">
        <v>0</v>
      </c>
      <c r="J89" s="227">
        <v>0</v>
      </c>
      <c r="K89" s="227">
        <v>0</v>
      </c>
      <c r="L89" s="227">
        <v>0</v>
      </c>
      <c r="M89" s="291">
        <v>0</v>
      </c>
      <c r="N89" s="227">
        <v>0</v>
      </c>
      <c r="O89" s="227">
        <v>0</v>
      </c>
      <c r="P89" s="227">
        <v>0</v>
      </c>
      <c r="Q89" s="227">
        <v>0</v>
      </c>
      <c r="R89" s="227">
        <v>0</v>
      </c>
      <c r="S89" s="227">
        <v>0</v>
      </c>
      <c r="T89" s="227">
        <v>0</v>
      </c>
      <c r="U89" s="227">
        <v>0</v>
      </c>
      <c r="V89" s="227">
        <v>0</v>
      </c>
      <c r="W89" s="227">
        <v>0</v>
      </c>
      <c r="X89" s="227">
        <v>0</v>
      </c>
      <c r="Y89" s="227">
        <v>0</v>
      </c>
      <c r="Z89" s="227">
        <v>0</v>
      </c>
      <c r="AA89" s="227">
        <v>0</v>
      </c>
      <c r="AB89" s="227">
        <v>0</v>
      </c>
      <c r="AC89" s="227">
        <v>0</v>
      </c>
      <c r="AD89" s="227">
        <v>0</v>
      </c>
      <c r="AE89" s="227">
        <v>0</v>
      </c>
      <c r="AF89" s="227">
        <v>0</v>
      </c>
      <c r="AG89" s="227">
        <v>0</v>
      </c>
      <c r="AH89" s="227">
        <v>0</v>
      </c>
      <c r="AI89" s="227">
        <v>0</v>
      </c>
      <c r="AJ89" s="227">
        <v>0</v>
      </c>
      <c r="AK89" s="227">
        <v>0</v>
      </c>
      <c r="AL89" s="227">
        <v>0</v>
      </c>
      <c r="AM89" s="227">
        <v>0</v>
      </c>
      <c r="AN89" s="227">
        <v>0</v>
      </c>
      <c r="AO89" s="227">
        <v>0</v>
      </c>
      <c r="AP89" s="227">
        <v>0</v>
      </c>
      <c r="AQ89" s="227">
        <v>0</v>
      </c>
      <c r="AR89" s="227">
        <v>0</v>
      </c>
      <c r="AS89" s="227">
        <v>0</v>
      </c>
      <c r="AT89" s="227">
        <v>0</v>
      </c>
      <c r="AU89" s="227">
        <v>0</v>
      </c>
      <c r="AV89" s="227">
        <v>0</v>
      </c>
      <c r="AW89" s="227">
        <v>0</v>
      </c>
      <c r="AX89" s="227">
        <v>0</v>
      </c>
      <c r="AY89" s="227">
        <v>0</v>
      </c>
      <c r="AZ89" s="227">
        <v>0</v>
      </c>
      <c r="BA89" s="185" t="s">
        <v>536</v>
      </c>
      <c r="BB89" s="185" t="s">
        <v>536</v>
      </c>
      <c r="BC89" s="185" t="s">
        <v>536</v>
      </c>
      <c r="BD89" s="185" t="s">
        <v>536</v>
      </c>
      <c r="BE89" s="185" t="s">
        <v>536</v>
      </c>
      <c r="BF89" s="185" t="s">
        <v>536</v>
      </c>
      <c r="BG89" s="185" t="s">
        <v>536</v>
      </c>
      <c r="BH89" s="185" t="s">
        <v>536</v>
      </c>
      <c r="BI89" s="185" t="s">
        <v>536</v>
      </c>
    </row>
    <row r="90" spans="1:61" s="185" customFormat="1" ht="15" thickBot="1" x14ac:dyDescent="0.3">
      <c r="A90" s="228" t="s">
        <v>392</v>
      </c>
      <c r="B90" s="229">
        <v>0</v>
      </c>
      <c r="C90" s="229">
        <v>0.18951236966436869</v>
      </c>
      <c r="D90" s="229">
        <v>0</v>
      </c>
      <c r="E90" s="229">
        <v>0</v>
      </c>
      <c r="F90" s="229">
        <v>0</v>
      </c>
      <c r="G90" s="229">
        <v>0</v>
      </c>
      <c r="H90" s="229">
        <v>0</v>
      </c>
      <c r="I90" s="229">
        <v>0</v>
      </c>
      <c r="J90" s="229">
        <v>0</v>
      </c>
      <c r="K90" s="229">
        <v>0</v>
      </c>
      <c r="L90" s="229">
        <v>0</v>
      </c>
      <c r="M90" s="292">
        <v>0</v>
      </c>
      <c r="N90" s="229">
        <v>0</v>
      </c>
      <c r="O90" s="229">
        <v>0</v>
      </c>
      <c r="P90" s="229">
        <v>0</v>
      </c>
      <c r="Q90" s="229">
        <v>0</v>
      </c>
      <c r="R90" s="229">
        <v>0</v>
      </c>
      <c r="S90" s="229">
        <v>0</v>
      </c>
      <c r="T90" s="229">
        <v>0</v>
      </c>
      <c r="U90" s="229">
        <v>0</v>
      </c>
      <c r="V90" s="229">
        <v>0</v>
      </c>
      <c r="W90" s="229">
        <v>0</v>
      </c>
      <c r="X90" s="229">
        <v>0</v>
      </c>
      <c r="Y90" s="229">
        <v>0</v>
      </c>
      <c r="Z90" s="229">
        <v>0</v>
      </c>
      <c r="AA90" s="229">
        <v>0</v>
      </c>
      <c r="AB90" s="229">
        <v>0</v>
      </c>
      <c r="AC90" s="229">
        <v>0</v>
      </c>
      <c r="AD90" s="229">
        <v>0</v>
      </c>
      <c r="AE90" s="229">
        <v>0</v>
      </c>
      <c r="AF90" s="229">
        <v>0</v>
      </c>
      <c r="AG90" s="229">
        <v>0</v>
      </c>
      <c r="AH90" s="229">
        <v>0</v>
      </c>
      <c r="AI90" s="229">
        <v>0</v>
      </c>
      <c r="AJ90" s="229">
        <v>0</v>
      </c>
      <c r="AK90" s="229">
        <v>0</v>
      </c>
      <c r="AL90" s="229">
        <v>0</v>
      </c>
      <c r="AM90" s="229">
        <v>0</v>
      </c>
      <c r="AN90" s="229">
        <v>0</v>
      </c>
      <c r="AO90" s="229">
        <v>0</v>
      </c>
      <c r="AP90" s="229">
        <v>0</v>
      </c>
      <c r="AQ90" s="229">
        <v>0</v>
      </c>
      <c r="AR90" s="229">
        <v>0</v>
      </c>
      <c r="AS90" s="229">
        <v>0</v>
      </c>
      <c r="AT90" s="229">
        <v>0</v>
      </c>
      <c r="AU90" s="229">
        <v>0</v>
      </c>
      <c r="AV90" s="229">
        <v>0</v>
      </c>
      <c r="AW90" s="229">
        <v>0</v>
      </c>
      <c r="AX90" s="229">
        <v>0</v>
      </c>
      <c r="AY90" s="229">
        <v>0</v>
      </c>
      <c r="AZ90" s="229">
        <v>0</v>
      </c>
      <c r="BA90" s="185" t="s">
        <v>536</v>
      </c>
      <c r="BB90" s="185" t="s">
        <v>536</v>
      </c>
      <c r="BC90" s="185" t="s">
        <v>536</v>
      </c>
      <c r="BD90" s="185" t="s">
        <v>536</v>
      </c>
      <c r="BE90" s="185" t="s">
        <v>536</v>
      </c>
      <c r="BF90" s="185" t="s">
        <v>536</v>
      </c>
      <c r="BG90" s="185" t="s">
        <v>536</v>
      </c>
      <c r="BH90" s="185" t="s">
        <v>536</v>
      </c>
      <c r="BI90" s="185" t="s">
        <v>536</v>
      </c>
    </row>
    <row r="91" spans="1:61" x14ac:dyDescent="0.25">
      <c r="C91" s="293"/>
      <c r="D91" s="293"/>
      <c r="E91" s="293"/>
      <c r="F91" s="293"/>
      <c r="G91" s="293"/>
      <c r="H91" s="293"/>
      <c r="I91" s="293"/>
      <c r="J91" s="293"/>
    </row>
    <row r="92" spans="1:61" ht="64.5" customHeight="1" x14ac:dyDescent="0.25">
      <c r="A92" s="398"/>
      <c r="B92" s="398"/>
      <c r="C92" s="398"/>
      <c r="D92" s="398"/>
      <c r="E92" s="398"/>
      <c r="F92" s="398"/>
      <c r="G92" s="398"/>
      <c r="H92" s="398"/>
      <c r="I92" s="398"/>
      <c r="J92" s="398"/>
      <c r="K92" s="398"/>
    </row>
    <row r="94" spans="1:61" x14ac:dyDescent="0.25">
      <c r="C94" s="293"/>
    </row>
    <row r="96" spans="1:61" x14ac:dyDescent="0.25">
      <c r="AZ96" s="294"/>
    </row>
    <row r="97" spans="2:13" ht="27.75" x14ac:dyDescent="0.25">
      <c r="B97" s="258"/>
      <c r="M97" s="258"/>
    </row>
    <row r="98" spans="2:13" ht="27.75" x14ac:dyDescent="0.25">
      <c r="B98" s="258"/>
      <c r="M98" s="295"/>
    </row>
  </sheetData>
  <mergeCells count="17">
    <mergeCell ref="A16:AR16"/>
    <mergeCell ref="A18:AR18"/>
    <mergeCell ref="A5:AR5"/>
    <mergeCell ref="A7:AR7"/>
    <mergeCell ref="D31:E31"/>
    <mergeCell ref="A92:K92"/>
    <mergeCell ref="A9:AR9"/>
    <mergeCell ref="A10:AR10"/>
    <mergeCell ref="U20:W20"/>
    <mergeCell ref="U21:X21"/>
    <mergeCell ref="U22:W22"/>
    <mergeCell ref="D28:E28"/>
    <mergeCell ref="D29:E29"/>
    <mergeCell ref="D30:E30"/>
    <mergeCell ref="A12:AR12"/>
    <mergeCell ref="A13:AR13"/>
    <mergeCell ref="A15:AR1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SheetLayoutView="100" workbookViewId="0">
      <selection activeCell="C21" sqref="C21:H21"/>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4" t="s">
        <v>9</v>
      </c>
    </row>
    <row r="3" spans="1:44" ht="18.75" x14ac:dyDescent="0.3">
      <c r="L3" s="14" t="s">
        <v>67</v>
      </c>
    </row>
    <row r="4" spans="1:44" ht="18.75" x14ac:dyDescent="0.3">
      <c r="K4" s="14"/>
    </row>
    <row r="5" spans="1:44" x14ac:dyDescent="0.25">
      <c r="A5" s="345" t="str">
        <f>'1. паспорт местоположение'!$A$5</f>
        <v>Год раскрытия информации: 2024 год</v>
      </c>
      <c r="B5" s="345"/>
      <c r="C5" s="345"/>
      <c r="D5" s="345"/>
      <c r="E5" s="345"/>
      <c r="F5" s="345"/>
      <c r="G5" s="345"/>
      <c r="H5" s="345"/>
      <c r="I5" s="345"/>
      <c r="J5" s="345"/>
      <c r="K5" s="345"/>
      <c r="L5" s="345"/>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349" t="s">
        <v>8</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0" t="str">
        <f>'1. паспорт местоположение'!$A$9</f>
        <v xml:space="preserve"> АО "Россети Тюмень" </v>
      </c>
      <c r="B9" s="356"/>
      <c r="C9" s="356"/>
      <c r="D9" s="356"/>
      <c r="E9" s="356"/>
      <c r="F9" s="356"/>
      <c r="G9" s="356"/>
      <c r="H9" s="356"/>
      <c r="I9" s="356"/>
      <c r="J9" s="356"/>
      <c r="K9" s="356"/>
      <c r="L9" s="356"/>
    </row>
    <row r="10" spans="1:44" x14ac:dyDescent="0.25">
      <c r="A10" s="346" t="s">
        <v>7</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x14ac:dyDescent="0.25">
      <c r="A12" s="350" t="str">
        <f>'5. анализ эконом эфф'!A12:AR12</f>
        <v>N_NS1100.KL.0016</v>
      </c>
      <c r="B12" s="350"/>
      <c r="C12" s="350"/>
      <c r="D12" s="350"/>
      <c r="E12" s="350"/>
      <c r="F12" s="350"/>
      <c r="G12" s="350"/>
      <c r="H12" s="350"/>
      <c r="I12" s="350"/>
      <c r="J12" s="350"/>
      <c r="K12" s="350"/>
      <c r="L12" s="350"/>
    </row>
    <row r="13" spans="1:44" x14ac:dyDescent="0.25">
      <c r="A13" s="346" t="s">
        <v>6</v>
      </c>
      <c r="B13" s="346"/>
      <c r="C13" s="346"/>
      <c r="D13" s="346"/>
      <c r="E13" s="346"/>
      <c r="F13" s="346"/>
      <c r="G13" s="346"/>
      <c r="H13" s="346"/>
      <c r="I13" s="346"/>
      <c r="J13" s="346"/>
      <c r="K13" s="346"/>
      <c r="L13" s="346"/>
    </row>
    <row r="14" spans="1:44" ht="18.75" x14ac:dyDescent="0.25">
      <c r="A14" s="357"/>
      <c r="B14" s="357"/>
      <c r="C14" s="357"/>
      <c r="D14" s="357"/>
      <c r="E14" s="357"/>
      <c r="F14" s="357"/>
      <c r="G14" s="357"/>
      <c r="H14" s="357"/>
      <c r="I14" s="357"/>
      <c r="J14" s="357"/>
      <c r="K14" s="357"/>
      <c r="L14" s="357"/>
    </row>
    <row r="15" spans="1:44" ht="48" customHeight="1" x14ac:dyDescent="0.25">
      <c r="A15" s="365"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5" s="366"/>
      <c r="C15" s="366"/>
      <c r="D15" s="366"/>
      <c r="E15" s="366"/>
      <c r="F15" s="366"/>
      <c r="G15" s="366"/>
      <c r="H15" s="366"/>
      <c r="I15" s="366"/>
      <c r="J15" s="366"/>
      <c r="K15" s="366"/>
      <c r="L15" s="366"/>
    </row>
    <row r="16" spans="1:44" x14ac:dyDescent="0.25">
      <c r="A16" s="346" t="s">
        <v>5</v>
      </c>
      <c r="B16" s="346"/>
      <c r="C16" s="346"/>
      <c r="D16" s="346"/>
      <c r="E16" s="346"/>
      <c r="F16" s="346"/>
      <c r="G16" s="346"/>
      <c r="H16" s="346"/>
      <c r="I16" s="346"/>
      <c r="J16" s="346"/>
      <c r="K16" s="346"/>
      <c r="L16" s="346"/>
    </row>
    <row r="17" spans="1:12" ht="15.75" customHeight="1" x14ac:dyDescent="0.25">
      <c r="L17" s="70"/>
    </row>
    <row r="18" spans="1:12" x14ac:dyDescent="0.25">
      <c r="K18" s="69"/>
    </row>
    <row r="19" spans="1:12" ht="15.75" customHeight="1" x14ac:dyDescent="0.25">
      <c r="A19" s="401" t="s">
        <v>343</v>
      </c>
      <c r="B19" s="401"/>
      <c r="C19" s="401"/>
      <c r="D19" s="401"/>
      <c r="E19" s="401"/>
      <c r="F19" s="401"/>
      <c r="G19" s="401"/>
      <c r="H19" s="401"/>
      <c r="I19" s="401"/>
      <c r="J19" s="401"/>
      <c r="K19" s="401"/>
      <c r="L19" s="401"/>
    </row>
    <row r="20" spans="1:12" x14ac:dyDescent="0.25">
      <c r="A20" s="61"/>
      <c r="B20" s="61"/>
      <c r="C20" s="68"/>
      <c r="D20" s="68"/>
      <c r="E20" s="68"/>
      <c r="F20" s="68"/>
      <c r="G20" s="68"/>
      <c r="H20" s="68"/>
      <c r="I20" s="68"/>
      <c r="J20" s="68"/>
      <c r="K20" s="68"/>
      <c r="L20" s="68"/>
    </row>
    <row r="21" spans="1:12" ht="28.5" customHeight="1" x14ac:dyDescent="0.25">
      <c r="A21" s="402" t="s">
        <v>168</v>
      </c>
      <c r="B21" s="402" t="s">
        <v>167</v>
      </c>
      <c r="C21" s="408" t="s">
        <v>278</v>
      </c>
      <c r="D21" s="408"/>
      <c r="E21" s="408"/>
      <c r="F21" s="408"/>
      <c r="G21" s="408"/>
      <c r="H21" s="408"/>
      <c r="I21" s="403" t="s">
        <v>166</v>
      </c>
      <c r="J21" s="405" t="s">
        <v>280</v>
      </c>
      <c r="K21" s="402" t="s">
        <v>165</v>
      </c>
      <c r="L21" s="404" t="s">
        <v>279</v>
      </c>
    </row>
    <row r="22" spans="1:12" ht="58.5" customHeight="1" x14ac:dyDescent="0.25">
      <c r="A22" s="402"/>
      <c r="B22" s="402"/>
      <c r="C22" s="409" t="s">
        <v>1</v>
      </c>
      <c r="D22" s="409"/>
      <c r="E22" s="87"/>
      <c r="F22" s="88"/>
      <c r="G22" s="410" t="s">
        <v>539</v>
      </c>
      <c r="H22" s="411"/>
      <c r="I22" s="403"/>
      <c r="J22" s="406"/>
      <c r="K22" s="402"/>
      <c r="L22" s="404"/>
    </row>
    <row r="23" spans="1:12" ht="47.25" x14ac:dyDescent="0.25">
      <c r="A23" s="402"/>
      <c r="B23" s="402"/>
      <c r="C23" s="67" t="s">
        <v>164</v>
      </c>
      <c r="D23" s="67" t="s">
        <v>163</v>
      </c>
      <c r="E23" s="67" t="s">
        <v>164</v>
      </c>
      <c r="F23" s="67" t="s">
        <v>163</v>
      </c>
      <c r="G23" s="67" t="s">
        <v>164</v>
      </c>
      <c r="H23" s="67" t="s">
        <v>163</v>
      </c>
      <c r="I23" s="403"/>
      <c r="J23" s="407"/>
      <c r="K23" s="402"/>
      <c r="L23" s="404"/>
    </row>
    <row r="24" spans="1:12" x14ac:dyDescent="0.25">
      <c r="A24" s="63">
        <v>1</v>
      </c>
      <c r="B24" s="63">
        <v>2</v>
      </c>
      <c r="C24" s="67">
        <v>3</v>
      </c>
      <c r="D24" s="67">
        <v>4</v>
      </c>
      <c r="E24" s="67">
        <v>5</v>
      </c>
      <c r="F24" s="67">
        <v>6</v>
      </c>
      <c r="G24" s="67">
        <v>7</v>
      </c>
      <c r="H24" s="67">
        <v>8</v>
      </c>
      <c r="I24" s="67">
        <v>9</v>
      </c>
      <c r="J24" s="67">
        <v>10</v>
      </c>
      <c r="K24" s="67">
        <v>11</v>
      </c>
      <c r="L24" s="67">
        <v>12</v>
      </c>
    </row>
    <row r="25" spans="1:12" x14ac:dyDescent="0.25">
      <c r="A25" s="158">
        <v>1</v>
      </c>
      <c r="B25" s="159" t="s">
        <v>162</v>
      </c>
      <c r="C25" s="65"/>
      <c r="D25" s="66"/>
      <c r="E25" s="66"/>
      <c r="F25" s="66"/>
      <c r="G25" s="66"/>
      <c r="H25" s="66"/>
      <c r="I25" s="66"/>
      <c r="J25" s="66"/>
      <c r="K25" s="64"/>
      <c r="L25" s="72"/>
    </row>
    <row r="26" spans="1:12" ht="21.75" customHeight="1" x14ac:dyDescent="0.25">
      <c r="A26" s="158" t="s">
        <v>161</v>
      </c>
      <c r="B26" s="160" t="s">
        <v>285</v>
      </c>
      <c r="C26" s="331">
        <v>44711</v>
      </c>
      <c r="D26" s="331">
        <v>44740</v>
      </c>
      <c r="E26" s="296"/>
      <c r="F26" s="296"/>
      <c r="G26" s="108">
        <v>44711</v>
      </c>
      <c r="H26" s="108">
        <v>44740</v>
      </c>
      <c r="I26" s="106">
        <v>100</v>
      </c>
      <c r="J26" s="106">
        <v>100</v>
      </c>
      <c r="K26" s="64"/>
      <c r="L26" s="64"/>
    </row>
    <row r="27" spans="1:12" s="62" customFormat="1" ht="39" customHeight="1" x14ac:dyDescent="0.25">
      <c r="A27" s="158" t="s">
        <v>160</v>
      </c>
      <c r="B27" s="160" t="s">
        <v>287</v>
      </c>
      <c r="C27" s="331">
        <v>44711</v>
      </c>
      <c r="D27" s="331">
        <v>44711</v>
      </c>
      <c r="E27" s="296"/>
      <c r="F27" s="296"/>
      <c r="G27" s="108">
        <v>44711</v>
      </c>
      <c r="H27" s="108">
        <v>44711</v>
      </c>
      <c r="I27" s="106">
        <v>100</v>
      </c>
      <c r="J27" s="106">
        <v>100</v>
      </c>
      <c r="K27" s="64"/>
      <c r="L27" s="64"/>
    </row>
    <row r="28" spans="1:12" s="62" customFormat="1" ht="55.5" customHeight="1" x14ac:dyDescent="0.25">
      <c r="A28" s="158" t="s">
        <v>286</v>
      </c>
      <c r="B28" s="160" t="s">
        <v>291</v>
      </c>
      <c r="C28" s="331" t="s">
        <v>375</v>
      </c>
      <c r="D28" s="331" t="s">
        <v>375</v>
      </c>
      <c r="E28" s="296"/>
      <c r="F28" s="296"/>
      <c r="G28" s="108" t="s">
        <v>375</v>
      </c>
      <c r="H28" s="108" t="s">
        <v>375</v>
      </c>
      <c r="I28" s="297"/>
      <c r="J28" s="297"/>
      <c r="K28" s="64"/>
      <c r="L28" s="64"/>
    </row>
    <row r="29" spans="1:12" s="62" customFormat="1" ht="39" customHeight="1" x14ac:dyDescent="0.25">
      <c r="A29" s="158" t="s">
        <v>159</v>
      </c>
      <c r="B29" s="160" t="s">
        <v>290</v>
      </c>
      <c r="C29" s="331" t="s">
        <v>375</v>
      </c>
      <c r="D29" s="331" t="s">
        <v>375</v>
      </c>
      <c r="E29" s="296"/>
      <c r="F29" s="296"/>
      <c r="G29" s="108" t="s">
        <v>375</v>
      </c>
      <c r="H29" s="108" t="s">
        <v>375</v>
      </c>
      <c r="I29" s="297"/>
      <c r="J29" s="297"/>
      <c r="K29" s="64"/>
      <c r="L29" s="64"/>
    </row>
    <row r="30" spans="1:12" s="62" customFormat="1" ht="42" customHeight="1" x14ac:dyDescent="0.25">
      <c r="A30" s="158" t="s">
        <v>158</v>
      </c>
      <c r="B30" s="160" t="s">
        <v>292</v>
      </c>
      <c r="C30" s="331">
        <v>44927</v>
      </c>
      <c r="D30" s="331">
        <v>45260</v>
      </c>
      <c r="E30" s="296"/>
      <c r="F30" s="296"/>
      <c r="G30" s="322">
        <v>44927</v>
      </c>
      <c r="H30" s="322">
        <v>45260</v>
      </c>
      <c r="I30" s="323">
        <v>100</v>
      </c>
      <c r="J30" s="323">
        <v>100</v>
      </c>
      <c r="K30" s="64"/>
      <c r="L30" s="146"/>
    </row>
    <row r="31" spans="1:12" s="62" customFormat="1" ht="37.5" customHeight="1" x14ac:dyDescent="0.25">
      <c r="A31" s="158" t="s">
        <v>157</v>
      </c>
      <c r="B31" s="161" t="s">
        <v>288</v>
      </c>
      <c r="C31" s="331">
        <v>45017</v>
      </c>
      <c r="D31" s="331">
        <v>45040</v>
      </c>
      <c r="E31" s="296"/>
      <c r="F31" s="296"/>
      <c r="G31" s="322">
        <v>45017</v>
      </c>
      <c r="H31" s="322">
        <v>45040</v>
      </c>
      <c r="I31" s="323">
        <v>100</v>
      </c>
      <c r="J31" s="323">
        <v>100</v>
      </c>
      <c r="K31" s="64"/>
      <c r="L31" s="146"/>
    </row>
    <row r="32" spans="1:12" s="62" customFormat="1" ht="18" customHeight="1" x14ac:dyDescent="0.25">
      <c r="A32" s="158" t="s">
        <v>155</v>
      </c>
      <c r="B32" s="161" t="s">
        <v>293</v>
      </c>
      <c r="C32" s="331">
        <v>45041</v>
      </c>
      <c r="D32" s="331">
        <v>45214</v>
      </c>
      <c r="E32" s="296"/>
      <c r="F32" s="296"/>
      <c r="G32" s="322">
        <v>45041</v>
      </c>
      <c r="H32" s="322">
        <v>45214</v>
      </c>
      <c r="I32" s="323">
        <v>100</v>
      </c>
      <c r="J32" s="323">
        <v>100</v>
      </c>
      <c r="K32" s="64"/>
      <c r="L32" s="146"/>
    </row>
    <row r="33" spans="1:12" s="62" customFormat="1" ht="37.5" customHeight="1" x14ac:dyDescent="0.25">
      <c r="A33" s="158" t="s">
        <v>304</v>
      </c>
      <c r="B33" s="161" t="s">
        <v>240</v>
      </c>
      <c r="C33" s="331" t="s">
        <v>375</v>
      </c>
      <c r="D33" s="331" t="s">
        <v>375</v>
      </c>
      <c r="E33" s="296"/>
      <c r="F33" s="296"/>
      <c r="G33" s="322" t="s">
        <v>375</v>
      </c>
      <c r="H33" s="322" t="s">
        <v>375</v>
      </c>
      <c r="I33" s="324"/>
      <c r="J33" s="324"/>
      <c r="K33" s="64"/>
      <c r="L33" s="146"/>
    </row>
    <row r="34" spans="1:12" s="62" customFormat="1" ht="47.25" customHeight="1" x14ac:dyDescent="0.25">
      <c r="A34" s="158" t="s">
        <v>305</v>
      </c>
      <c r="B34" s="161" t="s">
        <v>297</v>
      </c>
      <c r="C34" s="332" t="s">
        <v>375</v>
      </c>
      <c r="D34" s="332" t="s">
        <v>375</v>
      </c>
      <c r="E34" s="298" t="s">
        <v>375</v>
      </c>
      <c r="F34" s="298" t="s">
        <v>375</v>
      </c>
      <c r="G34" s="325" t="s">
        <v>375</v>
      </c>
      <c r="H34" s="325" t="s">
        <v>375</v>
      </c>
      <c r="I34" s="324"/>
      <c r="J34" s="324"/>
      <c r="K34" s="64"/>
      <c r="L34" s="146"/>
    </row>
    <row r="35" spans="1:12" s="62" customFormat="1" ht="29.25" customHeight="1" x14ac:dyDescent="0.25">
      <c r="A35" s="158" t="s">
        <v>306</v>
      </c>
      <c r="B35" s="161" t="s">
        <v>156</v>
      </c>
      <c r="C35" s="331">
        <v>45215</v>
      </c>
      <c r="D35" s="331">
        <v>45219</v>
      </c>
      <c r="E35" s="299"/>
      <c r="F35" s="299"/>
      <c r="G35" s="322">
        <v>45215</v>
      </c>
      <c r="H35" s="322">
        <v>45219</v>
      </c>
      <c r="I35" s="323">
        <v>100</v>
      </c>
      <c r="J35" s="323">
        <v>100</v>
      </c>
      <c r="K35" s="64"/>
      <c r="L35" s="146"/>
    </row>
    <row r="36" spans="1:12" ht="28.5" customHeight="1" x14ac:dyDescent="0.25">
      <c r="A36" s="158" t="s">
        <v>307</v>
      </c>
      <c r="B36" s="161" t="s">
        <v>289</v>
      </c>
      <c r="C36" s="331" t="s">
        <v>375</v>
      </c>
      <c r="D36" s="331" t="s">
        <v>375</v>
      </c>
      <c r="E36" s="300"/>
      <c r="F36" s="301"/>
      <c r="G36" s="322" t="s">
        <v>375</v>
      </c>
      <c r="H36" s="322" t="s">
        <v>375</v>
      </c>
      <c r="I36" s="324"/>
      <c r="J36" s="324"/>
      <c r="K36" s="64"/>
      <c r="L36" s="146"/>
    </row>
    <row r="37" spans="1:12" x14ac:dyDescent="0.25">
      <c r="A37" s="158" t="s">
        <v>308</v>
      </c>
      <c r="B37" s="161" t="s">
        <v>154</v>
      </c>
      <c r="C37" s="331">
        <v>45078</v>
      </c>
      <c r="D37" s="331">
        <v>45214</v>
      </c>
      <c r="E37" s="300"/>
      <c r="F37" s="301"/>
      <c r="G37" s="322">
        <v>45078</v>
      </c>
      <c r="H37" s="322">
        <v>45214</v>
      </c>
      <c r="I37" s="323">
        <v>100</v>
      </c>
      <c r="J37" s="323">
        <v>100</v>
      </c>
      <c r="K37" s="64"/>
      <c r="L37" s="107"/>
    </row>
    <row r="38" spans="1:12" x14ac:dyDescent="0.25">
      <c r="A38" s="158" t="s">
        <v>503</v>
      </c>
      <c r="B38" s="159" t="s">
        <v>153</v>
      </c>
      <c r="C38" s="333"/>
      <c r="D38" s="333"/>
      <c r="E38" s="107"/>
      <c r="F38" s="107"/>
      <c r="G38" s="326"/>
      <c r="H38" s="326"/>
      <c r="I38" s="324"/>
      <c r="J38" s="324"/>
      <c r="K38" s="64"/>
      <c r="L38" s="64"/>
    </row>
    <row r="39" spans="1:12" ht="47.25" x14ac:dyDescent="0.25">
      <c r="A39" s="158">
        <v>2</v>
      </c>
      <c r="B39" s="161" t="s">
        <v>294</v>
      </c>
      <c r="C39" s="331">
        <v>45220</v>
      </c>
      <c r="D39" s="331">
        <v>45240</v>
      </c>
      <c r="E39" s="107"/>
      <c r="F39" s="107"/>
      <c r="G39" s="322">
        <v>45220</v>
      </c>
      <c r="H39" s="322">
        <v>45240</v>
      </c>
      <c r="I39" s="323">
        <v>100</v>
      </c>
      <c r="J39" s="323">
        <v>100</v>
      </c>
      <c r="K39" s="303"/>
      <c r="L39" s="64"/>
    </row>
    <row r="40" spans="1:12" ht="26.25" customHeight="1" x14ac:dyDescent="0.25">
      <c r="A40" s="158" t="s">
        <v>152</v>
      </c>
      <c r="B40" s="161" t="s">
        <v>296</v>
      </c>
      <c r="C40" s="334">
        <v>45241</v>
      </c>
      <c r="D40" s="335">
        <v>45250</v>
      </c>
      <c r="E40" s="107"/>
      <c r="F40" s="107"/>
      <c r="G40" s="322">
        <v>45413</v>
      </c>
      <c r="H40" s="328">
        <v>45422</v>
      </c>
      <c r="I40" s="329">
        <v>100</v>
      </c>
      <c r="J40" s="329">
        <v>100</v>
      </c>
      <c r="K40" s="64"/>
      <c r="L40" s="64"/>
    </row>
    <row r="41" spans="1:12" ht="38.25" customHeight="1" x14ac:dyDescent="0.25">
      <c r="A41" s="158" t="s">
        <v>151</v>
      </c>
      <c r="B41" s="159" t="s">
        <v>373</v>
      </c>
      <c r="C41" s="334"/>
      <c r="D41" s="331"/>
      <c r="E41" s="107"/>
      <c r="F41" s="107"/>
      <c r="G41" s="327"/>
      <c r="H41" s="322"/>
      <c r="I41" s="329"/>
      <c r="J41" s="329"/>
      <c r="K41" s="64"/>
      <c r="L41" s="64"/>
    </row>
    <row r="42" spans="1:12" ht="42" customHeight="1" x14ac:dyDescent="0.25">
      <c r="A42" s="158">
        <v>3</v>
      </c>
      <c r="B42" s="161" t="s">
        <v>295</v>
      </c>
      <c r="C42" s="335">
        <v>45241</v>
      </c>
      <c r="D42" s="335">
        <v>45255</v>
      </c>
      <c r="E42" s="107"/>
      <c r="F42" s="107"/>
      <c r="G42" s="328">
        <v>45241</v>
      </c>
      <c r="H42" s="328">
        <v>45412</v>
      </c>
      <c r="I42" s="329">
        <v>100</v>
      </c>
      <c r="J42" s="329">
        <v>100</v>
      </c>
      <c r="K42" s="64"/>
      <c r="L42" s="64"/>
    </row>
    <row r="43" spans="1:12" ht="27" customHeight="1" x14ac:dyDescent="0.25">
      <c r="A43" s="158" t="s">
        <v>150</v>
      </c>
      <c r="B43" s="161" t="s">
        <v>148</v>
      </c>
      <c r="C43" s="335">
        <v>45251</v>
      </c>
      <c r="D43" s="331">
        <v>45255</v>
      </c>
      <c r="E43" s="107"/>
      <c r="F43" s="107"/>
      <c r="G43" s="322">
        <v>45413</v>
      </c>
      <c r="H43" s="328">
        <v>45422</v>
      </c>
      <c r="I43" s="329"/>
      <c r="J43" s="329"/>
      <c r="K43" s="64"/>
      <c r="L43" s="64"/>
    </row>
    <row r="44" spans="1:12" ht="24.75" customHeight="1" x14ac:dyDescent="0.25">
      <c r="A44" s="158" t="s">
        <v>149</v>
      </c>
      <c r="B44" s="161" t="s">
        <v>146</v>
      </c>
      <c r="C44" s="331">
        <v>45256</v>
      </c>
      <c r="D44" s="335">
        <v>45265</v>
      </c>
      <c r="E44" s="107"/>
      <c r="F44" s="107"/>
      <c r="G44" s="330">
        <v>45422</v>
      </c>
      <c r="H44" s="328">
        <v>45432</v>
      </c>
      <c r="I44" s="329"/>
      <c r="J44" s="329"/>
      <c r="K44" s="64"/>
      <c r="L44" s="64"/>
    </row>
    <row r="45" spans="1:12" ht="70.5" customHeight="1" x14ac:dyDescent="0.25">
      <c r="A45" s="158" t="s">
        <v>147</v>
      </c>
      <c r="B45" s="161" t="s">
        <v>300</v>
      </c>
      <c r="C45" s="334">
        <v>45266</v>
      </c>
      <c r="D45" s="335">
        <v>45275</v>
      </c>
      <c r="E45" s="298" t="s">
        <v>375</v>
      </c>
      <c r="F45" s="298" t="s">
        <v>375</v>
      </c>
      <c r="G45" s="330" t="s">
        <v>375</v>
      </c>
      <c r="H45" s="325" t="s">
        <v>375</v>
      </c>
      <c r="I45" s="329">
        <v>100</v>
      </c>
      <c r="J45" s="329">
        <v>100</v>
      </c>
      <c r="K45" s="64"/>
      <c r="L45" s="64"/>
    </row>
    <row r="46" spans="1:12" ht="117" customHeight="1" x14ac:dyDescent="0.25">
      <c r="A46" s="158" t="s">
        <v>145</v>
      </c>
      <c r="B46" s="161" t="s">
        <v>298</v>
      </c>
      <c r="C46" s="336" t="s">
        <v>375</v>
      </c>
      <c r="D46" s="332" t="s">
        <v>375</v>
      </c>
      <c r="E46" s="298" t="s">
        <v>375</v>
      </c>
      <c r="F46" s="298" t="s">
        <v>375</v>
      </c>
      <c r="G46" s="330" t="s">
        <v>375</v>
      </c>
      <c r="H46" s="325" t="s">
        <v>375</v>
      </c>
      <c r="I46" s="324"/>
      <c r="J46" s="324"/>
      <c r="K46" s="64"/>
      <c r="L46" s="64"/>
    </row>
    <row r="47" spans="1:12" ht="25.5" customHeight="1" x14ac:dyDescent="0.25">
      <c r="A47" s="158" t="s">
        <v>143</v>
      </c>
      <c r="B47" s="161" t="s">
        <v>144</v>
      </c>
      <c r="C47" s="331">
        <v>45266</v>
      </c>
      <c r="D47" s="335">
        <v>45275</v>
      </c>
      <c r="E47" s="298" t="s">
        <v>375</v>
      </c>
      <c r="F47" s="298" t="s">
        <v>375</v>
      </c>
      <c r="G47" s="322">
        <v>45432</v>
      </c>
      <c r="H47" s="328">
        <v>45436</v>
      </c>
      <c r="I47" s="329">
        <v>100</v>
      </c>
      <c r="J47" s="329">
        <v>100</v>
      </c>
      <c r="K47" s="64"/>
      <c r="L47" s="64"/>
    </row>
    <row r="48" spans="1:12" ht="26.25" customHeight="1" x14ac:dyDescent="0.25">
      <c r="A48" s="158" t="s">
        <v>504</v>
      </c>
      <c r="B48" s="159" t="s">
        <v>142</v>
      </c>
      <c r="C48" s="335"/>
      <c r="D48" s="336"/>
      <c r="E48" s="298"/>
      <c r="F48" s="298"/>
      <c r="G48" s="328"/>
      <c r="H48" s="330"/>
      <c r="I48" s="324"/>
      <c r="J48" s="324"/>
      <c r="K48" s="64"/>
      <c r="L48" s="64"/>
    </row>
    <row r="49" spans="1:12" ht="25.5" customHeight="1" x14ac:dyDescent="0.25">
      <c r="A49" s="158">
        <v>4</v>
      </c>
      <c r="B49" s="161" t="s">
        <v>140</v>
      </c>
      <c r="C49" s="331">
        <v>45276</v>
      </c>
      <c r="D49" s="331">
        <v>45280</v>
      </c>
      <c r="E49" s="107"/>
      <c r="F49" s="107"/>
      <c r="G49" s="322">
        <v>45436</v>
      </c>
      <c r="H49" s="322">
        <v>45440</v>
      </c>
      <c r="I49" s="329">
        <v>100</v>
      </c>
      <c r="J49" s="329">
        <v>100</v>
      </c>
      <c r="K49" s="64"/>
      <c r="L49" s="64"/>
    </row>
    <row r="50" spans="1:12" ht="67.5" customHeight="1" x14ac:dyDescent="0.25">
      <c r="A50" s="158" t="s">
        <v>141</v>
      </c>
      <c r="B50" s="161" t="s">
        <v>299</v>
      </c>
      <c r="C50" s="334">
        <v>45281</v>
      </c>
      <c r="D50" s="335">
        <v>45285</v>
      </c>
      <c r="E50" s="107"/>
      <c r="F50" s="107"/>
      <c r="G50" s="327">
        <v>45441</v>
      </c>
      <c r="H50" s="328">
        <v>45443</v>
      </c>
      <c r="I50" s="329">
        <v>100</v>
      </c>
      <c r="J50" s="329">
        <v>100</v>
      </c>
      <c r="K50" s="64"/>
      <c r="L50" s="64"/>
    </row>
    <row r="51" spans="1:12" ht="60" customHeight="1" x14ac:dyDescent="0.25">
      <c r="A51" s="158" t="s">
        <v>139</v>
      </c>
      <c r="B51" s="161" t="s">
        <v>301</v>
      </c>
      <c r="C51" s="335" t="s">
        <v>375</v>
      </c>
      <c r="D51" s="331" t="s">
        <v>375</v>
      </c>
      <c r="E51" s="298" t="s">
        <v>375</v>
      </c>
      <c r="F51" s="298" t="s">
        <v>375</v>
      </c>
      <c r="G51" s="322">
        <v>45436</v>
      </c>
      <c r="H51" s="322">
        <v>45440</v>
      </c>
      <c r="I51" s="324"/>
      <c r="J51" s="324"/>
      <c r="K51" s="64"/>
      <c r="L51" s="64"/>
    </row>
    <row r="52" spans="1:12" ht="56.25" customHeight="1" x14ac:dyDescent="0.25">
      <c r="A52" s="158" t="s">
        <v>137</v>
      </c>
      <c r="B52" s="161" t="s">
        <v>138</v>
      </c>
      <c r="C52" s="334">
        <v>45286</v>
      </c>
      <c r="D52" s="334">
        <v>45311</v>
      </c>
      <c r="E52" s="107"/>
      <c r="F52" s="107"/>
      <c r="G52" s="327">
        <v>45443</v>
      </c>
      <c r="H52" s="327">
        <v>45453</v>
      </c>
      <c r="I52" s="329"/>
      <c r="J52" s="329"/>
      <c r="K52" s="64"/>
      <c r="L52" s="64"/>
    </row>
    <row r="53" spans="1:12" ht="44.25" customHeight="1" x14ac:dyDescent="0.25">
      <c r="A53" s="158" t="s">
        <v>135</v>
      </c>
      <c r="B53" s="91" t="s">
        <v>302</v>
      </c>
      <c r="C53" s="331">
        <v>45285</v>
      </c>
      <c r="D53" s="331">
        <v>45323</v>
      </c>
      <c r="E53" s="107"/>
      <c r="F53" s="107"/>
      <c r="G53" s="322">
        <v>45443</v>
      </c>
      <c r="H53" s="322">
        <v>45473</v>
      </c>
      <c r="I53" s="329"/>
      <c r="J53" s="329"/>
      <c r="K53" s="64"/>
      <c r="L53" s="64"/>
    </row>
    <row r="54" spans="1:12" ht="46.5" customHeight="1" x14ac:dyDescent="0.25">
      <c r="A54" s="158" t="s">
        <v>303</v>
      </c>
      <c r="B54" s="161" t="s">
        <v>136</v>
      </c>
      <c r="C54" s="331" t="s">
        <v>375</v>
      </c>
      <c r="D54" s="331" t="s">
        <v>375</v>
      </c>
      <c r="E54" s="107"/>
      <c r="F54" s="107"/>
      <c r="G54" s="108" t="s">
        <v>375</v>
      </c>
      <c r="H54" s="108" t="s">
        <v>375</v>
      </c>
      <c r="I54" s="302"/>
      <c r="J54" s="302"/>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70" zoomScaleNormal="70" workbookViewId="0">
      <selection activeCell="B20" sqref="B20:B22"/>
    </sheetView>
  </sheetViews>
  <sheetFormatPr defaultRowHeight="15.75" x14ac:dyDescent="0.25"/>
  <cols>
    <col min="1" max="1" width="9.140625" style="137"/>
    <col min="2" max="2" width="57.85546875" style="137" customWidth="1"/>
    <col min="3" max="3" width="16.7109375" style="137" customWidth="1"/>
    <col min="4" max="4" width="19" style="137" customWidth="1"/>
    <col min="5" max="6" width="16.7109375" style="137" customWidth="1"/>
    <col min="7" max="7" width="16.7109375" style="60" customWidth="1"/>
    <col min="8" max="8" width="12.28515625" style="60" customWidth="1"/>
    <col min="9" max="9" width="7.5703125" style="60" customWidth="1"/>
    <col min="10" max="10" width="9.42578125" style="60" customWidth="1"/>
    <col min="11" max="11" width="7.7109375" style="60" customWidth="1"/>
    <col min="12" max="12" width="8" style="60" customWidth="1"/>
    <col min="13" max="13" width="5.42578125" style="60" customWidth="1"/>
    <col min="14" max="14" width="6.5703125" style="60" customWidth="1"/>
    <col min="15" max="15" width="5.42578125" style="60" customWidth="1"/>
    <col min="16" max="16" width="9.140625" style="60" customWidth="1"/>
    <col min="17" max="17" width="8.42578125" style="60" customWidth="1"/>
    <col min="18" max="18" width="9.42578125" style="60" customWidth="1"/>
    <col min="19" max="19" width="7.42578125" style="60" customWidth="1"/>
    <col min="20" max="20" width="9" style="137" customWidth="1"/>
    <col min="21" max="21" width="9.42578125" style="137" customWidth="1"/>
    <col min="22" max="22" width="8.5703125" style="137" customWidth="1"/>
    <col min="23" max="23" width="9.42578125" style="137" customWidth="1"/>
    <col min="24" max="24" width="10.7109375" style="137" customWidth="1"/>
    <col min="25" max="25" width="12.42578125" style="137" customWidth="1"/>
    <col min="26" max="30" width="9.140625" style="137"/>
    <col min="31" max="31" width="55.85546875" style="137" customWidth="1"/>
    <col min="32" max="16384" width="9.140625" style="137"/>
  </cols>
  <sheetData>
    <row r="1" spans="1:25" ht="18.75" x14ac:dyDescent="0.25">
      <c r="A1" s="60"/>
      <c r="B1" s="60"/>
      <c r="C1" s="60"/>
      <c r="D1" s="60"/>
      <c r="E1" s="60"/>
      <c r="F1" s="60"/>
      <c r="T1" s="60"/>
      <c r="U1" s="60"/>
      <c r="Y1" s="38" t="s">
        <v>68</v>
      </c>
    </row>
    <row r="2" spans="1:25" ht="18.75" x14ac:dyDescent="0.3">
      <c r="A2" s="60"/>
      <c r="B2" s="60"/>
      <c r="C2" s="60"/>
      <c r="D2" s="60"/>
      <c r="E2" s="60"/>
      <c r="F2" s="60"/>
      <c r="T2" s="60"/>
      <c r="U2" s="60"/>
      <c r="Y2" s="14" t="s">
        <v>9</v>
      </c>
    </row>
    <row r="3" spans="1:25" ht="18.75" x14ac:dyDescent="0.3">
      <c r="A3" s="60"/>
      <c r="B3" s="60"/>
      <c r="C3" s="60"/>
      <c r="D3" s="60"/>
      <c r="E3" s="60"/>
      <c r="F3" s="60"/>
      <c r="T3" s="60"/>
      <c r="U3" s="60"/>
      <c r="Y3" s="14" t="s">
        <v>424</v>
      </c>
    </row>
    <row r="4" spans="1:25" ht="18.75" customHeight="1" x14ac:dyDescent="0.25">
      <c r="A4" s="345" t="s">
        <v>573</v>
      </c>
      <c r="B4" s="345"/>
      <c r="C4" s="345"/>
      <c r="D4" s="345"/>
      <c r="E4" s="345"/>
      <c r="F4" s="345"/>
      <c r="G4" s="345"/>
      <c r="H4" s="345"/>
      <c r="I4" s="345"/>
      <c r="J4" s="345"/>
      <c r="K4" s="345"/>
      <c r="L4" s="345"/>
      <c r="M4" s="345"/>
      <c r="N4" s="345"/>
      <c r="O4" s="345"/>
      <c r="P4" s="345"/>
      <c r="Q4" s="345"/>
      <c r="R4" s="345"/>
      <c r="S4" s="345"/>
      <c r="T4" s="345"/>
      <c r="U4" s="345"/>
      <c r="V4" s="345"/>
      <c r="W4" s="345"/>
      <c r="X4" s="345"/>
      <c r="Y4" s="345"/>
    </row>
    <row r="5" spans="1:25" ht="20.25" x14ac:dyDescent="0.3">
      <c r="A5" s="60"/>
      <c r="B5" s="60"/>
      <c r="C5" s="60"/>
      <c r="D5" s="60"/>
      <c r="E5" s="138"/>
      <c r="T5" s="60"/>
      <c r="U5" s="60"/>
      <c r="Y5" s="14"/>
    </row>
    <row r="6" spans="1:25"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row>
    <row r="7" spans="1:25" ht="18.75" x14ac:dyDescent="0.25">
      <c r="A7" s="92"/>
      <c r="B7" s="92"/>
      <c r="C7" s="92"/>
      <c r="D7" s="92"/>
      <c r="E7" s="92"/>
      <c r="F7" s="92"/>
      <c r="G7" s="92"/>
      <c r="H7" s="92"/>
      <c r="I7" s="92"/>
      <c r="J7" s="92"/>
      <c r="K7" s="92"/>
      <c r="L7" s="92"/>
      <c r="M7" s="92"/>
      <c r="N7" s="92"/>
      <c r="O7" s="92"/>
      <c r="P7" s="92"/>
      <c r="Q7" s="92"/>
      <c r="R7" s="139"/>
      <c r="S7" s="139"/>
      <c r="T7" s="139"/>
      <c r="U7" s="139"/>
      <c r="V7" s="139"/>
      <c r="W7" s="139"/>
      <c r="X7" s="139"/>
      <c r="Y7" s="139"/>
    </row>
    <row r="8" spans="1:25" x14ac:dyDescent="0.25">
      <c r="A8" s="350" t="str">
        <f>'1. паспорт местоположение'!A9:C9</f>
        <v xml:space="preserve"> АО "Россети Тюмень" </v>
      </c>
      <c r="B8" s="350"/>
      <c r="C8" s="350"/>
      <c r="D8" s="350"/>
      <c r="E8" s="350"/>
      <c r="F8" s="350"/>
      <c r="G8" s="350"/>
      <c r="H8" s="350"/>
      <c r="I8" s="350"/>
      <c r="J8" s="350"/>
      <c r="K8" s="350"/>
      <c r="L8" s="350"/>
      <c r="M8" s="350"/>
      <c r="N8" s="350"/>
      <c r="O8" s="350"/>
      <c r="P8" s="350"/>
      <c r="Q8" s="350"/>
      <c r="R8" s="350"/>
      <c r="S8" s="350"/>
      <c r="T8" s="350"/>
      <c r="U8" s="350"/>
      <c r="V8" s="350"/>
      <c r="W8" s="350"/>
      <c r="X8" s="350"/>
      <c r="Y8" s="350"/>
    </row>
    <row r="9" spans="1:25" ht="18.75" customHeight="1"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row>
    <row r="10" spans="1:25" ht="18.75" x14ac:dyDescent="0.25">
      <c r="A10" s="92"/>
      <c r="B10" s="92"/>
      <c r="C10" s="92"/>
      <c r="D10" s="92"/>
      <c r="E10" s="92"/>
      <c r="F10" s="92"/>
      <c r="G10" s="92"/>
      <c r="H10" s="92"/>
      <c r="I10" s="92"/>
      <c r="J10" s="92"/>
      <c r="K10" s="92"/>
      <c r="L10" s="92"/>
      <c r="M10" s="92"/>
      <c r="N10" s="92"/>
      <c r="O10" s="92"/>
      <c r="P10" s="92"/>
      <c r="Q10" s="92"/>
      <c r="R10" s="139"/>
      <c r="S10" s="139"/>
      <c r="T10" s="139"/>
      <c r="U10" s="139"/>
      <c r="V10" s="139"/>
      <c r="W10" s="139"/>
      <c r="X10" s="139"/>
      <c r="Y10" s="139"/>
    </row>
    <row r="11" spans="1:25" x14ac:dyDescent="0.25">
      <c r="A11" s="350" t="str">
        <f>'6.1. Паспорт сетевой график'!A12:L12</f>
        <v>N_NS1100.KL.0016</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row>
    <row r="12" spans="1:25"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row>
    <row r="13" spans="1:25" ht="16.5" customHeight="1" x14ac:dyDescent="0.3">
      <c r="A13" s="10"/>
      <c r="B13" s="10"/>
      <c r="C13" s="10"/>
      <c r="D13" s="10"/>
      <c r="E13" s="10"/>
      <c r="F13" s="10"/>
      <c r="G13" s="10"/>
      <c r="H13" s="10"/>
      <c r="I13" s="10"/>
      <c r="J13" s="10"/>
      <c r="K13" s="10"/>
      <c r="L13" s="10"/>
      <c r="M13" s="10"/>
      <c r="N13" s="10"/>
      <c r="O13" s="10"/>
      <c r="P13" s="10"/>
      <c r="Q13" s="10"/>
      <c r="R13" s="140"/>
      <c r="S13" s="140"/>
      <c r="T13" s="140"/>
      <c r="U13" s="140"/>
      <c r="V13" s="140"/>
      <c r="W13" s="140"/>
      <c r="X13" s="140"/>
      <c r="Y13" s="140"/>
    </row>
    <row r="14" spans="1:25" x14ac:dyDescent="0.25">
      <c r="A14" s="416" t="str">
        <f>'1. паспорт местоположение'!A15:C15</f>
        <v>ЛЭП-10 кВ от КЛ-10 кВ ПС 110/10 кВ «Азерит» - РП-ТП 10/0,4 кВ № 2 в мкр. 41 до РП-ТП-2 10/0,4 кВ в мкр. 39 г. Сургута (новое строительство, протяженность 4х0,165 км)</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row>
    <row r="15" spans="1:25" ht="15.75" customHeight="1" x14ac:dyDescent="0.25">
      <c r="A15" s="346" t="s">
        <v>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row>
    <row r="16" spans="1:25" x14ac:dyDescent="0.25">
      <c r="A16" s="60"/>
      <c r="T16" s="60"/>
      <c r="U16" s="60"/>
      <c r="V16" s="60"/>
      <c r="W16" s="60"/>
      <c r="X16" s="60"/>
    </row>
    <row r="17" spans="1:29" s="174" customFormat="1" x14ac:dyDescent="0.25">
      <c r="A17" s="175"/>
      <c r="G17" s="175"/>
      <c r="H17" s="175"/>
      <c r="I17" s="175"/>
      <c r="J17" s="175"/>
      <c r="K17" s="175"/>
      <c r="L17" s="175"/>
      <c r="M17" s="175"/>
      <c r="N17" s="175"/>
      <c r="O17" s="175"/>
      <c r="P17" s="175"/>
      <c r="Q17" s="175"/>
      <c r="R17" s="175"/>
      <c r="S17" s="175"/>
      <c r="T17" s="175"/>
      <c r="U17" s="175"/>
      <c r="V17" s="175"/>
      <c r="W17" s="175"/>
      <c r="X17" s="175"/>
    </row>
    <row r="18" spans="1:29" x14ac:dyDescent="0.25">
      <c r="A18" s="417" t="s">
        <v>344</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9" x14ac:dyDescent="0.25">
      <c r="A19" s="60"/>
      <c r="B19" s="60"/>
      <c r="C19" s="60"/>
      <c r="D19" s="60"/>
      <c r="E19" s="60"/>
      <c r="F19" s="60"/>
      <c r="T19" s="60"/>
      <c r="U19" s="60"/>
      <c r="V19" s="60"/>
      <c r="W19" s="60"/>
      <c r="X19" s="60"/>
    </row>
    <row r="20" spans="1:29" ht="22.5" customHeight="1" x14ac:dyDescent="0.25">
      <c r="A20" s="418" t="s">
        <v>419</v>
      </c>
      <c r="B20" s="418" t="s">
        <v>420</v>
      </c>
      <c r="C20" s="420" t="s">
        <v>421</v>
      </c>
      <c r="D20" s="420"/>
      <c r="E20" s="421" t="s">
        <v>505</v>
      </c>
      <c r="F20" s="421"/>
      <c r="G20" s="422" t="s">
        <v>580</v>
      </c>
      <c r="H20" s="413" t="s">
        <v>508</v>
      </c>
      <c r="I20" s="414"/>
      <c r="J20" s="414"/>
      <c r="K20" s="414"/>
      <c r="L20" s="413" t="s">
        <v>509</v>
      </c>
      <c r="M20" s="414"/>
      <c r="N20" s="414"/>
      <c r="O20" s="414"/>
      <c r="P20" s="413" t="s">
        <v>510</v>
      </c>
      <c r="Q20" s="414"/>
      <c r="R20" s="414"/>
      <c r="S20" s="414"/>
      <c r="T20" s="413" t="s">
        <v>511</v>
      </c>
      <c r="U20" s="414"/>
      <c r="V20" s="414"/>
      <c r="W20" s="414"/>
      <c r="X20" s="413" t="s">
        <v>581</v>
      </c>
      <c r="Y20" s="414"/>
      <c r="Z20" s="414"/>
      <c r="AA20" s="414"/>
      <c r="AB20" s="415" t="s">
        <v>422</v>
      </c>
      <c r="AC20" s="415"/>
    </row>
    <row r="21" spans="1:29" ht="63" customHeight="1" x14ac:dyDescent="0.25">
      <c r="A21" s="419"/>
      <c r="B21" s="419"/>
      <c r="C21" s="420"/>
      <c r="D21" s="420"/>
      <c r="E21" s="421"/>
      <c r="F21" s="421"/>
      <c r="G21" s="423"/>
      <c r="H21" s="412" t="s">
        <v>1</v>
      </c>
      <c r="I21" s="412"/>
      <c r="J21" s="412" t="s">
        <v>538</v>
      </c>
      <c r="K21" s="412"/>
      <c r="L21" s="412" t="s">
        <v>1</v>
      </c>
      <c r="M21" s="412"/>
      <c r="N21" s="412" t="s">
        <v>538</v>
      </c>
      <c r="O21" s="412"/>
      <c r="P21" s="412" t="s">
        <v>1</v>
      </c>
      <c r="Q21" s="412"/>
      <c r="R21" s="412" t="s">
        <v>538</v>
      </c>
      <c r="S21" s="412"/>
      <c r="T21" s="412" t="s">
        <v>1</v>
      </c>
      <c r="U21" s="412"/>
      <c r="V21" s="412" t="s">
        <v>538</v>
      </c>
      <c r="W21" s="412"/>
      <c r="X21" s="412" t="s">
        <v>1</v>
      </c>
      <c r="Y21" s="412"/>
      <c r="Z21" s="412" t="s">
        <v>538</v>
      </c>
      <c r="AA21" s="412"/>
      <c r="AB21" s="415"/>
      <c r="AC21" s="415"/>
    </row>
    <row r="22" spans="1:29" ht="89.25" customHeight="1" x14ac:dyDescent="0.25">
      <c r="A22" s="409"/>
      <c r="B22" s="409"/>
      <c r="C22" s="338" t="s">
        <v>1</v>
      </c>
      <c r="D22" s="338" t="s">
        <v>538</v>
      </c>
      <c r="E22" s="339" t="s">
        <v>582</v>
      </c>
      <c r="F22" s="339" t="s">
        <v>583</v>
      </c>
      <c r="G22" s="424"/>
      <c r="H22" s="340" t="s">
        <v>326</v>
      </c>
      <c r="I22" s="340" t="s">
        <v>327</v>
      </c>
      <c r="J22" s="340" t="s">
        <v>326</v>
      </c>
      <c r="K22" s="340" t="s">
        <v>327</v>
      </c>
      <c r="L22" s="340" t="s">
        <v>326</v>
      </c>
      <c r="M22" s="340" t="s">
        <v>327</v>
      </c>
      <c r="N22" s="340" t="s">
        <v>326</v>
      </c>
      <c r="O22" s="340" t="s">
        <v>327</v>
      </c>
      <c r="P22" s="340" t="s">
        <v>326</v>
      </c>
      <c r="Q22" s="340" t="s">
        <v>327</v>
      </c>
      <c r="R22" s="340" t="s">
        <v>326</v>
      </c>
      <c r="S22" s="340" t="s">
        <v>327</v>
      </c>
      <c r="T22" s="340" t="s">
        <v>326</v>
      </c>
      <c r="U22" s="340" t="s">
        <v>327</v>
      </c>
      <c r="V22" s="340" t="s">
        <v>326</v>
      </c>
      <c r="W22" s="340" t="s">
        <v>327</v>
      </c>
      <c r="X22" s="340" t="s">
        <v>326</v>
      </c>
      <c r="Y22" s="340" t="s">
        <v>327</v>
      </c>
      <c r="Z22" s="340" t="s">
        <v>326</v>
      </c>
      <c r="AA22" s="340" t="s">
        <v>327</v>
      </c>
      <c r="AB22" s="338" t="s">
        <v>506</v>
      </c>
      <c r="AC22" s="338" t="s">
        <v>538</v>
      </c>
    </row>
    <row r="23" spans="1:29" ht="19.5" customHeight="1" x14ac:dyDescent="0.25">
      <c r="A23" s="169">
        <v>1</v>
      </c>
      <c r="B23" s="169">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29" s="141" customFormat="1" ht="47.25" x14ac:dyDescent="0.25">
      <c r="A24" s="147">
        <v>1</v>
      </c>
      <c r="B24" s="148" t="s">
        <v>134</v>
      </c>
      <c r="C24" s="149">
        <v>8.2671036430694187</v>
      </c>
      <c r="D24" s="149">
        <v>8.3458669525279277</v>
      </c>
      <c r="E24" s="149">
        <v>8.3458669525279277</v>
      </c>
      <c r="F24" s="149">
        <v>7.9503804025279274</v>
      </c>
      <c r="G24" s="149">
        <v>0.39548654999999999</v>
      </c>
      <c r="H24" s="149">
        <v>5.1538211021987995E-2</v>
      </c>
      <c r="I24" s="149"/>
      <c r="J24" s="149">
        <v>7.9503804025279257</v>
      </c>
      <c r="K24" s="149"/>
      <c r="L24" s="149">
        <v>0</v>
      </c>
      <c r="M24" s="149"/>
      <c r="N24" s="149">
        <v>0</v>
      </c>
      <c r="O24" s="149"/>
      <c r="P24" s="149">
        <v>0</v>
      </c>
      <c r="Q24" s="149"/>
      <c r="R24" s="149">
        <v>0</v>
      </c>
      <c r="S24" s="149"/>
      <c r="T24" s="149">
        <v>0</v>
      </c>
      <c r="U24" s="149"/>
      <c r="V24" s="149">
        <v>0</v>
      </c>
      <c r="W24" s="149"/>
      <c r="X24" s="149">
        <v>0</v>
      </c>
      <c r="Y24" s="149"/>
      <c r="Z24" s="149" t="s">
        <v>395</v>
      </c>
      <c r="AA24" s="149"/>
      <c r="AB24" s="149">
        <v>5.1538211021987995E-2</v>
      </c>
      <c r="AC24" s="149">
        <v>7.9503804025279257</v>
      </c>
    </row>
    <row r="25" spans="1:29" s="142" customFormat="1" x14ac:dyDescent="0.25">
      <c r="A25" s="150" t="s">
        <v>425</v>
      </c>
      <c r="B25" s="151" t="s">
        <v>133</v>
      </c>
      <c r="C25" s="149"/>
      <c r="D25" s="149"/>
      <c r="E25" s="149"/>
      <c r="F25" s="149"/>
      <c r="G25" s="149">
        <v>0</v>
      </c>
      <c r="H25" s="149">
        <v>0</v>
      </c>
      <c r="I25" s="149"/>
      <c r="J25" s="149">
        <v>0</v>
      </c>
      <c r="K25" s="149"/>
      <c r="L25" s="149">
        <v>0</v>
      </c>
      <c r="M25" s="149"/>
      <c r="N25" s="149">
        <v>0</v>
      </c>
      <c r="O25" s="149"/>
      <c r="P25" s="149">
        <v>0</v>
      </c>
      <c r="Q25" s="149"/>
      <c r="R25" s="149">
        <v>0</v>
      </c>
      <c r="S25" s="149"/>
      <c r="T25" s="149">
        <v>0</v>
      </c>
      <c r="U25" s="149"/>
      <c r="V25" s="149">
        <v>0</v>
      </c>
      <c r="W25" s="149"/>
      <c r="X25" s="149">
        <v>0</v>
      </c>
      <c r="Y25" s="149"/>
      <c r="Z25" s="149" t="s">
        <v>395</v>
      </c>
      <c r="AA25" s="149"/>
      <c r="AB25" s="149">
        <v>0</v>
      </c>
      <c r="AC25" s="149">
        <v>0</v>
      </c>
    </row>
    <row r="26" spans="1:29" s="142" customFormat="1" x14ac:dyDescent="0.25">
      <c r="A26" s="150" t="s">
        <v>426</v>
      </c>
      <c r="B26" s="151" t="s">
        <v>132</v>
      </c>
      <c r="C26" s="149"/>
      <c r="D26" s="149"/>
      <c r="E26" s="149"/>
      <c r="F26" s="149"/>
      <c r="G26" s="149">
        <v>0</v>
      </c>
      <c r="H26" s="149">
        <v>0</v>
      </c>
      <c r="I26" s="149"/>
      <c r="J26" s="149">
        <v>0</v>
      </c>
      <c r="K26" s="149"/>
      <c r="L26" s="149">
        <v>0</v>
      </c>
      <c r="M26" s="149"/>
      <c r="N26" s="149">
        <v>0</v>
      </c>
      <c r="O26" s="149"/>
      <c r="P26" s="149">
        <v>0</v>
      </c>
      <c r="Q26" s="149"/>
      <c r="R26" s="149">
        <v>0</v>
      </c>
      <c r="S26" s="149"/>
      <c r="T26" s="149">
        <v>0</v>
      </c>
      <c r="U26" s="149"/>
      <c r="V26" s="149">
        <v>0</v>
      </c>
      <c r="W26" s="149"/>
      <c r="X26" s="149">
        <v>0</v>
      </c>
      <c r="Y26" s="149"/>
      <c r="Z26" s="149" t="s">
        <v>395</v>
      </c>
      <c r="AA26" s="149"/>
      <c r="AB26" s="149">
        <v>0</v>
      </c>
      <c r="AC26" s="149">
        <v>0</v>
      </c>
    </row>
    <row r="27" spans="1:29" s="142" customFormat="1" ht="31.5" x14ac:dyDescent="0.25">
      <c r="A27" s="150" t="s">
        <v>427</v>
      </c>
      <c r="B27" s="151" t="s">
        <v>284</v>
      </c>
      <c r="C27" s="149"/>
      <c r="D27" s="149"/>
      <c r="E27" s="149"/>
      <c r="F27" s="149"/>
      <c r="G27" s="149">
        <v>0</v>
      </c>
      <c r="H27" s="149">
        <v>0</v>
      </c>
      <c r="I27" s="149"/>
      <c r="J27" s="149">
        <v>0</v>
      </c>
      <c r="K27" s="149"/>
      <c r="L27" s="149">
        <v>0</v>
      </c>
      <c r="M27" s="149"/>
      <c r="N27" s="149">
        <v>0</v>
      </c>
      <c r="O27" s="149"/>
      <c r="P27" s="149">
        <v>0</v>
      </c>
      <c r="Q27" s="149"/>
      <c r="R27" s="149">
        <v>0</v>
      </c>
      <c r="S27" s="149"/>
      <c r="T27" s="149">
        <v>0</v>
      </c>
      <c r="U27" s="149"/>
      <c r="V27" s="149">
        <v>0</v>
      </c>
      <c r="W27" s="149"/>
      <c r="X27" s="149">
        <v>0</v>
      </c>
      <c r="Y27" s="149"/>
      <c r="Z27" s="149" t="s">
        <v>395</v>
      </c>
      <c r="AA27" s="149"/>
      <c r="AB27" s="149">
        <v>0</v>
      </c>
      <c r="AC27" s="149">
        <v>0</v>
      </c>
    </row>
    <row r="28" spans="1:29" s="142" customFormat="1" x14ac:dyDescent="0.25">
      <c r="A28" s="150" t="s">
        <v>428</v>
      </c>
      <c r="B28" s="151" t="s">
        <v>429</v>
      </c>
      <c r="C28" s="149"/>
      <c r="D28" s="149"/>
      <c r="E28" s="149"/>
      <c r="F28" s="149"/>
      <c r="G28" s="149">
        <v>0.39548654999999999</v>
      </c>
      <c r="H28" s="149">
        <v>0</v>
      </c>
      <c r="I28" s="149"/>
      <c r="J28" s="149">
        <v>3.5517636299999999</v>
      </c>
      <c r="K28" s="149"/>
      <c r="L28" s="149">
        <v>0</v>
      </c>
      <c r="M28" s="149"/>
      <c r="N28" s="149">
        <v>0</v>
      </c>
      <c r="O28" s="149"/>
      <c r="P28" s="149">
        <v>0</v>
      </c>
      <c r="Q28" s="149"/>
      <c r="R28" s="149">
        <v>0</v>
      </c>
      <c r="S28" s="149"/>
      <c r="T28" s="149">
        <v>0</v>
      </c>
      <c r="U28" s="149"/>
      <c r="V28" s="149">
        <v>0</v>
      </c>
      <c r="W28" s="149"/>
      <c r="X28" s="149">
        <v>0</v>
      </c>
      <c r="Y28" s="149"/>
      <c r="Z28" s="149">
        <v>0</v>
      </c>
      <c r="AA28" s="149"/>
      <c r="AB28" s="149">
        <v>0</v>
      </c>
      <c r="AC28" s="149">
        <v>3.5517636299999999</v>
      </c>
    </row>
    <row r="29" spans="1:29" s="142" customFormat="1" x14ac:dyDescent="0.25">
      <c r="A29" s="150" t="s">
        <v>430</v>
      </c>
      <c r="B29" s="152" t="s">
        <v>131</v>
      </c>
      <c r="C29" s="149"/>
      <c r="D29" s="149"/>
      <c r="E29" s="149"/>
      <c r="F29" s="149"/>
      <c r="G29" s="149">
        <v>0</v>
      </c>
      <c r="H29" s="149">
        <v>5.1538211021987995E-2</v>
      </c>
      <c r="I29" s="149"/>
      <c r="J29" s="149">
        <v>4.3986167725279257</v>
      </c>
      <c r="K29" s="149"/>
      <c r="L29" s="149">
        <v>0</v>
      </c>
      <c r="M29" s="149"/>
      <c r="N29" s="149">
        <v>0</v>
      </c>
      <c r="O29" s="149"/>
      <c r="P29" s="149">
        <v>0</v>
      </c>
      <c r="Q29" s="149"/>
      <c r="R29" s="149">
        <v>0</v>
      </c>
      <c r="S29" s="149"/>
      <c r="T29" s="149">
        <v>0</v>
      </c>
      <c r="U29" s="149"/>
      <c r="V29" s="149">
        <v>0</v>
      </c>
      <c r="W29" s="149"/>
      <c r="X29" s="149">
        <v>0</v>
      </c>
      <c r="Y29" s="149"/>
      <c r="Z29" s="149" t="s">
        <v>395</v>
      </c>
      <c r="AA29" s="149"/>
      <c r="AB29" s="149">
        <v>5.1538211021987995E-2</v>
      </c>
      <c r="AC29" s="149">
        <v>4.3986167725279257</v>
      </c>
    </row>
    <row r="30" spans="1:29" s="141" customFormat="1" ht="70.5" customHeight="1" x14ac:dyDescent="0.25">
      <c r="A30" s="147" t="s">
        <v>62</v>
      </c>
      <c r="B30" s="148" t="s">
        <v>431</v>
      </c>
      <c r="C30" s="149">
        <v>6.9336974606920476</v>
      </c>
      <c r="D30" s="149">
        <v>7.021055524602259</v>
      </c>
      <c r="E30" s="149">
        <v>7.021055524602259</v>
      </c>
      <c r="F30" s="149">
        <v>0.30259313460225901</v>
      </c>
      <c r="G30" s="149">
        <v>6.71846239</v>
      </c>
      <c r="H30" s="149">
        <v>4.2948509184989998E-2</v>
      </c>
      <c r="I30" s="149"/>
      <c r="J30" s="149">
        <v>0.30259313460225862</v>
      </c>
      <c r="K30" s="149"/>
      <c r="L30" s="149">
        <v>0</v>
      </c>
      <c r="M30" s="149"/>
      <c r="N30" s="149">
        <v>0</v>
      </c>
      <c r="O30" s="149"/>
      <c r="P30" s="149">
        <v>0</v>
      </c>
      <c r="Q30" s="149"/>
      <c r="R30" s="149">
        <v>0</v>
      </c>
      <c r="S30" s="149"/>
      <c r="T30" s="149">
        <v>0</v>
      </c>
      <c r="U30" s="149"/>
      <c r="V30" s="149">
        <v>0</v>
      </c>
      <c r="W30" s="149"/>
      <c r="X30" s="149">
        <v>0</v>
      </c>
      <c r="Y30" s="149"/>
      <c r="Z30" s="149" t="s">
        <v>395</v>
      </c>
      <c r="AA30" s="149"/>
      <c r="AB30" s="149">
        <v>4.2948509184989998E-2</v>
      </c>
      <c r="AC30" s="149">
        <v>0.30259313460225862</v>
      </c>
    </row>
    <row r="31" spans="1:29" s="142" customFormat="1" x14ac:dyDescent="0.25">
      <c r="A31" s="147" t="s">
        <v>432</v>
      </c>
      <c r="B31" s="151" t="s">
        <v>130</v>
      </c>
      <c r="C31" s="149">
        <v>0.51639816444687037</v>
      </c>
      <c r="D31" s="149">
        <v>0.51915696959933055</v>
      </c>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v>0</v>
      </c>
      <c r="AC31" s="149">
        <v>0</v>
      </c>
    </row>
    <row r="32" spans="1:29" s="142" customFormat="1" ht="31.5" x14ac:dyDescent="0.25">
      <c r="A32" s="147" t="s">
        <v>433</v>
      </c>
      <c r="B32" s="151" t="s">
        <v>129</v>
      </c>
      <c r="C32" s="149">
        <v>5.8575216601336786</v>
      </c>
      <c r="D32" s="149">
        <v>5.9123448780381445</v>
      </c>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v>0</v>
      </c>
      <c r="AC32" s="149">
        <v>0</v>
      </c>
    </row>
    <row r="33" spans="1:29" s="142" customFormat="1" x14ac:dyDescent="0.25">
      <c r="A33" s="147" t="s">
        <v>434</v>
      </c>
      <c r="B33" s="151" t="s">
        <v>128</v>
      </c>
      <c r="C33" s="149">
        <v>6.1946631315000007E-2</v>
      </c>
      <c r="D33" s="149">
        <v>6.2277574949999991E-2</v>
      </c>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v>0</v>
      </c>
      <c r="AC33" s="149">
        <v>0</v>
      </c>
    </row>
    <row r="34" spans="1:29" s="142" customFormat="1" x14ac:dyDescent="0.25">
      <c r="A34" s="147" t="s">
        <v>435</v>
      </c>
      <c r="B34" s="151" t="s">
        <v>127</v>
      </c>
      <c r="C34" s="149">
        <v>0.49783100479649839</v>
      </c>
      <c r="D34" s="149">
        <v>0.52727610201478492</v>
      </c>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v>0</v>
      </c>
      <c r="AC34" s="149">
        <v>0</v>
      </c>
    </row>
    <row r="35" spans="1:29" s="141" customFormat="1" ht="31.5" x14ac:dyDescent="0.25">
      <c r="A35" s="147" t="s">
        <v>61</v>
      </c>
      <c r="B35" s="148" t="s">
        <v>436</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row>
    <row r="36" spans="1:29" s="142" customFormat="1" ht="31.5" x14ac:dyDescent="0.25">
      <c r="A36" s="150" t="s">
        <v>437</v>
      </c>
      <c r="B36" s="151" t="s">
        <v>438</v>
      </c>
      <c r="C36" s="149"/>
      <c r="D36" s="149"/>
      <c r="E36" s="149"/>
      <c r="F36" s="149"/>
      <c r="G36" s="149">
        <v>0</v>
      </c>
      <c r="H36" s="149">
        <v>0</v>
      </c>
      <c r="I36" s="154" t="s">
        <v>381</v>
      </c>
      <c r="J36" s="149">
        <v>0</v>
      </c>
      <c r="K36" s="154" t="s">
        <v>381</v>
      </c>
      <c r="L36" s="149">
        <v>0</v>
      </c>
      <c r="M36" s="154" t="s">
        <v>381</v>
      </c>
      <c r="N36" s="149">
        <v>0</v>
      </c>
      <c r="O36" s="154" t="s">
        <v>381</v>
      </c>
      <c r="P36" s="149">
        <v>0</v>
      </c>
      <c r="Q36" s="154" t="s">
        <v>381</v>
      </c>
      <c r="R36" s="149">
        <v>0</v>
      </c>
      <c r="S36" s="154" t="s">
        <v>381</v>
      </c>
      <c r="T36" s="149">
        <v>0</v>
      </c>
      <c r="U36" s="154" t="s">
        <v>381</v>
      </c>
      <c r="V36" s="149">
        <v>0</v>
      </c>
      <c r="W36" s="154" t="s">
        <v>381</v>
      </c>
      <c r="X36" s="149">
        <v>0</v>
      </c>
      <c r="Y36" s="149" t="s">
        <v>381</v>
      </c>
      <c r="Z36" s="149" t="s">
        <v>395</v>
      </c>
      <c r="AA36" s="149" t="s">
        <v>395</v>
      </c>
      <c r="AB36" s="149">
        <v>0</v>
      </c>
      <c r="AC36" s="149">
        <v>0</v>
      </c>
    </row>
    <row r="37" spans="1:29" s="142" customFormat="1" x14ac:dyDescent="0.25">
      <c r="A37" s="150" t="s">
        <v>439</v>
      </c>
      <c r="B37" s="153" t="s">
        <v>125</v>
      </c>
      <c r="C37" s="149"/>
      <c r="D37" s="149"/>
      <c r="E37" s="149"/>
      <c r="F37" s="149"/>
      <c r="G37" s="149">
        <v>0</v>
      </c>
      <c r="H37" s="149">
        <v>0</v>
      </c>
      <c r="I37" s="154" t="s">
        <v>381</v>
      </c>
      <c r="J37" s="149">
        <v>0</v>
      </c>
      <c r="K37" s="154" t="s">
        <v>381</v>
      </c>
      <c r="L37" s="149">
        <v>0</v>
      </c>
      <c r="M37" s="154" t="s">
        <v>381</v>
      </c>
      <c r="N37" s="149">
        <v>0</v>
      </c>
      <c r="O37" s="154" t="s">
        <v>381</v>
      </c>
      <c r="P37" s="149">
        <v>0</v>
      </c>
      <c r="Q37" s="154" t="s">
        <v>381</v>
      </c>
      <c r="R37" s="149">
        <v>0</v>
      </c>
      <c r="S37" s="154" t="s">
        <v>381</v>
      </c>
      <c r="T37" s="149">
        <v>0</v>
      </c>
      <c r="U37" s="154" t="s">
        <v>381</v>
      </c>
      <c r="V37" s="149">
        <v>0</v>
      </c>
      <c r="W37" s="154" t="s">
        <v>381</v>
      </c>
      <c r="X37" s="149">
        <v>0</v>
      </c>
      <c r="Y37" s="149" t="s">
        <v>381</v>
      </c>
      <c r="Z37" s="149" t="s">
        <v>395</v>
      </c>
      <c r="AA37" s="149" t="s">
        <v>395</v>
      </c>
      <c r="AB37" s="149">
        <v>0</v>
      </c>
      <c r="AC37" s="149">
        <v>0</v>
      </c>
    </row>
    <row r="38" spans="1:29" s="142" customFormat="1" x14ac:dyDescent="0.25">
      <c r="A38" s="150" t="s">
        <v>440</v>
      </c>
      <c r="B38" s="153" t="s">
        <v>441</v>
      </c>
      <c r="C38" s="149"/>
      <c r="D38" s="149"/>
      <c r="E38" s="149"/>
      <c r="F38" s="149"/>
      <c r="G38" s="149">
        <v>0</v>
      </c>
      <c r="H38" s="149">
        <v>0</v>
      </c>
      <c r="I38" s="154" t="s">
        <v>381</v>
      </c>
      <c r="J38" s="149">
        <v>0</v>
      </c>
      <c r="K38" s="154" t="s">
        <v>381</v>
      </c>
      <c r="L38" s="149">
        <v>0</v>
      </c>
      <c r="M38" s="154" t="s">
        <v>381</v>
      </c>
      <c r="N38" s="149">
        <v>0</v>
      </c>
      <c r="O38" s="154" t="s">
        <v>381</v>
      </c>
      <c r="P38" s="149">
        <v>0</v>
      </c>
      <c r="Q38" s="154" t="s">
        <v>381</v>
      </c>
      <c r="R38" s="149">
        <v>0</v>
      </c>
      <c r="S38" s="154" t="s">
        <v>381</v>
      </c>
      <c r="T38" s="149">
        <v>0</v>
      </c>
      <c r="U38" s="154" t="s">
        <v>381</v>
      </c>
      <c r="V38" s="149">
        <v>0</v>
      </c>
      <c r="W38" s="154" t="s">
        <v>381</v>
      </c>
      <c r="X38" s="149">
        <v>0</v>
      </c>
      <c r="Y38" s="149" t="s">
        <v>381</v>
      </c>
      <c r="Z38" s="149" t="s">
        <v>395</v>
      </c>
      <c r="AA38" s="149" t="s">
        <v>395</v>
      </c>
      <c r="AB38" s="149">
        <v>0</v>
      </c>
      <c r="AC38" s="149">
        <v>0</v>
      </c>
    </row>
    <row r="39" spans="1:29" s="142" customFormat="1" x14ac:dyDescent="0.25">
      <c r="A39" s="150" t="s">
        <v>442</v>
      </c>
      <c r="B39" s="151" t="s">
        <v>443</v>
      </c>
      <c r="C39" s="149"/>
      <c r="D39" s="149"/>
      <c r="E39" s="149"/>
      <c r="F39" s="149"/>
      <c r="G39" s="149">
        <v>0</v>
      </c>
      <c r="H39" s="149">
        <v>0.33400000000000002</v>
      </c>
      <c r="I39" s="154">
        <v>4</v>
      </c>
      <c r="J39" s="149">
        <v>0.66</v>
      </c>
      <c r="K39" s="154">
        <v>4</v>
      </c>
      <c r="L39" s="149">
        <v>0</v>
      </c>
      <c r="M39" s="154" t="s">
        <v>381</v>
      </c>
      <c r="N39" s="149">
        <v>0</v>
      </c>
      <c r="O39" s="154" t="s">
        <v>381</v>
      </c>
      <c r="P39" s="149">
        <v>0</v>
      </c>
      <c r="Q39" s="154" t="s">
        <v>381</v>
      </c>
      <c r="R39" s="149">
        <v>0</v>
      </c>
      <c r="S39" s="154" t="s">
        <v>381</v>
      </c>
      <c r="T39" s="149">
        <v>0</v>
      </c>
      <c r="U39" s="154" t="s">
        <v>381</v>
      </c>
      <c r="V39" s="149">
        <v>0</v>
      </c>
      <c r="W39" s="154" t="s">
        <v>381</v>
      </c>
      <c r="X39" s="149">
        <v>0</v>
      </c>
      <c r="Y39" s="149" t="s">
        <v>381</v>
      </c>
      <c r="Z39" s="149" t="s">
        <v>395</v>
      </c>
      <c r="AA39" s="149" t="s">
        <v>395</v>
      </c>
      <c r="AB39" s="149">
        <v>0.33400000000000002</v>
      </c>
      <c r="AC39" s="149">
        <v>0.66</v>
      </c>
    </row>
    <row r="40" spans="1:29" s="142" customFormat="1" x14ac:dyDescent="0.25">
      <c r="A40" s="150" t="s">
        <v>444</v>
      </c>
      <c r="B40" s="151" t="s">
        <v>445</v>
      </c>
      <c r="C40" s="149"/>
      <c r="D40" s="149"/>
      <c r="E40" s="149"/>
      <c r="F40" s="149"/>
      <c r="G40" s="149">
        <v>0</v>
      </c>
      <c r="H40" s="149">
        <v>0</v>
      </c>
      <c r="I40" s="154" t="s">
        <v>381</v>
      </c>
      <c r="J40" s="149">
        <v>0</v>
      </c>
      <c r="K40" s="154" t="s">
        <v>381</v>
      </c>
      <c r="L40" s="149">
        <v>0</v>
      </c>
      <c r="M40" s="154" t="s">
        <v>381</v>
      </c>
      <c r="N40" s="149">
        <v>0</v>
      </c>
      <c r="O40" s="154" t="s">
        <v>381</v>
      </c>
      <c r="P40" s="149">
        <v>0</v>
      </c>
      <c r="Q40" s="154" t="s">
        <v>381</v>
      </c>
      <c r="R40" s="149">
        <v>0</v>
      </c>
      <c r="S40" s="154" t="s">
        <v>381</v>
      </c>
      <c r="T40" s="149">
        <v>0</v>
      </c>
      <c r="U40" s="154" t="s">
        <v>381</v>
      </c>
      <c r="V40" s="149">
        <v>0</v>
      </c>
      <c r="W40" s="154" t="s">
        <v>381</v>
      </c>
      <c r="X40" s="149">
        <v>0</v>
      </c>
      <c r="Y40" s="149" t="s">
        <v>381</v>
      </c>
      <c r="Z40" s="149" t="s">
        <v>395</v>
      </c>
      <c r="AA40" s="149" t="s">
        <v>395</v>
      </c>
      <c r="AB40" s="149">
        <v>0</v>
      </c>
      <c r="AC40" s="149">
        <v>0</v>
      </c>
    </row>
    <row r="41" spans="1:29" s="142" customFormat="1" x14ac:dyDescent="0.25">
      <c r="A41" s="150" t="s">
        <v>446</v>
      </c>
      <c r="B41" s="151" t="s">
        <v>447</v>
      </c>
      <c r="C41" s="149"/>
      <c r="D41" s="149"/>
      <c r="E41" s="149"/>
      <c r="F41" s="149"/>
      <c r="G41" s="149">
        <v>0</v>
      </c>
      <c r="H41" s="149">
        <v>0</v>
      </c>
      <c r="I41" s="154" t="s">
        <v>381</v>
      </c>
      <c r="J41" s="149">
        <v>0</v>
      </c>
      <c r="K41" s="154" t="s">
        <v>381</v>
      </c>
      <c r="L41" s="149">
        <v>0</v>
      </c>
      <c r="M41" s="154" t="s">
        <v>381</v>
      </c>
      <c r="N41" s="149">
        <v>0</v>
      </c>
      <c r="O41" s="154" t="s">
        <v>381</v>
      </c>
      <c r="P41" s="149">
        <v>0</v>
      </c>
      <c r="Q41" s="154" t="s">
        <v>381</v>
      </c>
      <c r="R41" s="149">
        <v>0</v>
      </c>
      <c r="S41" s="154" t="s">
        <v>381</v>
      </c>
      <c r="T41" s="149">
        <v>0</v>
      </c>
      <c r="U41" s="154" t="s">
        <v>381</v>
      </c>
      <c r="V41" s="149">
        <v>0</v>
      </c>
      <c r="W41" s="154" t="s">
        <v>381</v>
      </c>
      <c r="X41" s="149">
        <v>0</v>
      </c>
      <c r="Y41" s="149" t="s">
        <v>381</v>
      </c>
      <c r="Z41" s="149" t="s">
        <v>395</v>
      </c>
      <c r="AA41" s="149" t="s">
        <v>395</v>
      </c>
      <c r="AB41" s="149">
        <v>0</v>
      </c>
      <c r="AC41" s="149">
        <v>0</v>
      </c>
    </row>
    <row r="42" spans="1:29" s="141" customFormat="1" x14ac:dyDescent="0.25">
      <c r="A42" s="150" t="s">
        <v>448</v>
      </c>
      <c r="B42" s="151" t="s">
        <v>449</v>
      </c>
      <c r="C42" s="149"/>
      <c r="D42" s="149"/>
      <c r="E42" s="149"/>
      <c r="F42" s="149"/>
      <c r="G42" s="149">
        <v>0</v>
      </c>
      <c r="H42" s="149">
        <v>0</v>
      </c>
      <c r="I42" s="154" t="s">
        <v>381</v>
      </c>
      <c r="J42" s="149">
        <v>0</v>
      </c>
      <c r="K42" s="154" t="s">
        <v>381</v>
      </c>
      <c r="L42" s="149">
        <v>0</v>
      </c>
      <c r="M42" s="154" t="s">
        <v>381</v>
      </c>
      <c r="N42" s="149">
        <v>0</v>
      </c>
      <c r="O42" s="154" t="s">
        <v>381</v>
      </c>
      <c r="P42" s="149">
        <v>0</v>
      </c>
      <c r="Q42" s="154" t="s">
        <v>381</v>
      </c>
      <c r="R42" s="149">
        <v>0</v>
      </c>
      <c r="S42" s="154" t="s">
        <v>381</v>
      </c>
      <c r="T42" s="149">
        <v>0</v>
      </c>
      <c r="U42" s="154" t="s">
        <v>381</v>
      </c>
      <c r="V42" s="149">
        <v>0</v>
      </c>
      <c r="W42" s="154" t="s">
        <v>381</v>
      </c>
      <c r="X42" s="149">
        <v>0</v>
      </c>
      <c r="Y42" s="149" t="s">
        <v>381</v>
      </c>
      <c r="Z42" s="149" t="s">
        <v>395</v>
      </c>
      <c r="AA42" s="149" t="s">
        <v>395</v>
      </c>
      <c r="AB42" s="149">
        <v>0</v>
      </c>
      <c r="AC42" s="149">
        <v>0</v>
      </c>
    </row>
    <row r="43" spans="1:29" s="142" customFormat="1" x14ac:dyDescent="0.25">
      <c r="A43" s="150" t="s">
        <v>450</v>
      </c>
      <c r="B43" s="151" t="s">
        <v>451</v>
      </c>
      <c r="C43" s="149"/>
      <c r="D43" s="149"/>
      <c r="E43" s="149"/>
      <c r="F43" s="149"/>
      <c r="G43" s="149">
        <v>0</v>
      </c>
      <c r="H43" s="149">
        <v>0</v>
      </c>
      <c r="I43" s="154" t="s">
        <v>381</v>
      </c>
      <c r="J43" s="149">
        <v>0</v>
      </c>
      <c r="K43" s="154" t="s">
        <v>381</v>
      </c>
      <c r="L43" s="149">
        <v>0</v>
      </c>
      <c r="M43" s="154" t="s">
        <v>381</v>
      </c>
      <c r="N43" s="149">
        <v>0</v>
      </c>
      <c r="O43" s="154" t="s">
        <v>381</v>
      </c>
      <c r="P43" s="149">
        <v>0</v>
      </c>
      <c r="Q43" s="154" t="s">
        <v>381</v>
      </c>
      <c r="R43" s="149">
        <v>0</v>
      </c>
      <c r="S43" s="154" t="s">
        <v>381</v>
      </c>
      <c r="T43" s="149">
        <v>0</v>
      </c>
      <c r="U43" s="154" t="s">
        <v>381</v>
      </c>
      <c r="V43" s="149">
        <v>0</v>
      </c>
      <c r="W43" s="154" t="s">
        <v>381</v>
      </c>
      <c r="X43" s="149">
        <v>0</v>
      </c>
      <c r="Y43" s="149" t="s">
        <v>381</v>
      </c>
      <c r="Z43" s="149" t="s">
        <v>395</v>
      </c>
      <c r="AA43" s="149" t="s">
        <v>395</v>
      </c>
      <c r="AB43" s="149">
        <v>0</v>
      </c>
      <c r="AC43" s="149">
        <v>0</v>
      </c>
    </row>
    <row r="44" spans="1:29" s="142" customFormat="1" x14ac:dyDescent="0.25">
      <c r="A44" s="150" t="s">
        <v>452</v>
      </c>
      <c r="B44" s="151" t="s">
        <v>453</v>
      </c>
      <c r="C44" s="149"/>
      <c r="D44" s="149"/>
      <c r="E44" s="149"/>
      <c r="F44" s="149"/>
      <c r="G44" s="149">
        <v>0</v>
      </c>
      <c r="H44" s="149">
        <v>0</v>
      </c>
      <c r="I44" s="154" t="s">
        <v>381</v>
      </c>
      <c r="J44" s="149">
        <v>0</v>
      </c>
      <c r="K44" s="154" t="s">
        <v>381</v>
      </c>
      <c r="L44" s="149">
        <v>0</v>
      </c>
      <c r="M44" s="154" t="s">
        <v>381</v>
      </c>
      <c r="N44" s="149">
        <v>0</v>
      </c>
      <c r="O44" s="154" t="s">
        <v>381</v>
      </c>
      <c r="P44" s="149">
        <v>0</v>
      </c>
      <c r="Q44" s="154" t="s">
        <v>381</v>
      </c>
      <c r="R44" s="149">
        <v>0</v>
      </c>
      <c r="S44" s="154" t="s">
        <v>381</v>
      </c>
      <c r="T44" s="149">
        <v>0</v>
      </c>
      <c r="U44" s="154" t="s">
        <v>381</v>
      </c>
      <c r="V44" s="149">
        <v>0</v>
      </c>
      <c r="W44" s="154" t="s">
        <v>381</v>
      </c>
      <c r="X44" s="149">
        <v>0</v>
      </c>
      <c r="Y44" s="149" t="s">
        <v>381</v>
      </c>
      <c r="Z44" s="149" t="s">
        <v>395</v>
      </c>
      <c r="AA44" s="149" t="s">
        <v>395</v>
      </c>
      <c r="AB44" s="149">
        <v>0</v>
      </c>
      <c r="AC44" s="149">
        <v>0</v>
      </c>
    </row>
    <row r="45" spans="1:29" s="142" customFormat="1" x14ac:dyDescent="0.25">
      <c r="A45" s="150" t="s">
        <v>454</v>
      </c>
      <c r="B45" s="151" t="s">
        <v>455</v>
      </c>
      <c r="C45" s="149"/>
      <c r="D45" s="149"/>
      <c r="E45" s="149"/>
      <c r="F45" s="149"/>
      <c r="G45" s="149">
        <v>0</v>
      </c>
      <c r="H45" s="149">
        <v>0</v>
      </c>
      <c r="I45" s="154" t="s">
        <v>381</v>
      </c>
      <c r="J45" s="149">
        <v>0</v>
      </c>
      <c r="K45" s="154" t="s">
        <v>381</v>
      </c>
      <c r="L45" s="149">
        <v>0</v>
      </c>
      <c r="M45" s="154" t="s">
        <v>381</v>
      </c>
      <c r="N45" s="149">
        <v>0</v>
      </c>
      <c r="O45" s="154" t="s">
        <v>381</v>
      </c>
      <c r="P45" s="149">
        <v>0</v>
      </c>
      <c r="Q45" s="154" t="s">
        <v>381</v>
      </c>
      <c r="R45" s="149">
        <v>0</v>
      </c>
      <c r="S45" s="154" t="s">
        <v>381</v>
      </c>
      <c r="T45" s="149">
        <v>0</v>
      </c>
      <c r="U45" s="154" t="s">
        <v>381</v>
      </c>
      <c r="V45" s="149">
        <v>0</v>
      </c>
      <c r="W45" s="154" t="s">
        <v>381</v>
      </c>
      <c r="X45" s="149">
        <v>0</v>
      </c>
      <c r="Y45" s="149" t="s">
        <v>381</v>
      </c>
      <c r="Z45" s="149" t="s">
        <v>395</v>
      </c>
      <c r="AA45" s="149" t="s">
        <v>395</v>
      </c>
      <c r="AB45" s="149">
        <v>0</v>
      </c>
      <c r="AC45" s="149">
        <v>0</v>
      </c>
    </row>
    <row r="46" spans="1:29" s="142" customFormat="1" x14ac:dyDescent="0.25">
      <c r="A46" s="150" t="s">
        <v>456</v>
      </c>
      <c r="B46" s="151" t="s">
        <v>457</v>
      </c>
      <c r="C46" s="149"/>
      <c r="D46" s="149"/>
      <c r="E46" s="149"/>
      <c r="F46" s="149"/>
      <c r="G46" s="149">
        <v>0</v>
      </c>
      <c r="H46" s="149">
        <v>0</v>
      </c>
      <c r="I46" s="154" t="s">
        <v>381</v>
      </c>
      <c r="J46" s="149">
        <v>0</v>
      </c>
      <c r="K46" s="154" t="s">
        <v>381</v>
      </c>
      <c r="L46" s="149">
        <v>0</v>
      </c>
      <c r="M46" s="154" t="s">
        <v>381</v>
      </c>
      <c r="N46" s="149">
        <v>0</v>
      </c>
      <c r="O46" s="154" t="s">
        <v>381</v>
      </c>
      <c r="P46" s="149">
        <v>0</v>
      </c>
      <c r="Q46" s="154" t="s">
        <v>381</v>
      </c>
      <c r="R46" s="149">
        <v>0</v>
      </c>
      <c r="S46" s="154" t="s">
        <v>381</v>
      </c>
      <c r="T46" s="149">
        <v>0</v>
      </c>
      <c r="U46" s="154" t="s">
        <v>381</v>
      </c>
      <c r="V46" s="149">
        <v>0</v>
      </c>
      <c r="W46" s="154" t="s">
        <v>381</v>
      </c>
      <c r="X46" s="149">
        <v>0</v>
      </c>
      <c r="Y46" s="149" t="s">
        <v>381</v>
      </c>
      <c r="Z46" s="149" t="s">
        <v>395</v>
      </c>
      <c r="AA46" s="149" t="s">
        <v>395</v>
      </c>
      <c r="AB46" s="149">
        <v>0</v>
      </c>
      <c r="AC46" s="149">
        <v>0</v>
      </c>
    </row>
    <row r="47" spans="1:29" s="142" customFormat="1" x14ac:dyDescent="0.25">
      <c r="A47" s="147" t="s">
        <v>60</v>
      </c>
      <c r="B47" s="148" t="s">
        <v>126</v>
      </c>
      <c r="C47" s="149"/>
      <c r="D47" s="149"/>
      <c r="E47" s="149"/>
      <c r="F47" s="149"/>
      <c r="G47" s="149"/>
      <c r="H47" s="149"/>
      <c r="I47" s="149"/>
      <c r="J47" s="149"/>
      <c r="K47" s="149"/>
      <c r="L47" s="149"/>
      <c r="M47" s="149"/>
      <c r="N47" s="149"/>
      <c r="O47" s="154"/>
      <c r="P47" s="149"/>
      <c r="Q47" s="149"/>
      <c r="R47" s="149"/>
      <c r="S47" s="149"/>
      <c r="T47" s="149"/>
      <c r="U47" s="149"/>
      <c r="V47" s="149"/>
      <c r="W47" s="149"/>
      <c r="X47" s="149"/>
      <c r="Y47" s="149"/>
      <c r="Z47" s="149"/>
      <c r="AA47" s="149"/>
      <c r="AB47" s="149"/>
      <c r="AC47" s="149"/>
    </row>
    <row r="48" spans="1:29" s="142" customFormat="1" ht="31.5" x14ac:dyDescent="0.25">
      <c r="A48" s="150" t="s">
        <v>458</v>
      </c>
      <c r="B48" s="151" t="s">
        <v>438</v>
      </c>
      <c r="C48" s="149">
        <v>0</v>
      </c>
      <c r="D48" s="149">
        <v>0</v>
      </c>
      <c r="E48" s="149"/>
      <c r="F48" s="149"/>
      <c r="G48" s="149">
        <v>0</v>
      </c>
      <c r="H48" s="149">
        <v>0</v>
      </c>
      <c r="I48" s="149"/>
      <c r="J48" s="149">
        <v>0</v>
      </c>
      <c r="K48" s="149"/>
      <c r="L48" s="149">
        <v>0</v>
      </c>
      <c r="M48" s="149"/>
      <c r="N48" s="149">
        <v>0</v>
      </c>
      <c r="O48" s="149"/>
      <c r="P48" s="149">
        <v>0</v>
      </c>
      <c r="Q48" s="149"/>
      <c r="R48" s="149">
        <v>0</v>
      </c>
      <c r="S48" s="149"/>
      <c r="T48" s="149">
        <v>0</v>
      </c>
      <c r="U48" s="149"/>
      <c r="V48" s="149">
        <v>0</v>
      </c>
      <c r="W48" s="149"/>
      <c r="X48" s="149">
        <v>0</v>
      </c>
      <c r="Y48" s="149"/>
      <c r="Z48" s="149" t="s">
        <v>395</v>
      </c>
      <c r="AA48" s="149"/>
      <c r="AB48" s="149">
        <v>0</v>
      </c>
      <c r="AC48" s="149">
        <v>0</v>
      </c>
    </row>
    <row r="49" spans="1:29" s="141" customFormat="1" x14ac:dyDescent="0.25">
      <c r="A49" s="150" t="s">
        <v>459</v>
      </c>
      <c r="B49" s="153" t="s">
        <v>125</v>
      </c>
      <c r="C49" s="149">
        <v>0</v>
      </c>
      <c r="D49" s="149">
        <v>0</v>
      </c>
      <c r="E49" s="149"/>
      <c r="F49" s="149"/>
      <c r="G49" s="149">
        <v>0</v>
      </c>
      <c r="H49" s="149">
        <v>0</v>
      </c>
      <c r="I49" s="149"/>
      <c r="J49" s="149">
        <v>0</v>
      </c>
      <c r="K49" s="149"/>
      <c r="L49" s="149">
        <v>0</v>
      </c>
      <c r="M49" s="149"/>
      <c r="N49" s="149">
        <v>0</v>
      </c>
      <c r="O49" s="149"/>
      <c r="P49" s="149">
        <v>0</v>
      </c>
      <c r="Q49" s="149"/>
      <c r="R49" s="149">
        <v>0</v>
      </c>
      <c r="S49" s="149"/>
      <c r="T49" s="149">
        <v>0</v>
      </c>
      <c r="U49" s="149"/>
      <c r="V49" s="149">
        <v>0</v>
      </c>
      <c r="W49" s="149"/>
      <c r="X49" s="149">
        <v>0</v>
      </c>
      <c r="Y49" s="149"/>
      <c r="Z49" s="149" t="s">
        <v>395</v>
      </c>
      <c r="AA49" s="149"/>
      <c r="AB49" s="149">
        <v>0</v>
      </c>
      <c r="AC49" s="149">
        <v>0</v>
      </c>
    </row>
    <row r="50" spans="1:29" s="142" customFormat="1" ht="31.5" x14ac:dyDescent="0.25">
      <c r="A50" s="150" t="s">
        <v>460</v>
      </c>
      <c r="B50" s="153" t="s">
        <v>461</v>
      </c>
      <c r="C50" s="149">
        <v>0</v>
      </c>
      <c r="D50" s="149">
        <v>0</v>
      </c>
      <c r="E50" s="149"/>
      <c r="F50" s="149"/>
      <c r="G50" s="149">
        <v>0</v>
      </c>
      <c r="H50" s="149">
        <v>0</v>
      </c>
      <c r="I50" s="149"/>
      <c r="J50" s="149">
        <v>0</v>
      </c>
      <c r="K50" s="149"/>
      <c r="L50" s="149">
        <v>0</v>
      </c>
      <c r="M50" s="149"/>
      <c r="N50" s="149">
        <v>0</v>
      </c>
      <c r="O50" s="149"/>
      <c r="P50" s="149">
        <v>0</v>
      </c>
      <c r="Q50" s="149"/>
      <c r="R50" s="149">
        <v>0</v>
      </c>
      <c r="S50" s="149"/>
      <c r="T50" s="149">
        <v>0</v>
      </c>
      <c r="U50" s="149"/>
      <c r="V50" s="149">
        <v>0</v>
      </c>
      <c r="W50" s="149"/>
      <c r="X50" s="149">
        <v>0</v>
      </c>
      <c r="Y50" s="149"/>
      <c r="Z50" s="149" t="s">
        <v>395</v>
      </c>
      <c r="AA50" s="149"/>
      <c r="AB50" s="149">
        <v>0</v>
      </c>
      <c r="AC50" s="149">
        <v>0</v>
      </c>
    </row>
    <row r="51" spans="1:29" s="142" customFormat="1" ht="31.5" x14ac:dyDescent="0.25">
      <c r="A51" s="150" t="s">
        <v>462</v>
      </c>
      <c r="B51" s="151" t="s">
        <v>463</v>
      </c>
      <c r="C51" s="149">
        <v>0</v>
      </c>
      <c r="D51" s="149">
        <v>0</v>
      </c>
      <c r="E51" s="149"/>
      <c r="F51" s="149"/>
      <c r="G51" s="149">
        <v>0</v>
      </c>
      <c r="H51" s="149">
        <v>0</v>
      </c>
      <c r="I51" s="149"/>
      <c r="J51" s="149">
        <v>0</v>
      </c>
      <c r="K51" s="149"/>
      <c r="L51" s="149">
        <v>0</v>
      </c>
      <c r="M51" s="149"/>
      <c r="N51" s="149">
        <v>0</v>
      </c>
      <c r="O51" s="149"/>
      <c r="P51" s="149">
        <v>0</v>
      </c>
      <c r="Q51" s="149"/>
      <c r="R51" s="149">
        <v>0</v>
      </c>
      <c r="S51" s="149"/>
      <c r="T51" s="149">
        <v>0</v>
      </c>
      <c r="U51" s="149"/>
      <c r="V51" s="149">
        <v>0</v>
      </c>
      <c r="W51" s="149"/>
      <c r="X51" s="149">
        <v>0</v>
      </c>
      <c r="Y51" s="149"/>
      <c r="Z51" s="149" t="s">
        <v>395</v>
      </c>
      <c r="AA51" s="149"/>
      <c r="AB51" s="149">
        <v>0</v>
      </c>
      <c r="AC51" s="149">
        <v>0</v>
      </c>
    </row>
    <row r="52" spans="1:29" s="142" customFormat="1" x14ac:dyDescent="0.25">
      <c r="A52" s="150" t="s">
        <v>464</v>
      </c>
      <c r="B52" s="151" t="s">
        <v>124</v>
      </c>
      <c r="C52" s="149">
        <v>0</v>
      </c>
      <c r="D52" s="149">
        <v>0</v>
      </c>
      <c r="E52" s="149"/>
      <c r="F52" s="149"/>
      <c r="G52" s="149">
        <v>0</v>
      </c>
      <c r="H52" s="149">
        <v>0</v>
      </c>
      <c r="I52" s="149"/>
      <c r="J52" s="149">
        <v>0</v>
      </c>
      <c r="K52" s="149"/>
      <c r="L52" s="149">
        <v>0</v>
      </c>
      <c r="M52" s="149"/>
      <c r="N52" s="149">
        <v>0</v>
      </c>
      <c r="O52" s="149"/>
      <c r="P52" s="149">
        <v>0</v>
      </c>
      <c r="Q52" s="149"/>
      <c r="R52" s="149">
        <v>0</v>
      </c>
      <c r="S52" s="149"/>
      <c r="T52" s="149">
        <v>0</v>
      </c>
      <c r="U52" s="149"/>
      <c r="V52" s="149">
        <v>0</v>
      </c>
      <c r="W52" s="149"/>
      <c r="X52" s="149">
        <v>0</v>
      </c>
      <c r="Y52" s="149"/>
      <c r="Z52" s="149" t="s">
        <v>395</v>
      </c>
      <c r="AA52" s="149"/>
      <c r="AB52" s="149">
        <v>0</v>
      </c>
      <c r="AC52" s="149">
        <v>0</v>
      </c>
    </row>
    <row r="53" spans="1:29" s="142" customFormat="1" x14ac:dyDescent="0.25">
      <c r="A53" s="150" t="s">
        <v>465</v>
      </c>
      <c r="B53" s="151" t="s">
        <v>443</v>
      </c>
      <c r="C53" s="149">
        <v>0.33400000000000002</v>
      </c>
      <c r="D53" s="149">
        <v>0.66</v>
      </c>
      <c r="E53" s="149"/>
      <c r="F53" s="149"/>
      <c r="G53" s="149">
        <v>0</v>
      </c>
      <c r="H53" s="142">
        <v>0.33400000000000002</v>
      </c>
      <c r="I53" s="149"/>
      <c r="J53" s="149">
        <v>0.66</v>
      </c>
      <c r="K53" s="149"/>
      <c r="L53" s="149">
        <v>0</v>
      </c>
      <c r="M53" s="149"/>
      <c r="N53" s="149">
        <v>0</v>
      </c>
      <c r="O53" s="149"/>
      <c r="P53" s="149">
        <v>0</v>
      </c>
      <c r="Q53" s="149"/>
      <c r="R53" s="149">
        <v>0</v>
      </c>
      <c r="S53" s="149"/>
      <c r="T53" s="149">
        <v>0</v>
      </c>
      <c r="U53" s="149"/>
      <c r="V53" s="149">
        <v>0</v>
      </c>
      <c r="W53" s="149"/>
      <c r="X53" s="149">
        <v>0</v>
      </c>
      <c r="Y53" s="149"/>
      <c r="Z53" s="149" t="s">
        <v>395</v>
      </c>
      <c r="AA53" s="149"/>
      <c r="AB53" s="149">
        <v>0.33400000000000002</v>
      </c>
      <c r="AC53" s="149">
        <v>0.66</v>
      </c>
    </row>
    <row r="54" spans="1:29" s="142" customFormat="1" x14ac:dyDescent="0.25">
      <c r="A54" s="150" t="s">
        <v>466</v>
      </c>
      <c r="B54" s="151" t="s">
        <v>445</v>
      </c>
      <c r="C54" s="149">
        <v>0</v>
      </c>
      <c r="D54" s="149">
        <v>0</v>
      </c>
      <c r="E54" s="149"/>
      <c r="F54" s="149"/>
      <c r="G54" s="149">
        <v>0</v>
      </c>
      <c r="H54" s="149">
        <v>0</v>
      </c>
      <c r="I54" s="149"/>
      <c r="J54" s="149">
        <v>0</v>
      </c>
      <c r="K54" s="149"/>
      <c r="L54" s="149">
        <v>0</v>
      </c>
      <c r="M54" s="149"/>
      <c r="N54" s="149">
        <v>0</v>
      </c>
      <c r="O54" s="149"/>
      <c r="P54" s="149">
        <v>0</v>
      </c>
      <c r="Q54" s="149"/>
      <c r="R54" s="149">
        <v>0</v>
      </c>
      <c r="S54" s="149"/>
      <c r="T54" s="149">
        <v>0</v>
      </c>
      <c r="U54" s="149"/>
      <c r="V54" s="149">
        <v>0</v>
      </c>
      <c r="W54" s="149"/>
      <c r="X54" s="149">
        <v>0</v>
      </c>
      <c r="Y54" s="149"/>
      <c r="Z54" s="149" t="s">
        <v>395</v>
      </c>
      <c r="AA54" s="149"/>
      <c r="AB54" s="149">
        <v>0</v>
      </c>
      <c r="AC54" s="149">
        <v>0</v>
      </c>
    </row>
    <row r="55" spans="1:29" s="142" customFormat="1" x14ac:dyDescent="0.25">
      <c r="A55" s="150" t="s">
        <v>467</v>
      </c>
      <c r="B55" s="151" t="s">
        <v>447</v>
      </c>
      <c r="C55" s="149">
        <v>0</v>
      </c>
      <c r="D55" s="149">
        <v>0</v>
      </c>
      <c r="E55" s="149"/>
      <c r="F55" s="149"/>
      <c r="G55" s="149">
        <v>0</v>
      </c>
      <c r="H55" s="149">
        <v>0</v>
      </c>
      <c r="I55" s="149"/>
      <c r="J55" s="149">
        <v>0</v>
      </c>
      <c r="K55" s="149"/>
      <c r="L55" s="149">
        <v>0</v>
      </c>
      <c r="M55" s="149"/>
      <c r="N55" s="149">
        <v>0</v>
      </c>
      <c r="O55" s="149"/>
      <c r="P55" s="149">
        <v>0</v>
      </c>
      <c r="Q55" s="149"/>
      <c r="R55" s="149">
        <v>0</v>
      </c>
      <c r="S55" s="149"/>
      <c r="T55" s="149">
        <v>0</v>
      </c>
      <c r="U55" s="149"/>
      <c r="V55" s="149">
        <v>0</v>
      </c>
      <c r="W55" s="149"/>
      <c r="X55" s="149">
        <v>0</v>
      </c>
      <c r="Y55" s="149"/>
      <c r="Z55" s="149" t="s">
        <v>395</v>
      </c>
      <c r="AA55" s="149"/>
      <c r="AB55" s="149">
        <v>0</v>
      </c>
      <c r="AC55" s="149">
        <v>0</v>
      </c>
    </row>
    <row r="56" spans="1:29" s="141" customFormat="1" x14ac:dyDescent="0.25">
      <c r="A56" s="150" t="s">
        <v>468</v>
      </c>
      <c r="B56" s="151" t="s">
        <v>449</v>
      </c>
      <c r="C56" s="149">
        <v>0</v>
      </c>
      <c r="D56" s="149">
        <v>0</v>
      </c>
      <c r="E56" s="149"/>
      <c r="F56" s="149"/>
      <c r="G56" s="149">
        <v>0</v>
      </c>
      <c r="H56" s="149">
        <v>0</v>
      </c>
      <c r="I56" s="149"/>
      <c r="J56" s="149">
        <v>0</v>
      </c>
      <c r="K56" s="149"/>
      <c r="L56" s="149">
        <v>0</v>
      </c>
      <c r="M56" s="149"/>
      <c r="N56" s="149">
        <v>0</v>
      </c>
      <c r="O56" s="149"/>
      <c r="P56" s="149">
        <v>0</v>
      </c>
      <c r="Q56" s="149"/>
      <c r="R56" s="149">
        <v>0</v>
      </c>
      <c r="S56" s="149"/>
      <c r="T56" s="149">
        <v>0</v>
      </c>
      <c r="U56" s="149"/>
      <c r="V56" s="149">
        <v>0</v>
      </c>
      <c r="W56" s="149"/>
      <c r="X56" s="149">
        <v>0</v>
      </c>
      <c r="Y56" s="149"/>
      <c r="Z56" s="149" t="s">
        <v>395</v>
      </c>
      <c r="AA56" s="149"/>
      <c r="AB56" s="149">
        <v>0</v>
      </c>
      <c r="AC56" s="149">
        <v>0</v>
      </c>
    </row>
    <row r="57" spans="1:29" s="141" customFormat="1" x14ac:dyDescent="0.25">
      <c r="A57" s="150" t="s">
        <v>469</v>
      </c>
      <c r="B57" s="151" t="s">
        <v>451</v>
      </c>
      <c r="C57" s="149">
        <v>0</v>
      </c>
      <c r="D57" s="149">
        <v>0</v>
      </c>
      <c r="E57" s="149"/>
      <c r="F57" s="149"/>
      <c r="G57" s="149">
        <v>0</v>
      </c>
      <c r="H57" s="149">
        <v>0</v>
      </c>
      <c r="I57" s="149"/>
      <c r="J57" s="149">
        <v>0</v>
      </c>
      <c r="K57" s="149"/>
      <c r="L57" s="149">
        <v>0</v>
      </c>
      <c r="M57" s="149"/>
      <c r="N57" s="149">
        <v>0</v>
      </c>
      <c r="O57" s="149"/>
      <c r="P57" s="149">
        <v>0</v>
      </c>
      <c r="Q57" s="149"/>
      <c r="R57" s="149">
        <v>0</v>
      </c>
      <c r="S57" s="149"/>
      <c r="T57" s="149">
        <v>0</v>
      </c>
      <c r="U57" s="149"/>
      <c r="V57" s="149">
        <v>0</v>
      </c>
      <c r="W57" s="149"/>
      <c r="X57" s="149">
        <v>0</v>
      </c>
      <c r="Y57" s="149"/>
      <c r="Z57" s="149" t="s">
        <v>395</v>
      </c>
      <c r="AA57" s="149"/>
      <c r="AB57" s="149">
        <v>0</v>
      </c>
      <c r="AC57" s="149">
        <v>0</v>
      </c>
    </row>
    <row r="58" spans="1:29" s="142" customFormat="1" x14ac:dyDescent="0.25">
      <c r="A58" s="150" t="s">
        <v>470</v>
      </c>
      <c r="B58" s="151" t="s">
        <v>453</v>
      </c>
      <c r="C58" s="149">
        <v>0</v>
      </c>
      <c r="D58" s="149">
        <v>0</v>
      </c>
      <c r="E58" s="149"/>
      <c r="F58" s="149"/>
      <c r="G58" s="149">
        <v>0</v>
      </c>
      <c r="H58" s="149">
        <v>0</v>
      </c>
      <c r="I58" s="149"/>
      <c r="J58" s="149">
        <v>0</v>
      </c>
      <c r="K58" s="149"/>
      <c r="L58" s="149">
        <v>0</v>
      </c>
      <c r="M58" s="149"/>
      <c r="N58" s="149">
        <v>0</v>
      </c>
      <c r="O58" s="149"/>
      <c r="P58" s="149">
        <v>0</v>
      </c>
      <c r="Q58" s="149"/>
      <c r="R58" s="149">
        <v>0</v>
      </c>
      <c r="S58" s="149"/>
      <c r="T58" s="149">
        <v>0</v>
      </c>
      <c r="U58" s="149"/>
      <c r="V58" s="149">
        <v>0</v>
      </c>
      <c r="W58" s="149"/>
      <c r="X58" s="149">
        <v>0</v>
      </c>
      <c r="Y58" s="149"/>
      <c r="Z58" s="149" t="s">
        <v>395</v>
      </c>
      <c r="AA58" s="149"/>
      <c r="AB58" s="149">
        <v>0</v>
      </c>
      <c r="AC58" s="149">
        <v>0</v>
      </c>
    </row>
    <row r="59" spans="1:29" s="142" customFormat="1" x14ac:dyDescent="0.25">
      <c r="A59" s="150" t="s">
        <v>471</v>
      </c>
      <c r="B59" s="151" t="s">
        <v>455</v>
      </c>
      <c r="C59" s="149">
        <v>0</v>
      </c>
      <c r="D59" s="149">
        <v>0</v>
      </c>
      <c r="E59" s="149"/>
      <c r="F59" s="149"/>
      <c r="G59" s="149">
        <v>0</v>
      </c>
      <c r="H59" s="149">
        <v>0</v>
      </c>
      <c r="I59" s="149"/>
      <c r="J59" s="149">
        <v>0</v>
      </c>
      <c r="K59" s="149"/>
      <c r="L59" s="149">
        <v>0</v>
      </c>
      <c r="M59" s="149"/>
      <c r="N59" s="149">
        <v>0</v>
      </c>
      <c r="O59" s="149"/>
      <c r="P59" s="149">
        <v>0</v>
      </c>
      <c r="Q59" s="149"/>
      <c r="R59" s="149">
        <v>0</v>
      </c>
      <c r="S59" s="149"/>
      <c r="T59" s="149">
        <v>0</v>
      </c>
      <c r="U59" s="149"/>
      <c r="V59" s="149">
        <v>0</v>
      </c>
      <c r="W59" s="149"/>
      <c r="X59" s="149">
        <v>0</v>
      </c>
      <c r="Y59" s="149"/>
      <c r="Z59" s="149" t="s">
        <v>395</v>
      </c>
      <c r="AA59" s="149"/>
      <c r="AB59" s="149">
        <v>0</v>
      </c>
      <c r="AC59" s="149">
        <v>0</v>
      </c>
    </row>
    <row r="60" spans="1:29" s="142" customFormat="1" x14ac:dyDescent="0.25">
      <c r="A60" s="150" t="s">
        <v>472</v>
      </c>
      <c r="B60" s="151" t="s">
        <v>457</v>
      </c>
      <c r="C60" s="149">
        <v>0</v>
      </c>
      <c r="D60" s="149">
        <v>0</v>
      </c>
      <c r="E60" s="149"/>
      <c r="F60" s="149"/>
      <c r="G60" s="149">
        <v>0</v>
      </c>
      <c r="H60" s="149">
        <v>0</v>
      </c>
      <c r="I60" s="149"/>
      <c r="J60" s="149">
        <v>0</v>
      </c>
      <c r="K60" s="149"/>
      <c r="L60" s="149">
        <v>0</v>
      </c>
      <c r="M60" s="149"/>
      <c r="N60" s="149">
        <v>0</v>
      </c>
      <c r="O60" s="149"/>
      <c r="P60" s="149">
        <v>0</v>
      </c>
      <c r="Q60" s="149"/>
      <c r="R60" s="149">
        <v>0</v>
      </c>
      <c r="S60" s="149"/>
      <c r="T60" s="149">
        <v>0</v>
      </c>
      <c r="U60" s="149"/>
      <c r="V60" s="149">
        <v>0</v>
      </c>
      <c r="W60" s="149"/>
      <c r="X60" s="149">
        <v>0</v>
      </c>
      <c r="Y60" s="149"/>
      <c r="Z60" s="149" t="s">
        <v>395</v>
      </c>
      <c r="AA60" s="149"/>
      <c r="AB60" s="149">
        <v>0</v>
      </c>
      <c r="AC60" s="149">
        <v>0</v>
      </c>
    </row>
    <row r="61" spans="1:29" s="142" customFormat="1" ht="31.5" x14ac:dyDescent="0.25">
      <c r="A61" s="147" t="s">
        <v>58</v>
      </c>
      <c r="B61" s="148" t="s">
        <v>123</v>
      </c>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row>
    <row r="62" spans="1:29" s="142" customFormat="1" x14ac:dyDescent="0.25">
      <c r="A62" s="150" t="s">
        <v>473</v>
      </c>
      <c r="B62" s="151" t="s">
        <v>122</v>
      </c>
      <c r="C62" s="149">
        <v>6.9336974606920476</v>
      </c>
      <c r="D62" s="149">
        <v>7.021055524602259</v>
      </c>
      <c r="E62" s="149"/>
      <c r="F62" s="149"/>
      <c r="G62" s="149">
        <v>0</v>
      </c>
      <c r="H62" s="142">
        <v>6.9336974606920476</v>
      </c>
      <c r="I62" s="149"/>
      <c r="J62" s="149">
        <v>7.0210555246022581</v>
      </c>
      <c r="K62" s="149"/>
      <c r="L62" s="149">
        <v>0</v>
      </c>
      <c r="M62" s="149"/>
      <c r="N62" s="149">
        <v>0</v>
      </c>
      <c r="O62" s="149"/>
      <c r="P62" s="149">
        <v>0</v>
      </c>
      <c r="Q62" s="149"/>
      <c r="R62" s="149">
        <v>0</v>
      </c>
      <c r="S62" s="149"/>
      <c r="T62" s="149">
        <v>0</v>
      </c>
      <c r="U62" s="149"/>
      <c r="V62" s="149">
        <v>0</v>
      </c>
      <c r="W62" s="149"/>
      <c r="X62" s="149">
        <v>0</v>
      </c>
      <c r="Y62" s="149"/>
      <c r="Z62" s="149" t="s">
        <v>395</v>
      </c>
      <c r="AA62" s="149"/>
      <c r="AB62" s="149">
        <v>6.9336974606920476</v>
      </c>
      <c r="AC62" s="149">
        <v>7.0210555246022581</v>
      </c>
    </row>
    <row r="63" spans="1:29" x14ac:dyDescent="0.25">
      <c r="A63" s="150" t="s">
        <v>474</v>
      </c>
      <c r="B63" s="153" t="s">
        <v>119</v>
      </c>
      <c r="C63" s="149"/>
      <c r="D63" s="149"/>
      <c r="E63" s="149"/>
      <c r="F63" s="149"/>
      <c r="G63" s="149">
        <v>0</v>
      </c>
      <c r="H63" s="149">
        <v>0</v>
      </c>
      <c r="I63" s="149"/>
      <c r="J63" s="149">
        <v>0</v>
      </c>
      <c r="K63" s="149"/>
      <c r="L63" s="149">
        <v>0</v>
      </c>
      <c r="M63" s="149"/>
      <c r="N63" s="149">
        <v>0</v>
      </c>
      <c r="O63" s="149"/>
      <c r="P63" s="149">
        <v>0</v>
      </c>
      <c r="Q63" s="149"/>
      <c r="R63" s="149">
        <v>0</v>
      </c>
      <c r="S63" s="149"/>
      <c r="T63" s="149">
        <v>0</v>
      </c>
      <c r="U63" s="149"/>
      <c r="V63" s="149">
        <v>0</v>
      </c>
      <c r="W63" s="149"/>
      <c r="X63" s="149">
        <v>0</v>
      </c>
      <c r="Y63" s="149"/>
      <c r="Z63" s="149" t="s">
        <v>395</v>
      </c>
      <c r="AA63" s="149"/>
      <c r="AB63" s="149">
        <v>0</v>
      </c>
      <c r="AC63" s="149">
        <v>0</v>
      </c>
    </row>
    <row r="64" spans="1:29" x14ac:dyDescent="0.25">
      <c r="A64" s="150" t="s">
        <v>475</v>
      </c>
      <c r="B64" s="151" t="s">
        <v>118</v>
      </c>
      <c r="C64" s="149"/>
      <c r="D64" s="149"/>
      <c r="E64" s="149"/>
      <c r="F64" s="149"/>
      <c r="G64" s="149">
        <v>0</v>
      </c>
      <c r="H64" s="149">
        <v>0</v>
      </c>
      <c r="I64" s="149"/>
      <c r="J64" s="149">
        <v>0</v>
      </c>
      <c r="K64" s="149"/>
      <c r="L64" s="149">
        <v>0</v>
      </c>
      <c r="M64" s="149"/>
      <c r="N64" s="149">
        <v>0</v>
      </c>
      <c r="O64" s="149"/>
      <c r="P64" s="149">
        <v>0</v>
      </c>
      <c r="Q64" s="149"/>
      <c r="R64" s="149">
        <v>0</v>
      </c>
      <c r="S64" s="149"/>
      <c r="T64" s="149">
        <v>0</v>
      </c>
      <c r="U64" s="149"/>
      <c r="V64" s="149">
        <v>0</v>
      </c>
      <c r="W64" s="149"/>
      <c r="X64" s="149">
        <v>0</v>
      </c>
      <c r="Y64" s="149"/>
      <c r="Z64" s="149" t="s">
        <v>395</v>
      </c>
      <c r="AA64" s="149"/>
      <c r="AB64" s="149">
        <v>0</v>
      </c>
      <c r="AC64" s="149">
        <v>0</v>
      </c>
    </row>
    <row r="65" spans="1:29" x14ac:dyDescent="0.25">
      <c r="A65" s="150" t="s">
        <v>476</v>
      </c>
      <c r="B65" s="153" t="s">
        <v>117</v>
      </c>
      <c r="C65" s="149"/>
      <c r="D65" s="149"/>
      <c r="E65" s="149"/>
      <c r="F65" s="149"/>
      <c r="G65" s="149">
        <v>0</v>
      </c>
      <c r="H65" s="149">
        <v>0</v>
      </c>
      <c r="I65" s="149"/>
      <c r="J65" s="149">
        <v>0</v>
      </c>
      <c r="K65" s="149"/>
      <c r="L65" s="149">
        <v>0</v>
      </c>
      <c r="M65" s="149"/>
      <c r="N65" s="149">
        <v>0</v>
      </c>
      <c r="O65" s="149"/>
      <c r="P65" s="149">
        <v>0</v>
      </c>
      <c r="Q65" s="149"/>
      <c r="R65" s="149">
        <v>0</v>
      </c>
      <c r="S65" s="149"/>
      <c r="T65" s="149">
        <v>0</v>
      </c>
      <c r="U65" s="149"/>
      <c r="V65" s="149">
        <v>0</v>
      </c>
      <c r="W65" s="149"/>
      <c r="X65" s="149">
        <v>0</v>
      </c>
      <c r="Y65" s="149"/>
      <c r="Z65" s="149" t="s">
        <v>395</v>
      </c>
      <c r="AA65" s="149"/>
      <c r="AB65" s="149">
        <v>0</v>
      </c>
      <c r="AC65" s="149">
        <v>0</v>
      </c>
    </row>
    <row r="66" spans="1:29" x14ac:dyDescent="0.25">
      <c r="A66" s="150" t="s">
        <v>477</v>
      </c>
      <c r="B66" s="153" t="s">
        <v>120</v>
      </c>
      <c r="C66" s="149"/>
      <c r="D66" s="149"/>
      <c r="E66" s="149"/>
      <c r="F66" s="149"/>
      <c r="G66" s="149">
        <v>0</v>
      </c>
      <c r="H66" s="149">
        <v>0.33400000000000002</v>
      </c>
      <c r="I66" s="149"/>
      <c r="J66" s="149">
        <v>0.66</v>
      </c>
      <c r="K66" s="149"/>
      <c r="L66" s="149">
        <v>0</v>
      </c>
      <c r="M66" s="149"/>
      <c r="N66" s="149">
        <v>0</v>
      </c>
      <c r="O66" s="149"/>
      <c r="P66" s="149">
        <v>0</v>
      </c>
      <c r="Q66" s="149"/>
      <c r="R66" s="149">
        <v>0</v>
      </c>
      <c r="S66" s="149"/>
      <c r="T66" s="149">
        <v>0</v>
      </c>
      <c r="U66" s="149"/>
      <c r="V66" s="149">
        <v>0</v>
      </c>
      <c r="W66" s="149"/>
      <c r="X66" s="149">
        <v>0</v>
      </c>
      <c r="Y66" s="149"/>
      <c r="Z66" s="149" t="s">
        <v>395</v>
      </c>
      <c r="AA66" s="149"/>
      <c r="AB66" s="149">
        <v>0.33400000000000002</v>
      </c>
      <c r="AC66" s="149">
        <v>0.66</v>
      </c>
    </row>
    <row r="67" spans="1:29" x14ac:dyDescent="0.25">
      <c r="A67" s="150" t="s">
        <v>478</v>
      </c>
      <c r="B67" s="153" t="s">
        <v>479</v>
      </c>
      <c r="C67" s="149"/>
      <c r="D67" s="149"/>
      <c r="E67" s="149"/>
      <c r="F67" s="149"/>
      <c r="G67" s="149">
        <v>0</v>
      </c>
      <c r="H67" s="149">
        <v>0</v>
      </c>
      <c r="I67" s="149"/>
      <c r="J67" s="149">
        <v>0</v>
      </c>
      <c r="K67" s="149"/>
      <c r="L67" s="149">
        <v>0</v>
      </c>
      <c r="M67" s="149"/>
      <c r="N67" s="149">
        <v>0</v>
      </c>
      <c r="O67" s="149"/>
      <c r="P67" s="149">
        <v>0</v>
      </c>
      <c r="Q67" s="149"/>
      <c r="R67" s="149">
        <v>0</v>
      </c>
      <c r="S67" s="149"/>
      <c r="T67" s="149">
        <v>0</v>
      </c>
      <c r="U67" s="149"/>
      <c r="V67" s="149">
        <v>0</v>
      </c>
      <c r="W67" s="149"/>
      <c r="X67" s="149">
        <v>0</v>
      </c>
      <c r="Y67" s="149"/>
      <c r="Z67" s="149" t="s">
        <v>395</v>
      </c>
      <c r="AA67" s="149"/>
      <c r="AB67" s="149">
        <v>0</v>
      </c>
      <c r="AC67" s="149">
        <v>0</v>
      </c>
    </row>
    <row r="68" spans="1:29" x14ac:dyDescent="0.25">
      <c r="A68" s="150" t="s">
        <v>480</v>
      </c>
      <c r="B68" s="153" t="s">
        <v>481</v>
      </c>
      <c r="C68" s="149"/>
      <c r="D68" s="149"/>
      <c r="E68" s="149"/>
      <c r="F68" s="149"/>
      <c r="G68" s="149">
        <v>0</v>
      </c>
      <c r="H68" s="149">
        <v>0</v>
      </c>
      <c r="I68" s="149"/>
      <c r="J68" s="149">
        <v>0</v>
      </c>
      <c r="K68" s="149"/>
      <c r="L68" s="149">
        <v>0</v>
      </c>
      <c r="M68" s="149"/>
      <c r="N68" s="149">
        <v>0</v>
      </c>
      <c r="O68" s="149"/>
      <c r="P68" s="149">
        <v>0</v>
      </c>
      <c r="Q68" s="149"/>
      <c r="R68" s="149">
        <v>0</v>
      </c>
      <c r="S68" s="149"/>
      <c r="T68" s="149">
        <v>0</v>
      </c>
      <c r="U68" s="149"/>
      <c r="V68" s="149">
        <v>0</v>
      </c>
      <c r="W68" s="149"/>
      <c r="X68" s="149">
        <v>0</v>
      </c>
      <c r="Y68" s="149"/>
      <c r="Z68" s="149" t="s">
        <v>395</v>
      </c>
      <c r="AA68" s="149"/>
      <c r="AB68" s="149">
        <v>0</v>
      </c>
      <c r="AC68" s="149">
        <v>0</v>
      </c>
    </row>
    <row r="69" spans="1:29" x14ac:dyDescent="0.25">
      <c r="A69" s="150" t="s">
        <v>482</v>
      </c>
      <c r="B69" s="153" t="s">
        <v>483</v>
      </c>
      <c r="C69" s="149"/>
      <c r="D69" s="149"/>
      <c r="E69" s="149"/>
      <c r="F69" s="149"/>
      <c r="G69" s="149">
        <v>0</v>
      </c>
      <c r="H69" s="149">
        <v>0</v>
      </c>
      <c r="I69" s="149"/>
      <c r="J69" s="149">
        <v>0</v>
      </c>
      <c r="K69" s="149"/>
      <c r="L69" s="149">
        <v>0</v>
      </c>
      <c r="M69" s="149"/>
      <c r="N69" s="149">
        <v>0</v>
      </c>
      <c r="O69" s="149"/>
      <c r="P69" s="149">
        <v>0</v>
      </c>
      <c r="Q69" s="149"/>
      <c r="R69" s="149">
        <v>0</v>
      </c>
      <c r="S69" s="149"/>
      <c r="T69" s="149">
        <v>0</v>
      </c>
      <c r="U69" s="149"/>
      <c r="V69" s="149">
        <v>0</v>
      </c>
      <c r="W69" s="149"/>
      <c r="X69" s="149">
        <v>0</v>
      </c>
      <c r="Y69" s="149"/>
      <c r="Z69" s="149" t="s">
        <v>395</v>
      </c>
      <c r="AA69" s="149"/>
      <c r="AB69" s="149">
        <v>0</v>
      </c>
      <c r="AC69" s="149">
        <v>0</v>
      </c>
    </row>
    <row r="70" spans="1:29" x14ac:dyDescent="0.25">
      <c r="A70" s="150" t="s">
        <v>484</v>
      </c>
      <c r="B70" s="153" t="s">
        <v>485</v>
      </c>
      <c r="C70" s="149"/>
      <c r="D70" s="149"/>
      <c r="E70" s="149"/>
      <c r="F70" s="149"/>
      <c r="G70" s="149">
        <v>0</v>
      </c>
      <c r="H70" s="149">
        <v>0</v>
      </c>
      <c r="I70" s="149"/>
      <c r="J70" s="149">
        <v>0</v>
      </c>
      <c r="K70" s="149"/>
      <c r="L70" s="149">
        <v>0</v>
      </c>
      <c r="M70" s="149"/>
      <c r="N70" s="149">
        <v>0</v>
      </c>
      <c r="O70" s="149"/>
      <c r="P70" s="149">
        <v>0</v>
      </c>
      <c r="Q70" s="149"/>
      <c r="R70" s="149">
        <v>0</v>
      </c>
      <c r="S70" s="149"/>
      <c r="T70" s="149">
        <v>0</v>
      </c>
      <c r="U70" s="149"/>
      <c r="V70" s="149">
        <v>0</v>
      </c>
      <c r="W70" s="149"/>
      <c r="X70" s="149">
        <v>0</v>
      </c>
      <c r="Y70" s="149"/>
      <c r="Z70" s="149" t="s">
        <v>395</v>
      </c>
      <c r="AA70" s="149"/>
      <c r="AB70" s="149">
        <v>0</v>
      </c>
      <c r="AC70" s="149">
        <v>0</v>
      </c>
    </row>
    <row r="71" spans="1:29" x14ac:dyDescent="0.25">
      <c r="A71" s="150" t="s">
        <v>486</v>
      </c>
      <c r="B71" s="153" t="s">
        <v>487</v>
      </c>
      <c r="C71" s="149"/>
      <c r="D71" s="149"/>
      <c r="E71" s="149"/>
      <c r="F71" s="149"/>
      <c r="G71" s="149">
        <v>0</v>
      </c>
      <c r="H71" s="149">
        <v>0</v>
      </c>
      <c r="I71" s="149"/>
      <c r="J71" s="149">
        <v>0</v>
      </c>
      <c r="K71" s="149"/>
      <c r="L71" s="149">
        <v>0</v>
      </c>
      <c r="M71" s="149"/>
      <c r="N71" s="149">
        <v>0</v>
      </c>
      <c r="O71" s="149"/>
      <c r="P71" s="149">
        <v>0</v>
      </c>
      <c r="Q71" s="149"/>
      <c r="R71" s="149">
        <v>0</v>
      </c>
      <c r="S71" s="149"/>
      <c r="T71" s="149">
        <v>0</v>
      </c>
      <c r="U71" s="149"/>
      <c r="V71" s="149">
        <v>0</v>
      </c>
      <c r="W71" s="149"/>
      <c r="X71" s="149">
        <v>0</v>
      </c>
      <c r="Y71" s="149"/>
      <c r="Z71" s="149" t="s">
        <v>395</v>
      </c>
      <c r="AA71" s="149"/>
      <c r="AB71" s="149">
        <v>0</v>
      </c>
      <c r="AC71" s="149">
        <v>0</v>
      </c>
    </row>
    <row r="72" spans="1:29" x14ac:dyDescent="0.25">
      <c r="A72" s="150" t="s">
        <v>488</v>
      </c>
      <c r="B72" s="153" t="s">
        <v>489</v>
      </c>
      <c r="C72" s="149"/>
      <c r="D72" s="149"/>
      <c r="E72" s="149"/>
      <c r="F72" s="149"/>
      <c r="G72" s="149">
        <v>0</v>
      </c>
      <c r="H72" s="149">
        <v>0</v>
      </c>
      <c r="I72" s="149"/>
      <c r="J72" s="149">
        <v>0</v>
      </c>
      <c r="K72" s="149"/>
      <c r="L72" s="149">
        <v>0</v>
      </c>
      <c r="M72" s="149"/>
      <c r="N72" s="149">
        <v>0</v>
      </c>
      <c r="O72" s="149"/>
      <c r="P72" s="149">
        <v>0</v>
      </c>
      <c r="Q72" s="149"/>
      <c r="R72" s="149">
        <v>0</v>
      </c>
      <c r="S72" s="149"/>
      <c r="T72" s="149">
        <v>0</v>
      </c>
      <c r="U72" s="149"/>
      <c r="V72" s="149">
        <v>0</v>
      </c>
      <c r="W72" s="149"/>
      <c r="X72" s="149">
        <v>0</v>
      </c>
      <c r="Y72" s="149"/>
      <c r="Z72" s="149" t="s">
        <v>395</v>
      </c>
      <c r="AA72" s="149"/>
      <c r="AB72" s="149">
        <v>0</v>
      </c>
      <c r="AC72" s="149">
        <v>0</v>
      </c>
    </row>
    <row r="73" spans="1:29" x14ac:dyDescent="0.25">
      <c r="A73" s="150" t="s">
        <v>490</v>
      </c>
      <c r="B73" s="153" t="s">
        <v>491</v>
      </c>
      <c r="C73" s="149"/>
      <c r="D73" s="149"/>
      <c r="E73" s="149"/>
      <c r="F73" s="149"/>
      <c r="G73" s="149">
        <v>0</v>
      </c>
      <c r="H73" s="149">
        <v>0</v>
      </c>
      <c r="I73" s="149"/>
      <c r="J73" s="149">
        <v>0</v>
      </c>
      <c r="K73" s="149"/>
      <c r="L73" s="149">
        <v>0</v>
      </c>
      <c r="M73" s="149"/>
      <c r="N73" s="149">
        <v>0</v>
      </c>
      <c r="O73" s="149"/>
      <c r="P73" s="149">
        <v>0</v>
      </c>
      <c r="Q73" s="149"/>
      <c r="R73" s="149">
        <v>0</v>
      </c>
      <c r="S73" s="149"/>
      <c r="T73" s="149">
        <v>0</v>
      </c>
      <c r="U73" s="149"/>
      <c r="V73" s="149">
        <v>0</v>
      </c>
      <c r="W73" s="149"/>
      <c r="X73" s="149">
        <v>0</v>
      </c>
      <c r="Y73" s="149"/>
      <c r="Z73" s="149" t="s">
        <v>395</v>
      </c>
      <c r="AA73" s="149"/>
      <c r="AB73" s="149">
        <v>0</v>
      </c>
      <c r="AC73" s="149">
        <v>0</v>
      </c>
    </row>
    <row r="74" spans="1:29" ht="31.5" x14ac:dyDescent="0.25">
      <c r="A74" s="147" t="s">
        <v>57</v>
      </c>
      <c r="B74" s="155" t="s">
        <v>170</v>
      </c>
      <c r="C74" s="149"/>
      <c r="D74" s="149"/>
      <c r="E74" s="149"/>
      <c r="F74" s="149"/>
      <c r="G74" s="149">
        <v>0</v>
      </c>
      <c r="H74" s="149">
        <v>0</v>
      </c>
      <c r="I74" s="149"/>
      <c r="J74" s="149">
        <v>0</v>
      </c>
      <c r="K74" s="149"/>
      <c r="L74" s="149">
        <v>0</v>
      </c>
      <c r="M74" s="149"/>
      <c r="N74" s="149">
        <v>0</v>
      </c>
      <c r="O74" s="149"/>
      <c r="P74" s="149">
        <v>0</v>
      </c>
      <c r="Q74" s="149"/>
      <c r="R74" s="149">
        <v>0</v>
      </c>
      <c r="S74" s="149"/>
      <c r="T74" s="149">
        <v>0</v>
      </c>
      <c r="U74" s="149"/>
      <c r="V74" s="149">
        <v>0</v>
      </c>
      <c r="W74" s="149"/>
      <c r="X74" s="149">
        <v>0</v>
      </c>
      <c r="Y74" s="149"/>
      <c r="Z74" s="149" t="s">
        <v>395</v>
      </c>
      <c r="AA74" s="149"/>
      <c r="AB74" s="149">
        <v>0</v>
      </c>
      <c r="AC74" s="149">
        <v>0</v>
      </c>
    </row>
    <row r="75" spans="1:29" x14ac:dyDescent="0.25">
      <c r="A75" s="147" t="s">
        <v>55</v>
      </c>
      <c r="B75" s="148" t="s">
        <v>121</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row>
    <row r="76" spans="1:29" ht="31.5" x14ac:dyDescent="0.25">
      <c r="A76" s="150" t="s">
        <v>492</v>
      </c>
      <c r="B76" s="151" t="s">
        <v>438</v>
      </c>
      <c r="C76" s="149"/>
      <c r="D76" s="149"/>
      <c r="E76" s="149"/>
      <c r="F76" s="149"/>
      <c r="G76" s="149">
        <v>0</v>
      </c>
      <c r="H76" s="149">
        <v>0</v>
      </c>
      <c r="I76" s="149"/>
      <c r="J76" s="149">
        <v>0</v>
      </c>
      <c r="K76" s="149"/>
      <c r="L76" s="149">
        <v>0</v>
      </c>
      <c r="M76" s="149"/>
      <c r="N76" s="149">
        <v>0</v>
      </c>
      <c r="O76" s="149"/>
      <c r="P76" s="149">
        <v>0</v>
      </c>
      <c r="Q76" s="149"/>
      <c r="R76" s="149">
        <v>0</v>
      </c>
      <c r="S76" s="149"/>
      <c r="T76" s="149">
        <v>0</v>
      </c>
      <c r="U76" s="149"/>
      <c r="V76" s="149">
        <v>0</v>
      </c>
      <c r="W76" s="149"/>
      <c r="X76" s="149">
        <v>0</v>
      </c>
      <c r="Y76" s="149"/>
      <c r="Z76" s="149" t="s">
        <v>395</v>
      </c>
      <c r="AA76" s="156"/>
      <c r="AB76" s="149">
        <v>0</v>
      </c>
      <c r="AC76" s="149">
        <v>0</v>
      </c>
    </row>
    <row r="77" spans="1:29" x14ac:dyDescent="0.25">
      <c r="A77" s="150" t="s">
        <v>493</v>
      </c>
      <c r="B77" s="153" t="s">
        <v>125</v>
      </c>
      <c r="C77" s="149"/>
      <c r="D77" s="149"/>
      <c r="E77" s="149"/>
      <c r="F77" s="149"/>
      <c r="G77" s="149">
        <v>0</v>
      </c>
      <c r="H77" s="149">
        <v>0</v>
      </c>
      <c r="I77" s="149"/>
      <c r="J77" s="149">
        <v>0</v>
      </c>
      <c r="K77" s="149"/>
      <c r="L77" s="149">
        <v>0</v>
      </c>
      <c r="M77" s="149"/>
      <c r="N77" s="149">
        <v>0</v>
      </c>
      <c r="O77" s="149"/>
      <c r="P77" s="149">
        <v>0</v>
      </c>
      <c r="Q77" s="149"/>
      <c r="R77" s="149">
        <v>0</v>
      </c>
      <c r="S77" s="149"/>
      <c r="T77" s="149">
        <v>0</v>
      </c>
      <c r="U77" s="149"/>
      <c r="V77" s="149">
        <v>0</v>
      </c>
      <c r="W77" s="149"/>
      <c r="X77" s="149">
        <v>0</v>
      </c>
      <c r="Y77" s="149"/>
      <c r="Z77" s="149" t="s">
        <v>395</v>
      </c>
      <c r="AA77" s="149"/>
      <c r="AB77" s="149">
        <v>0</v>
      </c>
      <c r="AC77" s="149">
        <v>0</v>
      </c>
    </row>
    <row r="78" spans="1:29" x14ac:dyDescent="0.25">
      <c r="A78" s="150" t="s">
        <v>494</v>
      </c>
      <c r="B78" s="153" t="s">
        <v>417</v>
      </c>
      <c r="C78" s="149"/>
      <c r="D78" s="149"/>
      <c r="E78" s="149"/>
      <c r="F78" s="149"/>
      <c r="G78" s="149">
        <v>0</v>
      </c>
      <c r="H78" s="149">
        <v>0</v>
      </c>
      <c r="I78" s="149"/>
      <c r="J78" s="149">
        <v>0</v>
      </c>
      <c r="K78" s="149"/>
      <c r="L78" s="149">
        <v>0</v>
      </c>
      <c r="M78" s="149"/>
      <c r="N78" s="149">
        <v>0</v>
      </c>
      <c r="O78" s="149"/>
      <c r="P78" s="149">
        <v>0</v>
      </c>
      <c r="Q78" s="149"/>
      <c r="R78" s="149">
        <v>0</v>
      </c>
      <c r="S78" s="149"/>
      <c r="T78" s="149">
        <v>0</v>
      </c>
      <c r="U78" s="149"/>
      <c r="V78" s="149">
        <v>0</v>
      </c>
      <c r="W78" s="149"/>
      <c r="X78" s="149">
        <v>0</v>
      </c>
      <c r="Y78" s="149"/>
      <c r="Z78" s="149" t="s">
        <v>395</v>
      </c>
      <c r="AA78" s="149"/>
      <c r="AB78" s="149">
        <v>0</v>
      </c>
      <c r="AC78" s="149">
        <v>0</v>
      </c>
    </row>
    <row r="79" spans="1:29" x14ac:dyDescent="0.25">
      <c r="A79" s="150" t="s">
        <v>495</v>
      </c>
      <c r="B79" s="151" t="s">
        <v>443</v>
      </c>
      <c r="C79" s="156"/>
      <c r="D79" s="156"/>
      <c r="E79" s="157"/>
      <c r="F79" s="157"/>
      <c r="G79" s="149">
        <v>0</v>
      </c>
      <c r="H79" s="149">
        <v>0</v>
      </c>
      <c r="I79" s="156"/>
      <c r="J79" s="149">
        <v>0</v>
      </c>
      <c r="K79" s="156"/>
      <c r="L79" s="149">
        <v>0</v>
      </c>
      <c r="M79" s="156"/>
      <c r="N79" s="149">
        <v>0</v>
      </c>
      <c r="O79" s="156"/>
      <c r="P79" s="149">
        <v>0</v>
      </c>
      <c r="Q79" s="156"/>
      <c r="R79" s="149">
        <v>0</v>
      </c>
      <c r="S79" s="156"/>
      <c r="T79" s="149">
        <v>0</v>
      </c>
      <c r="U79" s="156"/>
      <c r="V79" s="149">
        <v>0</v>
      </c>
      <c r="W79" s="156"/>
      <c r="X79" s="149">
        <v>0</v>
      </c>
      <c r="Y79" s="149"/>
      <c r="Z79" s="149" t="s">
        <v>395</v>
      </c>
      <c r="AA79" s="149"/>
      <c r="AB79" s="149">
        <v>0</v>
      </c>
      <c r="AC79" s="149">
        <v>0</v>
      </c>
    </row>
    <row r="80" spans="1:29" x14ac:dyDescent="0.25">
      <c r="A80" s="150" t="s">
        <v>496</v>
      </c>
      <c r="B80" s="151" t="s">
        <v>445</v>
      </c>
      <c r="C80" s="156"/>
      <c r="D80" s="156"/>
      <c r="E80" s="157"/>
      <c r="F80" s="157"/>
      <c r="G80" s="149">
        <v>0</v>
      </c>
      <c r="H80" s="149">
        <v>0</v>
      </c>
      <c r="I80" s="156"/>
      <c r="J80" s="149">
        <v>0</v>
      </c>
      <c r="K80" s="156"/>
      <c r="L80" s="149">
        <v>0</v>
      </c>
      <c r="M80" s="156"/>
      <c r="N80" s="149">
        <v>0</v>
      </c>
      <c r="O80" s="156"/>
      <c r="P80" s="149">
        <v>0</v>
      </c>
      <c r="Q80" s="156"/>
      <c r="R80" s="149">
        <v>0</v>
      </c>
      <c r="S80" s="156"/>
      <c r="T80" s="149">
        <v>0</v>
      </c>
      <c r="U80" s="156"/>
      <c r="V80" s="149">
        <v>0</v>
      </c>
      <c r="W80" s="156"/>
      <c r="X80" s="149">
        <v>0</v>
      </c>
      <c r="Y80" s="149"/>
      <c r="Z80" s="149" t="s">
        <v>395</v>
      </c>
      <c r="AA80" s="156"/>
      <c r="AB80" s="149">
        <v>0</v>
      </c>
      <c r="AC80" s="149">
        <v>0</v>
      </c>
    </row>
    <row r="81" spans="1:29" x14ac:dyDescent="0.25">
      <c r="A81" s="150" t="s">
        <v>497</v>
      </c>
      <c r="B81" s="151" t="s">
        <v>447</v>
      </c>
      <c r="C81" s="156"/>
      <c r="D81" s="156"/>
      <c r="E81" s="157"/>
      <c r="F81" s="157"/>
      <c r="G81" s="149">
        <v>0</v>
      </c>
      <c r="H81" s="149">
        <v>0</v>
      </c>
      <c r="I81" s="156"/>
      <c r="J81" s="149">
        <v>0</v>
      </c>
      <c r="K81" s="156"/>
      <c r="L81" s="149">
        <v>0</v>
      </c>
      <c r="M81" s="156"/>
      <c r="N81" s="149">
        <v>0</v>
      </c>
      <c r="O81" s="156"/>
      <c r="P81" s="149">
        <v>0</v>
      </c>
      <c r="Q81" s="156"/>
      <c r="R81" s="149">
        <v>0</v>
      </c>
      <c r="S81" s="156"/>
      <c r="T81" s="149">
        <v>0</v>
      </c>
      <c r="U81" s="156"/>
      <c r="V81" s="149">
        <v>0</v>
      </c>
      <c r="W81" s="156"/>
      <c r="X81" s="149">
        <v>0</v>
      </c>
      <c r="Y81" s="149"/>
      <c r="Z81" s="149" t="s">
        <v>395</v>
      </c>
      <c r="AA81" s="156"/>
      <c r="AB81" s="149">
        <v>0</v>
      </c>
      <c r="AC81" s="149">
        <v>0</v>
      </c>
    </row>
    <row r="82" spans="1:29" x14ac:dyDescent="0.25">
      <c r="A82" s="150" t="s">
        <v>498</v>
      </c>
      <c r="B82" s="151" t="s">
        <v>449</v>
      </c>
      <c r="C82" s="156"/>
      <c r="D82" s="156"/>
      <c r="E82" s="157"/>
      <c r="F82" s="157"/>
      <c r="G82" s="149">
        <v>0</v>
      </c>
      <c r="H82" s="149">
        <v>0</v>
      </c>
      <c r="I82" s="156"/>
      <c r="J82" s="149">
        <v>0</v>
      </c>
      <c r="K82" s="156"/>
      <c r="L82" s="149">
        <v>0</v>
      </c>
      <c r="M82" s="156"/>
      <c r="N82" s="149">
        <v>0</v>
      </c>
      <c r="O82" s="156"/>
      <c r="P82" s="149">
        <v>0</v>
      </c>
      <c r="Q82" s="156"/>
      <c r="R82" s="149">
        <v>0</v>
      </c>
      <c r="S82" s="156"/>
      <c r="T82" s="149">
        <v>0</v>
      </c>
      <c r="U82" s="156"/>
      <c r="V82" s="149">
        <v>0</v>
      </c>
      <c r="W82" s="156"/>
      <c r="X82" s="149">
        <v>0</v>
      </c>
      <c r="Y82" s="149"/>
      <c r="Z82" s="149" t="s">
        <v>395</v>
      </c>
      <c r="AA82" s="156"/>
      <c r="AB82" s="149">
        <v>0</v>
      </c>
      <c r="AC82" s="149">
        <v>0</v>
      </c>
    </row>
    <row r="83" spans="1:29" x14ac:dyDescent="0.25">
      <c r="A83" s="150" t="s">
        <v>499</v>
      </c>
      <c r="B83" s="151" t="s">
        <v>451</v>
      </c>
      <c r="C83" s="156"/>
      <c r="D83" s="156"/>
      <c r="E83" s="157"/>
      <c r="F83" s="157"/>
      <c r="G83" s="149">
        <v>0</v>
      </c>
      <c r="H83" s="149">
        <v>0</v>
      </c>
      <c r="I83" s="156"/>
      <c r="J83" s="149">
        <v>0</v>
      </c>
      <c r="K83" s="156"/>
      <c r="L83" s="149">
        <v>0</v>
      </c>
      <c r="M83" s="156"/>
      <c r="N83" s="149">
        <v>0</v>
      </c>
      <c r="O83" s="156"/>
      <c r="P83" s="149">
        <v>0</v>
      </c>
      <c r="Q83" s="156"/>
      <c r="R83" s="149">
        <v>0</v>
      </c>
      <c r="S83" s="156"/>
      <c r="T83" s="149">
        <v>0</v>
      </c>
      <c r="U83" s="156"/>
      <c r="V83" s="149">
        <v>0</v>
      </c>
      <c r="W83" s="156"/>
      <c r="X83" s="149">
        <v>0</v>
      </c>
      <c r="Y83" s="149"/>
      <c r="Z83" s="149" t="s">
        <v>395</v>
      </c>
      <c r="AA83" s="156"/>
      <c r="AB83" s="149">
        <v>0</v>
      </c>
      <c r="AC83" s="149">
        <v>0</v>
      </c>
    </row>
    <row r="84" spans="1:29" x14ac:dyDescent="0.25">
      <c r="A84" s="150" t="s">
        <v>500</v>
      </c>
      <c r="B84" s="151" t="s">
        <v>453</v>
      </c>
      <c r="C84" s="156"/>
      <c r="D84" s="156"/>
      <c r="E84" s="157"/>
      <c r="F84" s="157"/>
      <c r="G84" s="149">
        <v>0</v>
      </c>
      <c r="H84" s="149">
        <v>0</v>
      </c>
      <c r="I84" s="156"/>
      <c r="J84" s="149">
        <v>0</v>
      </c>
      <c r="K84" s="156"/>
      <c r="L84" s="149">
        <v>0</v>
      </c>
      <c r="M84" s="156"/>
      <c r="N84" s="149">
        <v>0</v>
      </c>
      <c r="O84" s="156"/>
      <c r="P84" s="149">
        <v>0</v>
      </c>
      <c r="Q84" s="156"/>
      <c r="R84" s="149">
        <v>0</v>
      </c>
      <c r="S84" s="156"/>
      <c r="T84" s="149">
        <v>0</v>
      </c>
      <c r="U84" s="156"/>
      <c r="V84" s="149">
        <v>0</v>
      </c>
      <c r="W84" s="156"/>
      <c r="X84" s="149">
        <v>0</v>
      </c>
      <c r="Y84" s="149"/>
      <c r="Z84" s="149" t="s">
        <v>395</v>
      </c>
      <c r="AA84" s="156"/>
      <c r="AB84" s="149">
        <v>0</v>
      </c>
      <c r="AC84" s="149">
        <v>0</v>
      </c>
    </row>
    <row r="85" spans="1:29" x14ac:dyDescent="0.25">
      <c r="A85" s="150" t="s">
        <v>501</v>
      </c>
      <c r="B85" s="151" t="s">
        <v>455</v>
      </c>
      <c r="C85" s="156"/>
      <c r="D85" s="156"/>
      <c r="E85" s="157"/>
      <c r="F85" s="157"/>
      <c r="G85" s="149">
        <v>0</v>
      </c>
      <c r="H85" s="149">
        <v>0</v>
      </c>
      <c r="I85" s="156"/>
      <c r="J85" s="149">
        <v>0</v>
      </c>
      <c r="K85" s="156"/>
      <c r="L85" s="149">
        <v>0</v>
      </c>
      <c r="M85" s="156"/>
      <c r="N85" s="149">
        <v>0</v>
      </c>
      <c r="O85" s="156"/>
      <c r="P85" s="149">
        <v>0</v>
      </c>
      <c r="Q85" s="156"/>
      <c r="R85" s="149">
        <v>0</v>
      </c>
      <c r="S85" s="156"/>
      <c r="T85" s="149">
        <v>0</v>
      </c>
      <c r="U85" s="156"/>
      <c r="V85" s="149">
        <v>0</v>
      </c>
      <c r="W85" s="156"/>
      <c r="X85" s="149">
        <v>0</v>
      </c>
      <c r="Y85" s="149"/>
      <c r="Z85" s="149" t="s">
        <v>395</v>
      </c>
      <c r="AA85" s="156"/>
      <c r="AB85" s="149">
        <v>0</v>
      </c>
      <c r="AC85" s="149">
        <v>0</v>
      </c>
    </row>
    <row r="86" spans="1:29" x14ac:dyDescent="0.25">
      <c r="A86" s="150" t="s">
        <v>502</v>
      </c>
      <c r="B86" s="151" t="s">
        <v>457</v>
      </c>
      <c r="C86" s="156"/>
      <c r="D86" s="156"/>
      <c r="E86" s="157"/>
      <c r="F86" s="157"/>
      <c r="G86" s="149">
        <v>0</v>
      </c>
      <c r="H86" s="149">
        <v>0</v>
      </c>
      <c r="I86" s="156"/>
      <c r="J86" s="149">
        <v>0</v>
      </c>
      <c r="K86" s="156"/>
      <c r="L86" s="149">
        <v>0</v>
      </c>
      <c r="M86" s="156"/>
      <c r="N86" s="149">
        <v>0</v>
      </c>
      <c r="O86" s="156"/>
      <c r="P86" s="149">
        <v>0</v>
      </c>
      <c r="Q86" s="156"/>
      <c r="R86" s="149">
        <v>0</v>
      </c>
      <c r="S86" s="156"/>
      <c r="T86" s="149">
        <v>0</v>
      </c>
      <c r="U86" s="156"/>
      <c r="V86" s="149">
        <v>0</v>
      </c>
      <c r="W86" s="156"/>
      <c r="X86" s="149">
        <v>0</v>
      </c>
      <c r="Y86" s="149"/>
      <c r="Z86" s="149" t="s">
        <v>395</v>
      </c>
      <c r="AA86" s="156"/>
      <c r="AB86" s="149">
        <v>0</v>
      </c>
      <c r="AC86" s="149">
        <v>0</v>
      </c>
    </row>
  </sheetData>
  <mergeCells count="30">
    <mergeCell ref="A14:Y14"/>
    <mergeCell ref="A15:Y15"/>
    <mergeCell ref="A18:Y18"/>
    <mergeCell ref="A20:A22"/>
    <mergeCell ref="B20:B22"/>
    <mergeCell ref="C20:D21"/>
    <mergeCell ref="E20:F21"/>
    <mergeCell ref="G20:G22"/>
    <mergeCell ref="H20:K20"/>
    <mergeCell ref="P21:Q21"/>
    <mergeCell ref="R21:S21"/>
    <mergeCell ref="T21:U21"/>
    <mergeCell ref="V21:W21"/>
    <mergeCell ref="L20:O20"/>
    <mergeCell ref="N21:O21"/>
    <mergeCell ref="H21:I21"/>
    <mergeCell ref="A12:Y12"/>
    <mergeCell ref="A4:Y4"/>
    <mergeCell ref="A6:Y6"/>
    <mergeCell ref="A8:Y8"/>
    <mergeCell ref="A9:Y9"/>
    <mergeCell ref="A11:Y11"/>
    <mergeCell ref="J21:K21"/>
    <mergeCell ref="L21:M21"/>
    <mergeCell ref="X20:AA20"/>
    <mergeCell ref="AB20:AC21"/>
    <mergeCell ref="X21:Y21"/>
    <mergeCell ref="Z21:AA21"/>
    <mergeCell ref="P20:S20"/>
    <mergeCell ref="T20:W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70" zoomScaleSheetLayoutView="70" workbookViewId="0">
      <selection activeCell="A21" sqref="A21:AV21"/>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6.285156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9</v>
      </c>
    </row>
    <row r="3" spans="1:48" ht="18.75" x14ac:dyDescent="0.3">
      <c r="AV3" s="14" t="s">
        <v>67</v>
      </c>
    </row>
    <row r="4" spans="1:48" ht="18.75" x14ac:dyDescent="0.3">
      <c r="AV4" s="14"/>
    </row>
    <row r="5" spans="1:48" ht="18.75" customHeight="1" x14ac:dyDescent="0.25">
      <c r="A5" s="345" t="str">
        <f>'1. паспорт местоположение'!$A$5</f>
        <v>Год раскрытия информации: 2024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4"/>
    </row>
    <row r="7" spans="1:48" ht="18.75" x14ac:dyDescent="0.25">
      <c r="A7" s="349" t="s">
        <v>8</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56" t="str">
        <f>'1. паспорт местоположение'!$A$9</f>
        <v xml:space="preserve"> АО "Россети Тюмень" </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8.25" customHeight="1"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56" t="str">
        <f>'6.2. Паспорт фин осв ввод'!A11:Y11</f>
        <v>N_NS1100.KL.0016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x14ac:dyDescent="0.25">
      <c r="A15" s="356"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1"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1" customFormat="1" x14ac:dyDescent="0.25">
      <c r="A21" s="425" t="s">
        <v>357</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1" customFormat="1" ht="58.5" customHeight="1" x14ac:dyDescent="0.25">
      <c r="A22" s="426" t="s">
        <v>51</v>
      </c>
      <c r="B22" s="429" t="s">
        <v>23</v>
      </c>
      <c r="C22" s="426" t="s">
        <v>50</v>
      </c>
      <c r="D22" s="426" t="s">
        <v>49</v>
      </c>
      <c r="E22" s="432" t="s">
        <v>368</v>
      </c>
      <c r="F22" s="433"/>
      <c r="G22" s="433"/>
      <c r="H22" s="433"/>
      <c r="I22" s="433"/>
      <c r="J22" s="433"/>
      <c r="K22" s="433"/>
      <c r="L22" s="434"/>
      <c r="M22" s="426" t="s">
        <v>48</v>
      </c>
      <c r="N22" s="426" t="s">
        <v>47</v>
      </c>
      <c r="O22" s="426" t="s">
        <v>46</v>
      </c>
      <c r="P22" s="435" t="s">
        <v>178</v>
      </c>
      <c r="Q22" s="435" t="s">
        <v>45</v>
      </c>
      <c r="R22" s="435" t="s">
        <v>44</v>
      </c>
      <c r="S22" s="435" t="s">
        <v>43</v>
      </c>
      <c r="T22" s="435"/>
      <c r="U22" s="436" t="s">
        <v>42</v>
      </c>
      <c r="V22" s="436" t="s">
        <v>41</v>
      </c>
      <c r="W22" s="435" t="s">
        <v>40</v>
      </c>
      <c r="X22" s="435" t="s">
        <v>39</v>
      </c>
      <c r="Y22" s="435" t="s">
        <v>38</v>
      </c>
      <c r="Z22" s="449" t="s">
        <v>37</v>
      </c>
      <c r="AA22" s="435" t="s">
        <v>36</v>
      </c>
      <c r="AB22" s="435" t="s">
        <v>35</v>
      </c>
      <c r="AC22" s="435" t="s">
        <v>34</v>
      </c>
      <c r="AD22" s="435" t="s">
        <v>33</v>
      </c>
      <c r="AE22" s="435" t="s">
        <v>32</v>
      </c>
      <c r="AF22" s="435" t="s">
        <v>31</v>
      </c>
      <c r="AG22" s="435"/>
      <c r="AH22" s="435"/>
      <c r="AI22" s="435"/>
      <c r="AJ22" s="435"/>
      <c r="AK22" s="435"/>
      <c r="AL22" s="435" t="s">
        <v>30</v>
      </c>
      <c r="AM22" s="435"/>
      <c r="AN22" s="435"/>
      <c r="AO22" s="435"/>
      <c r="AP22" s="435" t="s">
        <v>29</v>
      </c>
      <c r="AQ22" s="435"/>
      <c r="AR22" s="435" t="s">
        <v>28</v>
      </c>
      <c r="AS22" s="435" t="s">
        <v>27</v>
      </c>
      <c r="AT22" s="435" t="s">
        <v>26</v>
      </c>
      <c r="AU22" s="435" t="s">
        <v>25</v>
      </c>
      <c r="AV22" s="439" t="s">
        <v>24</v>
      </c>
    </row>
    <row r="23" spans="1:48" s="21" customFormat="1" ht="64.5" customHeight="1" x14ac:dyDescent="0.25">
      <c r="A23" s="427"/>
      <c r="B23" s="430"/>
      <c r="C23" s="427"/>
      <c r="D23" s="427"/>
      <c r="E23" s="441" t="s">
        <v>22</v>
      </c>
      <c r="F23" s="443" t="s">
        <v>120</v>
      </c>
      <c r="G23" s="443" t="s">
        <v>119</v>
      </c>
      <c r="H23" s="443" t="s">
        <v>118</v>
      </c>
      <c r="I23" s="447" t="s">
        <v>281</v>
      </c>
      <c r="J23" s="447" t="s">
        <v>282</v>
      </c>
      <c r="K23" s="447" t="s">
        <v>283</v>
      </c>
      <c r="L23" s="443" t="s">
        <v>79</v>
      </c>
      <c r="M23" s="427"/>
      <c r="N23" s="427"/>
      <c r="O23" s="427"/>
      <c r="P23" s="435"/>
      <c r="Q23" s="435"/>
      <c r="R23" s="435"/>
      <c r="S23" s="445" t="s">
        <v>1</v>
      </c>
      <c r="T23" s="445" t="s">
        <v>10</v>
      </c>
      <c r="U23" s="436"/>
      <c r="V23" s="436"/>
      <c r="W23" s="435"/>
      <c r="X23" s="435"/>
      <c r="Y23" s="435"/>
      <c r="Z23" s="435"/>
      <c r="AA23" s="435"/>
      <c r="AB23" s="435"/>
      <c r="AC23" s="435"/>
      <c r="AD23" s="435"/>
      <c r="AE23" s="435"/>
      <c r="AF23" s="435" t="s">
        <v>21</v>
      </c>
      <c r="AG23" s="435"/>
      <c r="AH23" s="435" t="s">
        <v>20</v>
      </c>
      <c r="AI23" s="435"/>
      <c r="AJ23" s="426" t="s">
        <v>19</v>
      </c>
      <c r="AK23" s="426" t="s">
        <v>18</v>
      </c>
      <c r="AL23" s="426" t="s">
        <v>17</v>
      </c>
      <c r="AM23" s="426" t="s">
        <v>16</v>
      </c>
      <c r="AN23" s="426" t="s">
        <v>15</v>
      </c>
      <c r="AO23" s="426" t="s">
        <v>14</v>
      </c>
      <c r="AP23" s="426" t="s">
        <v>13</v>
      </c>
      <c r="AQ23" s="437" t="s">
        <v>10</v>
      </c>
      <c r="AR23" s="435"/>
      <c r="AS23" s="435"/>
      <c r="AT23" s="435"/>
      <c r="AU23" s="435"/>
      <c r="AV23" s="440"/>
    </row>
    <row r="24" spans="1:48" s="21"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89" t="s">
        <v>12</v>
      </c>
      <c r="AG24" s="89" t="s">
        <v>11</v>
      </c>
      <c r="AH24" s="90" t="s">
        <v>1</v>
      </c>
      <c r="AI24" s="90" t="s">
        <v>10</v>
      </c>
      <c r="AJ24" s="428"/>
      <c r="AK24" s="428"/>
      <c r="AL24" s="428"/>
      <c r="AM24" s="428"/>
      <c r="AN24" s="428"/>
      <c r="AO24" s="428"/>
      <c r="AP24" s="428"/>
      <c r="AQ24" s="438"/>
      <c r="AR24" s="435"/>
      <c r="AS24" s="435"/>
      <c r="AT24" s="435"/>
      <c r="AU24" s="435"/>
      <c r="AV24" s="44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60" x14ac:dyDescent="0.25">
      <c r="A26" s="306" t="s">
        <v>547</v>
      </c>
      <c r="B26" s="307" t="s">
        <v>548</v>
      </c>
      <c r="C26" s="307" t="s">
        <v>549</v>
      </c>
      <c r="D26" s="308" t="s">
        <v>550</v>
      </c>
      <c r="E26" s="309" t="s">
        <v>244</v>
      </c>
      <c r="F26" s="309" t="s">
        <v>244</v>
      </c>
      <c r="G26" s="309" t="s">
        <v>244</v>
      </c>
      <c r="H26" s="309" t="s">
        <v>244</v>
      </c>
      <c r="I26" s="307" t="s">
        <v>551</v>
      </c>
      <c r="J26" s="309" t="s">
        <v>244</v>
      </c>
      <c r="K26" s="309" t="s">
        <v>244</v>
      </c>
      <c r="L26" s="309" t="s">
        <v>244</v>
      </c>
      <c r="M26" s="309" t="s">
        <v>552</v>
      </c>
      <c r="N26" s="307" t="s">
        <v>553</v>
      </c>
      <c r="O26" s="307" t="s">
        <v>554</v>
      </c>
      <c r="P26" s="310">
        <v>6611</v>
      </c>
      <c r="Q26" s="307" t="s">
        <v>555</v>
      </c>
      <c r="R26" s="310">
        <v>6611</v>
      </c>
      <c r="S26" s="307" t="s">
        <v>556</v>
      </c>
      <c r="T26" s="307" t="s">
        <v>557</v>
      </c>
      <c r="U26" s="307">
        <v>1</v>
      </c>
      <c r="V26" s="307">
        <v>1</v>
      </c>
      <c r="W26" s="307" t="s">
        <v>558</v>
      </c>
      <c r="X26" s="310">
        <v>6611</v>
      </c>
      <c r="Y26" s="309"/>
      <c r="Z26" s="307">
        <v>1</v>
      </c>
      <c r="AA26" s="310">
        <v>6611</v>
      </c>
      <c r="AB26" s="310">
        <v>6611</v>
      </c>
      <c r="AC26" s="307" t="s">
        <v>558</v>
      </c>
      <c r="AD26" s="310">
        <v>7934</v>
      </c>
      <c r="AE26" s="310">
        <v>0</v>
      </c>
      <c r="AF26" s="308" t="s">
        <v>559</v>
      </c>
      <c r="AG26" s="307" t="s">
        <v>560</v>
      </c>
      <c r="AH26" s="307" t="s">
        <v>561</v>
      </c>
      <c r="AI26" s="307" t="s">
        <v>562</v>
      </c>
      <c r="AJ26" s="307" t="s">
        <v>563</v>
      </c>
      <c r="AK26" s="307" t="s">
        <v>564</v>
      </c>
      <c r="AL26" s="307" t="s">
        <v>565</v>
      </c>
      <c r="AM26" s="307" t="s">
        <v>566</v>
      </c>
      <c r="AN26" s="307" t="s">
        <v>564</v>
      </c>
      <c r="AO26" s="308" t="s">
        <v>567</v>
      </c>
      <c r="AP26" s="307" t="s">
        <v>568</v>
      </c>
      <c r="AQ26" s="307" t="s">
        <v>569</v>
      </c>
      <c r="AR26" s="307" t="s">
        <v>568</v>
      </c>
      <c r="AS26" s="307" t="s">
        <v>569</v>
      </c>
      <c r="AT26" s="307" t="s">
        <v>570</v>
      </c>
      <c r="AU26" s="309"/>
      <c r="AV26" s="307"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9"/>
  <sheetViews>
    <sheetView topLeftCell="A20" zoomScale="85" zoomScaleNormal="85" workbookViewId="0">
      <selection activeCell="B72" sqref="B72"/>
    </sheetView>
  </sheetViews>
  <sheetFormatPr defaultRowHeight="15" x14ac:dyDescent="0.25"/>
  <cols>
    <col min="1" max="1" width="58.7109375" customWidth="1"/>
    <col min="2" max="2" width="59.5703125" customWidth="1"/>
    <col min="3" max="3" width="71.140625" customWidth="1"/>
    <col min="4" max="4" width="12.28515625" customWidth="1"/>
    <col min="5" max="5" width="12.140625" customWidth="1"/>
  </cols>
  <sheetData>
    <row r="1" spans="1:2" ht="18.75" x14ac:dyDescent="0.25">
      <c r="B1" s="38" t="s">
        <v>68</v>
      </c>
    </row>
    <row r="2" spans="1:2" ht="18.75" x14ac:dyDescent="0.3">
      <c r="B2" s="14" t="s">
        <v>9</v>
      </c>
    </row>
    <row r="3" spans="1:2" ht="18.75" x14ac:dyDescent="0.3">
      <c r="B3" s="14" t="s">
        <v>397</v>
      </c>
    </row>
    <row r="5" spans="1:2" ht="18.75" x14ac:dyDescent="0.3">
      <c r="A5" s="453" t="str">
        <f>'1. паспорт местоположение'!A5:C5</f>
        <v>Год раскрытия информации: 2024 год</v>
      </c>
      <c r="B5" s="453"/>
    </row>
    <row r="6" spans="1:2" ht="18.75" x14ac:dyDescent="0.3">
      <c r="A6" s="127"/>
      <c r="B6" s="127"/>
    </row>
    <row r="7" spans="1:2" ht="18.75" x14ac:dyDescent="0.25">
      <c r="A7" s="349" t="s">
        <v>8</v>
      </c>
      <c r="B7" s="349"/>
    </row>
    <row r="8" spans="1:2" ht="18.75" x14ac:dyDescent="0.25">
      <c r="A8" s="92"/>
      <c r="B8" s="92"/>
    </row>
    <row r="9" spans="1:2" ht="15.75" x14ac:dyDescent="0.25">
      <c r="A9" s="454" t="str">
        <f>'7. Паспорт отчет о закупке'!A9:AV9</f>
        <v xml:space="preserve"> АО "Россети Тюмень" </v>
      </c>
      <c r="B9" s="454"/>
    </row>
    <row r="10" spans="1:2" ht="18.75" x14ac:dyDescent="0.25">
      <c r="A10" s="451" t="s">
        <v>7</v>
      </c>
      <c r="B10" s="451"/>
    </row>
    <row r="11" spans="1:2" ht="18.75" x14ac:dyDescent="0.25">
      <c r="A11" s="92"/>
      <c r="B11" s="92"/>
    </row>
    <row r="12" spans="1:2" ht="15.75" x14ac:dyDescent="0.25">
      <c r="A12" s="455" t="str">
        <f>'7. Паспорт отчет о закупке'!A12:AV12</f>
        <v>N_NS1100.KL.0016</v>
      </c>
      <c r="B12" s="456"/>
    </row>
    <row r="13" spans="1:2" ht="18.75" x14ac:dyDescent="0.25">
      <c r="A13" s="451" t="s">
        <v>6</v>
      </c>
      <c r="B13" s="451"/>
    </row>
    <row r="14" spans="1:2" ht="18.75" x14ac:dyDescent="0.25">
      <c r="A14" s="10"/>
      <c r="B14" s="10"/>
    </row>
    <row r="15" spans="1:2" ht="70.5" customHeight="1" x14ac:dyDescent="0.25">
      <c r="A15" s="450" t="str">
        <f>'7. Паспорт отчет о закупке'!A15:AV15</f>
        <v>ЛЭП-10 кВ от КЛ-10 кВ ПС 110/10 кВ «Азерит» - РП-ТП 10/0,4 кВ № 2 в мкр. 41 до РП-ТП-2 10/0,4 кВ в мкр. 39 г. Сургута (новое строительство, протяженность 4х0,165 км)</v>
      </c>
      <c r="B15" s="450"/>
    </row>
    <row r="16" spans="1:2" ht="18.75" x14ac:dyDescent="0.25">
      <c r="A16" s="451" t="s">
        <v>5</v>
      </c>
      <c r="B16" s="451"/>
    </row>
    <row r="17" spans="1:3" ht="15.75" x14ac:dyDescent="0.25">
      <c r="A17" s="86"/>
      <c r="B17" s="109"/>
    </row>
    <row r="18" spans="1:3" ht="30" customHeight="1" x14ac:dyDescent="0.25">
      <c r="A18" s="452" t="s">
        <v>358</v>
      </c>
      <c r="B18" s="452"/>
    </row>
    <row r="20" spans="1:3" s="170" customFormat="1" ht="15.75" thickBot="1" x14ac:dyDescent="0.3"/>
    <row r="21" spans="1:3" ht="124.5" customHeight="1" x14ac:dyDescent="0.25">
      <c r="A21" s="110" t="s">
        <v>398</v>
      </c>
      <c r="B21" s="111" t="s">
        <v>531</v>
      </c>
      <c r="C21" s="170"/>
    </row>
    <row r="22" spans="1:3" ht="28.5" x14ac:dyDescent="0.25">
      <c r="A22" s="112" t="s">
        <v>251</v>
      </c>
      <c r="B22" s="113" t="s">
        <v>527</v>
      </c>
      <c r="C22" s="170"/>
    </row>
    <row r="23" spans="1:3" x14ac:dyDescent="0.25">
      <c r="A23" s="112" t="s">
        <v>232</v>
      </c>
      <c r="B23" s="114" t="s">
        <v>542</v>
      </c>
      <c r="C23" s="170"/>
    </row>
    <row r="24" spans="1:3" ht="30" customHeight="1" x14ac:dyDescent="0.25">
      <c r="A24" s="112" t="s">
        <v>252</v>
      </c>
      <c r="B24" s="143" t="s">
        <v>575</v>
      </c>
      <c r="C24" s="170"/>
    </row>
    <row r="25" spans="1:3" x14ac:dyDescent="0.25">
      <c r="A25" s="115" t="s">
        <v>253</v>
      </c>
      <c r="B25" s="113">
        <v>2024</v>
      </c>
      <c r="C25" s="170"/>
    </row>
    <row r="26" spans="1:3" ht="28.5" x14ac:dyDescent="0.25">
      <c r="A26" s="115" t="s">
        <v>254</v>
      </c>
      <c r="B26" s="231" t="str">
        <f>'3.3 паспорт описание'!C30</f>
        <v>П</v>
      </c>
      <c r="C26" s="170"/>
    </row>
    <row r="27" spans="1:3" ht="28.5" x14ac:dyDescent="0.25">
      <c r="A27" s="241" t="s">
        <v>513</v>
      </c>
      <c r="B27" s="117">
        <v>8.2671036430694187</v>
      </c>
      <c r="C27" s="170"/>
    </row>
    <row r="28" spans="1:3" ht="30" x14ac:dyDescent="0.25">
      <c r="A28" s="242" t="s">
        <v>255</v>
      </c>
      <c r="B28" s="243" t="s">
        <v>528</v>
      </c>
      <c r="C28" s="170"/>
    </row>
    <row r="29" spans="1:3" ht="28.5" x14ac:dyDescent="0.25">
      <c r="A29" s="116" t="s">
        <v>256</v>
      </c>
      <c r="B29" s="314">
        <v>7.9340000000000002</v>
      </c>
      <c r="C29" s="128"/>
    </row>
    <row r="30" spans="1:3" ht="28.5" x14ac:dyDescent="0.25">
      <c r="A30" s="119" t="s">
        <v>257</v>
      </c>
      <c r="B30" s="313">
        <v>7.9340000000000002</v>
      </c>
      <c r="C30" s="170"/>
    </row>
    <row r="31" spans="1:3" x14ac:dyDescent="0.25">
      <c r="A31" s="118" t="s">
        <v>258</v>
      </c>
      <c r="B31" s="312"/>
      <c r="C31" s="170"/>
    </row>
    <row r="32" spans="1:3" ht="30" customHeight="1" thickBot="1" x14ac:dyDescent="0.3">
      <c r="A32" s="120" t="s">
        <v>399</v>
      </c>
      <c r="B32" s="316">
        <v>7.9340000000000002</v>
      </c>
      <c r="C32" s="170"/>
    </row>
    <row r="33" spans="1:3" s="123" customFormat="1" ht="19.5" customHeight="1" x14ac:dyDescent="0.25">
      <c r="A33" s="122" t="s">
        <v>514</v>
      </c>
      <c r="B33" s="318">
        <v>7.9340000000000002</v>
      </c>
    </row>
    <row r="34" spans="1:3" s="123" customFormat="1" x14ac:dyDescent="0.25">
      <c r="A34" s="124" t="s">
        <v>259</v>
      </c>
      <c r="B34" s="315">
        <v>95.97</v>
      </c>
    </row>
    <row r="35" spans="1:3" s="123" customFormat="1" x14ac:dyDescent="0.25">
      <c r="A35" s="124" t="s">
        <v>260</v>
      </c>
      <c r="B35" s="317">
        <v>0</v>
      </c>
    </row>
    <row r="36" spans="1:3" s="123" customFormat="1" x14ac:dyDescent="0.25">
      <c r="A36" s="124" t="s">
        <v>261</v>
      </c>
      <c r="B36" s="317">
        <v>6.3230000000000004</v>
      </c>
    </row>
    <row r="37" spans="1:3" ht="45" customHeight="1" thickBot="1" x14ac:dyDescent="0.3">
      <c r="A37" s="120" t="s">
        <v>400</v>
      </c>
      <c r="B37" s="121">
        <v>0</v>
      </c>
      <c r="C37" s="170"/>
    </row>
    <row r="38" spans="1:3" s="123" customFormat="1" ht="30" customHeight="1" x14ac:dyDescent="0.25">
      <c r="A38" s="124" t="s">
        <v>401</v>
      </c>
      <c r="B38" s="125"/>
    </row>
    <row r="39" spans="1:3" s="123" customFormat="1" x14ac:dyDescent="0.25">
      <c r="A39" s="124" t="s">
        <v>259</v>
      </c>
      <c r="B39" s="125"/>
    </row>
    <row r="40" spans="1:3" s="123" customFormat="1" x14ac:dyDescent="0.25">
      <c r="A40" s="124" t="s">
        <v>260</v>
      </c>
      <c r="B40" s="125"/>
    </row>
    <row r="41" spans="1:3" s="123" customFormat="1" x14ac:dyDescent="0.25">
      <c r="A41" s="124" t="s">
        <v>261</v>
      </c>
      <c r="B41" s="125"/>
    </row>
    <row r="42" spans="1:3" ht="30" customHeight="1" thickBot="1" x14ac:dyDescent="0.3">
      <c r="A42" s="120" t="s">
        <v>402</v>
      </c>
      <c r="B42" s="121"/>
      <c r="C42" s="170"/>
    </row>
    <row r="43" spans="1:3" s="123" customFormat="1" ht="30" customHeight="1" x14ac:dyDescent="0.25">
      <c r="A43" s="124" t="s">
        <v>401</v>
      </c>
      <c r="B43" s="125"/>
    </row>
    <row r="44" spans="1:3" s="123" customFormat="1" x14ac:dyDescent="0.25">
      <c r="A44" s="124" t="s">
        <v>259</v>
      </c>
      <c r="B44" s="125"/>
    </row>
    <row r="45" spans="1:3" s="123" customFormat="1" x14ac:dyDescent="0.25">
      <c r="A45" s="124" t="s">
        <v>260</v>
      </c>
      <c r="B45" s="125"/>
    </row>
    <row r="46" spans="1:3" s="123" customFormat="1" x14ac:dyDescent="0.25">
      <c r="A46" s="124" t="s">
        <v>261</v>
      </c>
      <c r="B46" s="125"/>
    </row>
    <row r="47" spans="1:3" ht="30" customHeight="1" thickBot="1" x14ac:dyDescent="0.3">
      <c r="A47" s="120" t="s">
        <v>262</v>
      </c>
      <c r="B47" s="126"/>
      <c r="C47" s="170"/>
    </row>
    <row r="48" spans="1:3" s="123" customFormat="1" x14ac:dyDescent="0.25">
      <c r="A48" s="124" t="s">
        <v>258</v>
      </c>
      <c r="B48" s="125" t="s">
        <v>381</v>
      </c>
    </row>
    <row r="49" spans="1:3" s="123" customFormat="1" x14ac:dyDescent="0.25">
      <c r="A49" s="124" t="s">
        <v>403</v>
      </c>
      <c r="B49" s="125"/>
    </row>
    <row r="50" spans="1:3" s="123" customFormat="1" x14ac:dyDescent="0.25">
      <c r="A50" s="124" t="s">
        <v>404</v>
      </c>
      <c r="B50" s="125"/>
    </row>
    <row r="51" spans="1:3" s="123" customFormat="1" ht="30" customHeight="1" x14ac:dyDescent="0.25">
      <c r="A51" s="124" t="s">
        <v>405</v>
      </c>
      <c r="B51" s="125"/>
    </row>
    <row r="52" spans="1:3" ht="15.75" thickBot="1" x14ac:dyDescent="0.3">
      <c r="A52" s="120" t="s">
        <v>263</v>
      </c>
      <c r="B52" s="319">
        <v>4.78</v>
      </c>
      <c r="C52" s="170"/>
    </row>
    <row r="53" spans="1:3" ht="15.75" thickBot="1" x14ac:dyDescent="0.3">
      <c r="A53" s="120" t="s">
        <v>264</v>
      </c>
      <c r="B53" s="321">
        <v>0.39500000000000002</v>
      </c>
      <c r="C53" s="170"/>
    </row>
    <row r="54" spans="1:3" ht="15.75" thickBot="1" x14ac:dyDescent="0.3">
      <c r="A54" s="120" t="s">
        <v>265</v>
      </c>
      <c r="B54" s="319">
        <v>97.52</v>
      </c>
      <c r="C54" s="170"/>
    </row>
    <row r="55" spans="1:3" ht="15.75" thickBot="1" x14ac:dyDescent="0.3">
      <c r="A55" s="120" t="s">
        <v>266</v>
      </c>
      <c r="B55" s="321">
        <v>6.718</v>
      </c>
      <c r="C55" s="170"/>
    </row>
    <row r="56" spans="1:3" ht="15.75" thickBot="1" x14ac:dyDescent="0.3">
      <c r="A56" s="120" t="s">
        <v>267</v>
      </c>
      <c r="B56" s="319" t="s">
        <v>381</v>
      </c>
      <c r="C56" s="170"/>
    </row>
    <row r="57" spans="1:3" s="123" customFormat="1" ht="30" customHeight="1" x14ac:dyDescent="0.25">
      <c r="A57" s="124" t="s">
        <v>268</v>
      </c>
      <c r="B57" s="320" t="s">
        <v>418</v>
      </c>
    </row>
    <row r="58" spans="1:3" s="123" customFormat="1" x14ac:dyDescent="0.25">
      <c r="A58" s="124" t="s">
        <v>269</v>
      </c>
      <c r="B58" s="320" t="s">
        <v>574</v>
      </c>
    </row>
    <row r="59" spans="1:3" s="123" customFormat="1" x14ac:dyDescent="0.25">
      <c r="A59" s="124" t="s">
        <v>270</v>
      </c>
      <c r="B59" s="125"/>
    </row>
    <row r="60" spans="1:3" s="123" customFormat="1" x14ac:dyDescent="0.25">
      <c r="A60" s="124" t="s">
        <v>512</v>
      </c>
      <c r="B60" s="125"/>
    </row>
    <row r="61" spans="1:3" s="123" customFormat="1" x14ac:dyDescent="0.25">
      <c r="A61" s="124" t="s">
        <v>271</v>
      </c>
      <c r="B61" s="125" t="s">
        <v>529</v>
      </c>
    </row>
    <row r="62" spans="1:3" ht="30" customHeight="1" thickBot="1" x14ac:dyDescent="0.3">
      <c r="A62" s="120" t="s">
        <v>272</v>
      </c>
      <c r="B62" s="126" t="s">
        <v>244</v>
      </c>
      <c r="C62" s="170"/>
    </row>
    <row r="63" spans="1:3" ht="30" customHeight="1" thickBot="1" x14ac:dyDescent="0.3">
      <c r="A63" s="120" t="s">
        <v>273</v>
      </c>
      <c r="B63" s="232" t="s">
        <v>541</v>
      </c>
      <c r="C63" s="170"/>
    </row>
    <row r="64" spans="1:3" s="123" customFormat="1" x14ac:dyDescent="0.25">
      <c r="A64" s="230" t="s">
        <v>258</v>
      </c>
      <c r="B64" s="233"/>
    </row>
    <row r="65" spans="1:5" s="123" customFormat="1" x14ac:dyDescent="0.25">
      <c r="A65" s="124" t="s">
        <v>406</v>
      </c>
      <c r="B65" s="234" t="s">
        <v>244</v>
      </c>
    </row>
    <row r="66" spans="1:5" s="123" customFormat="1" x14ac:dyDescent="0.25">
      <c r="A66" s="124" t="s">
        <v>407</v>
      </c>
      <c r="B66" s="234" t="s">
        <v>244</v>
      </c>
    </row>
    <row r="67" spans="1:5" ht="15.75" thickBot="1" x14ac:dyDescent="0.3">
      <c r="A67" s="120" t="s">
        <v>274</v>
      </c>
      <c r="B67" s="235" t="s">
        <v>375</v>
      </c>
      <c r="C67" s="170"/>
    </row>
    <row r="68" spans="1:5" ht="15.75" thickBot="1" x14ac:dyDescent="0.3">
      <c r="A68" s="120" t="s">
        <v>275</v>
      </c>
      <c r="B68" s="235" t="s">
        <v>375</v>
      </c>
      <c r="C68" s="170"/>
    </row>
    <row r="69" spans="1:5" s="123" customFormat="1" x14ac:dyDescent="0.25">
      <c r="A69" s="124" t="s">
        <v>408</v>
      </c>
      <c r="B69" s="236" t="s">
        <v>244</v>
      </c>
    </row>
    <row r="70" spans="1:5" s="123" customFormat="1" ht="15.75" x14ac:dyDescent="0.25">
      <c r="A70" s="124" t="s">
        <v>409</v>
      </c>
      <c r="B70" s="236" t="s">
        <v>244</v>
      </c>
      <c r="D70" s="247"/>
      <c r="E70" s="247"/>
    </row>
    <row r="71" spans="1:5" s="123" customFormat="1" x14ac:dyDescent="0.25">
      <c r="A71" s="124" t="s">
        <v>410</v>
      </c>
      <c r="B71" s="236" t="s">
        <v>244</v>
      </c>
    </row>
    <row r="72" spans="1:5" ht="30" customHeight="1" thickBot="1" x14ac:dyDescent="0.3">
      <c r="A72" s="120" t="s">
        <v>276</v>
      </c>
      <c r="B72" s="232" t="s">
        <v>530</v>
      </c>
      <c r="C72" s="170"/>
    </row>
    <row r="73" spans="1:5" ht="30" customHeight="1" thickBot="1" x14ac:dyDescent="0.3">
      <c r="A73" s="120" t="s">
        <v>277</v>
      </c>
      <c r="B73" s="237"/>
      <c r="C73" s="170"/>
    </row>
    <row r="74" spans="1:5" s="123" customFormat="1" x14ac:dyDescent="0.25">
      <c r="A74" s="124" t="s">
        <v>411</v>
      </c>
      <c r="B74" s="125"/>
    </row>
    <row r="75" spans="1:5" s="123" customFormat="1" ht="30" customHeight="1" x14ac:dyDescent="0.25">
      <c r="A75" s="124" t="s">
        <v>412</v>
      </c>
      <c r="B75" s="125"/>
    </row>
    <row r="76" spans="1:5" s="123" customFormat="1" x14ac:dyDescent="0.25">
      <c r="A76" s="124" t="s">
        <v>413</v>
      </c>
      <c r="B76" s="125"/>
    </row>
    <row r="77" spans="1:5" s="123" customFormat="1" x14ac:dyDescent="0.25">
      <c r="A77" s="124" t="s">
        <v>414</v>
      </c>
      <c r="B77" s="125"/>
    </row>
    <row r="78" spans="1:5" s="123" customFormat="1" x14ac:dyDescent="0.25">
      <c r="A78" s="124" t="s">
        <v>415</v>
      </c>
      <c r="B78" s="125" t="s">
        <v>381</v>
      </c>
    </row>
    <row r="79" spans="1:5" x14ac:dyDescent="0.25">
      <c r="C79" s="17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LINE2</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2016-11-14T09:17:17Z</cp:lastPrinted>
  <dcterms:created xsi:type="dcterms:W3CDTF">2015-08-16T15:31:05Z</dcterms:created>
  <dcterms:modified xsi:type="dcterms:W3CDTF">2024-04-16T11:30:47Z</dcterms:modified>
</cp:coreProperties>
</file>