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NS1900.PS.0005\"/>
    </mc:Choice>
  </mc:AlternateContent>
  <bookViews>
    <workbookView xWindow="0" yWindow="0" windowWidth="21585" windowHeight="8055" tabRatio="78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OLE_LINK1" localSheetId="11">'8. Общие сведения'!$B$72</definedName>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7" i="22" l="1"/>
  <c r="B21" i="22"/>
  <c r="A4" i="15" l="1"/>
  <c r="A5" i="19"/>
  <c r="B20" i="19" l="1"/>
  <c r="A12" i="19" l="1"/>
  <c r="A15" i="19" l="1"/>
  <c r="A11" i="15" l="1"/>
  <c r="A14" i="15"/>
  <c r="A4" i="17" l="1"/>
  <c r="A5" i="10" s="1"/>
  <c r="A5" i="23" s="1"/>
  <c r="A5" i="22" s="1"/>
  <c r="A5" i="6"/>
  <c r="A5" i="14"/>
  <c r="A6" i="13"/>
  <c r="A4" i="12"/>
  <c r="A5" i="5" l="1"/>
  <c r="A15" i="5" l="1"/>
  <c r="A15" i="22" l="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<sst xmlns="http://schemas.openxmlformats.org/spreadsheetml/2006/main" count="1095" uniqueCount="585">
  <si>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</si>
  <si>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</si>
  <si>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</si>
  <si>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</si>
  <si>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</si>
  <si>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</si>
  <si>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</si>
  <si>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</si>
  <si>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</si>
  <si>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</si>
  <si>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</si>
  <si>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</si>
  <si>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</si>
  <si>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</si>
  <si>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</si>
  <si>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</si>
  <si>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</si>
  <si>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</si>
  <si>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</si>
  <si>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</si>
  <si>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</si>
  <si>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</si>
  <si>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</si>
  <si>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</si>
  <si>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</si>
  <si>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</si>
  <si>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</si>
  <si>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</si>
  <si>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</si>
  <si>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</si>
  <si>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</si>
  <si>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</si>
  <si>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</si>
  <si>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</si>
  <si>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</si>
  <si>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</si>
  <si>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</si>
  <si>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</si>
  <si>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</si>
  <si>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</si>
  <si>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</si>
  <si>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</si>
  <si>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</si>
  <si>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</si>
  <si>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</si>
  <si>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</si>
  <si>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</si>
  <si>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</si>
  <si>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</si>
  <si>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</si>
  <si>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</si>
  <si>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</si>
  <si>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</si>
  <si>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</si>
  <si>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</si>
  <si>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</si>
  <si>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</si>
  <si>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</si>
  <si>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</si>
  <si>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</si>
  <si>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</si>
  <si>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</si>
  <si>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</si>
  <si>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</si>
  <si>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</si>
  <si>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</si>
  <si>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</si>
  <si>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</si>
  <si>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</si>
  <si>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</si>
  <si>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</si>
  <si>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</si>
  <si>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</si>
  <si>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</si>
  <si>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</si>
  <si>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</si>
  <si>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</si>
  <si>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</si>
  <si>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</si>
  <si>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</si>
  <si>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</si>
  <si>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</si>
  <si>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</si>
  <si>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</si>
  <si>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</si>
  <si>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</si>
  <si>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</si>
  <si>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</si>
  <si>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</si>
  <si>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</si>
  <si>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</si>
  <si>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</si>
  <si>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</si>
  <si>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</si>
  <si>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</si>
  <si>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</si>
  <si>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</si>
  <si>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</si>
  <si>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</si>
  <si>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</si>
  <si>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</si>
  <si>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</si>
  <si>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</si>
  <si>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</si>
  <si>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</si>
  <si>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</si>
  <si>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</si>
  <si>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</si>
  <si>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</si>
  <si>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</si>
  <si>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</si>
  <si>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</si>
  <si>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</si>
  <si>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</si>
  <si>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</si>
  <si>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</si>
  <si>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</si>
  <si>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</si>
  <si>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</si>
  <si>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</si>
  <si>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</si>
  <si>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</si>
  <si>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</si>
  <si>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</si>
  <si>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</si>
  <si>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</si>
  <si>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</si>
  <si>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</si>
  <si>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</si>
  <si>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</si>
  <si>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</si>
  <si>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</si>
  <si>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</si>
  <si>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</si>
  <si>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</si>
  <si>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</si>
  <si>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</si>
  <si>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</si>
  <si>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</si>
  <si>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</si>
  <si>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</si>
  <si>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</si>
  <si>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</si>
  <si>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</si>
  <si>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</si>
  <si>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</si>
  <si>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</si>
  <si>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</si>
  <si>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</si>
  <si>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</si>
  <si>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</si>
  <si>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</si>
  <si>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</si>
  <si>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</si>
  <si>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</si>
  <si>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</si>
  <si>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</si>
  <si>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</si>
  <si>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</si>
  <si>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</si>
  <si>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</si>
  <si>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</si>
  <si>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</si>
  <si>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</si>
  <si>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</si>
  <si>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</si>
  <si>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</si>
  <si>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</si>
  <si>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</si>
  <si>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</si>
  <si>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</si>
  <si>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</si>
  <si>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</si>
  <si>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</si>
  <si>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</si>
  <si>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</si>
  <si>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</si>
  <si>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</si>
  <si>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</si>
  <si>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</si>
  <si>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</si>
  <si>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</si>
  <si>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</si>
  <si>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</si>
  <si>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</si>
  <si>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</si>
  <si>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</si>
  <si>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</si>
  <si>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</si>
  <si>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</si>
  <si>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</si>
  <si>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</si>
  <si>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</si>
  <si>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</si>
  <si>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</si>
  <si>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</si>
  <si>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</si>
  <si>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</si>
  <si>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</si>
  <si>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</si>
  <si>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</si>
  <si>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</si>
  <si>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</si>
  <si>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</si>
  <si>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</si>
  <si>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</si>
  <si>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</si>
  <si>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</si>
  <si>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</si>
  <si>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</si>
  <si>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</si>
  <si>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</si>
  <si>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</si>
  <si>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</si>
  <si>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</si>
  <si>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</si>
  <si>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</si>
  <si>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</si>
  <si>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</si>
  <si>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</si>
  <si>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</si>
  <si>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</si>
  <si>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</si>
  <si>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</si>
  <si>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</si>
  <si>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</si>
  <si>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</si>
  <si>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</si>
  <si>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</si>
  <si>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</si>
  <si>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</si>
  <si>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</si>
  <si>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</si>
  <si>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</si>
  <si>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</si>
  <si>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</si>
  <si>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</si>
  <si>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</si>
  <si>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</si>
  <si>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</si>
  <si>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</si>
  <si>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</si>
  <si>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</si>
  <si>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</si>
  <si>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</si>
  <si>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</si>
  <si>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</si>
  <si>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</si>
  <si>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</si>
  <si>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</si>
  <si>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</si>
  <si>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</si>
  <si>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</si>
  <si>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</si>
  <si>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</si>
  <si>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</si>
  <si>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</si>
  <si>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</si>
  <si>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</si>
  <si>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</si>
  <si>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</si>
  <si>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</si>
  <si>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</si>
  <si>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</si>
  <si>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</si>
  <si>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</si>
  <si>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</si>
  <si>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</si>
  <si>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</si>
  <si>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</si>
  <si>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</si>
  <si>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</si>
  <si>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</si>
  <si>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</si>
  <si>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</si>
  <si>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</si>
  <si>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</si>
  <si>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</si>
  <si>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</si>
  <si>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</si>
  <si>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</si>
  <si>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</si>
  <si>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</si>
  <si>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</si>
  <si>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</si>
  <si>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</si>
  <si>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</si>
  <si>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</si>
  <si>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</si>
  <si>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</si>
  <si>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</si>
  <si>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</si>
  <si>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</si>
  <si>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</si>
  <si>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</si>
  <si>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</si>
  <si>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</si>
  <si>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</si>
  <si>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</si>
  <si>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</si>
  <si>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</si>
  <si>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</si>
  <si>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</si>
  <si>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</si>
  <si>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</si>
  <si>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</si>
  <si>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</si>
  <si>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</si>
  <si>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</si>
  <si>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</si>
  <si>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</si>
  <si>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</si>
  <si>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</si>
  <si>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</si>
  <si>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</si>
  <si>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</si>
  <si>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</si>
  <si>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</si>
  <si>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</si>
  <si>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</si>
  <si>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</si>
  <si>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</si>
  <si>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</si>
  <si>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</si>
  <si>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</si>
  <si>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</si>
  <si>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</si>
  <si>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</si>
  <si>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</si>
  <si>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</si>
  <si>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</si>
  <si>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</si>
  <si>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</si>
  <si>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</si>
  <si>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</si>
  <si>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</si>
  <si>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</si>
  <si>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</si>
  <si>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</si>
  <si>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</si>
  <si>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</si>
  <si>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</si>
  <si>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</si>
  <si>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</si>
  <si>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</si>
  <si>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</si>
  <si>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</si>
  <si>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</si>
  <si>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</si>
  <si>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</si>
  <si>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</si>
  <si>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</si>
  <si>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</si>
  <si>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</si>
  <si>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</si>
  <si>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</si>
  <si>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</si>
  <si>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</si>
  <si>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</si>
  <si>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</si>
  <si>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</si>
  <si>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</si>
  <si>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</si>
  <si>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</si>
  <si>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</si>
  <si>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</si>
  <si>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</si>
  <si>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</si>
  <si>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</si>
  <si>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</si>
  <si>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</si>
  <si>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</si>
  <si>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</si>
  <si>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</si>
  <si>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</si>
  <si>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</si>
  <si>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</si>
  <si>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</si>
  <si>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</si>
  <si>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</si>
  <si>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</si>
  <si>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</si>
  <si>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</si>
  <si>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</si>
  <si>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</si>
  <si>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</si>
  <si>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</si>
  <si>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</si>
  <si>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</si>
  <si>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</si>
  <si>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</si>
  <si>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</si>
  <si>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</si>
  <si>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</si>
  <si>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</si>
  <si>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</si>
  <si>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</si>
  <si>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</si>
  <si>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</si>
  <si>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</si>
  <si>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</si>
  <si>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</si>
  <si>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</si>
  <si>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</si>
  <si>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</si>
  <si>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</si>
  <si>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</si>
  <si>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</si>
  <si>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</si>
  <si>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</si>
  <si>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</si>
  <si>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</si>
  <si>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</si>
  <si>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</si>
  <si>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</si>
  <si>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</si>
  <si>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</si>
  <si>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</si>
  <si>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</si>
  <si>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</si>
  <si>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</si>
  <si>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</si>
  <si>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</si>
  <si>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</si>
  <si>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</si>
  <si>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</si>
  <si>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</si>
  <si>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</si>
  <si>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</si>
  <si>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</si>
  <si>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</si>
  <si>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</si>
  <si>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</si>
  <si>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</si>
  <si>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</si>
  <si>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</si>
  <si>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</si>
  <si>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</si>
  <si>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</si>
  <si>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</si>
  <si>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</si>
  <si>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</si>
  <si>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</si>
  <si>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</si>
  <si>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</si>
  <si>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</si>
  <si>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</si>
  <si>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</si>
  <si>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</si>
  <si>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</si>
  <si>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</si>
  <si>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</si>
  <si>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</si>
  <si>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</si>
  <si>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</si>
  <si>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</si>
  <si>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</si>
  <si>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</si>
  <si>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</si>
  <si>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</si>
  <si>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</si>
  <si>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</si>
  <si>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</si>
  <si>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</si>
  <si>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</si>
  <si>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</si>
  <si>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</si>
  <si>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</si>
  <si>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</si>
  <si>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</si>
  <si>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</si>
  <si>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</si>
  <si>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</si>
  <si>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</si>
  <si>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</si>
  <si>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</si>
  <si>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</si>
  <si>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</si>
  <si>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</si>
  <si>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</si>
  <si>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</si>
  <si>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</si>
  <si>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</si>
  <si>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</si>
  <si>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</si>
  <si>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</si>
  <si>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</si>
  <si>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</si>
  <si>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</si>
  <si>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</si>
  <si>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</si>
  <si>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</si>
  <si>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</si>
  <si>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</si>
  <si>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</si>
  <si>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</si>
  <si>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</si>
  <si>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</si>
  <si>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</si>
  <si>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</si>
  <si>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</si>
  <si>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</si>
  <si>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</si>
  <si>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Утвержденный план</t>
  </si>
  <si>
    <t>Сметная стоимость проекта в ценах 2024 года с НДС, млн. руб.</t>
  </si>
  <si>
    <t>01. Технологическое присоединение</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</si>
  <si>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</si>
  <si>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</si>
  <si>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</si>
  <si>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</si>
  <si>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</si>
  <si>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</si>
  <si>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</si>
  <si>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</si>
  <si>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</si>
  <si>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</si>
  <si>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</si>
  <si>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</si>
  <si>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</si>
  <si>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</si>
  <si>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</si>
  <si>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</si>
  <si>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</si>
  <si>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</si>
  <si>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</si>
  <si>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</si>
  <si>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</si>
  <si>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</si>
  <si>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</si>
  <si>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</si>
  <si>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</si>
  <si>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</si>
  <si>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</si>
  <si>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</si>
  <si>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</si>
  <si>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</si>
  <si>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</si>
  <si>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</si>
  <si>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4.9 МВт</t>
  </si>
  <si>
    <t>-</t>
  </si>
  <si>
    <t>не относится</t>
  </si>
  <si>
    <t>N_NS1900.PS.0005</t>
  </si>
  <si>
    <t>2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</si>
  <si>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</si>
  <si>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</si>
  <si>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</si>
  <si>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</si>
  <si>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</si>
  <si>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</si>
  <si>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раскрытия информации: 2024 год</t>
  </si>
  <si>
    <t>Развитие электрической сети/усиление существующей электрической сети, связанное с подключением новых потребителей</t>
  </si>
  <si>
    <t>по состоянию на 01.01.2024</t>
  </si>
  <si>
    <t>- по договорам подряда (в разбивке по каждому подрядчику и по договорам):</t>
  </si>
  <si>
    <t>объем заключенного договора PD01.1900.2022.358 от 21.06.2023 . ООО "М-Сетьстрой"    в ценах 2023 года с НДС, млн. руб</t>
  </si>
  <si>
    <t xml:space="preserve"> ООО "М-Сетьстрой"</t>
  </si>
  <si>
    <t>2023.0127/2022.0131</t>
  </si>
  <si>
    <t>Филиал АО "Россети 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</si>
  <si>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</si>
  <si>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</si>
  <si>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"ПП 35 кВ Кальманово" филиала АО "Россети Тюмень"Энергокомплекс</t>
  </si>
  <si>
    <t>Предварительный расчет стоимости работ</t>
  </si>
  <si>
    <t>ВЗ</t>
  </si>
  <si>
    <t>ЗЦ ПО ЕП</t>
  </si>
  <si>
    <t>ООО "М-Сетьстрой"</t>
  </si>
  <si>
    <t>32312409876</t>
  </si>
  <si>
    <t>www.roseltorg.ru</t>
  </si>
  <si>
    <t>18.05.2023</t>
  </si>
  <si>
    <t>23.05.2023</t>
  </si>
  <si>
    <t>02.06.2023</t>
  </si>
  <si>
    <t>08.06.2023</t>
  </si>
  <si>
    <t>п.7.5.3.</t>
  </si>
  <si>
    <t>Закупочная комиссия</t>
  </si>
  <si>
    <t>32312409876/2023.0127-2</t>
  </si>
  <si>
    <t>06.07.2023</t>
  </si>
  <si>
    <t>21.06.2023</t>
  </si>
  <si>
    <t>Инвестпроект учтен проектом кор ИПР 2023-2027 (одобренной СД АО "РТ" Протокол от27.02.2023 №04/23). Исполнениедоговора ТП № Т11/22/0004-ДТПЭДО от 26.09.2022 с ПАО "НК "РуссНефть"</t>
  </si>
  <si>
    <t>15.03.2024 - 15.04.2024</t>
  </si>
  <si>
    <t>отсутствуют</t>
  </si>
  <si>
    <t>Проблемные вопросы отсутствуют</t>
  </si>
  <si>
    <t>не наступил срок реализации СМР</t>
  </si>
  <si>
    <t>Возможна реализация в установленный срок.</t>
  </si>
  <si>
    <t>2025</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</si>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</sst>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5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7"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49" fontId="41" fillId="24" borderId="29" xfId="2" applyNumberFormat="1" applyFont="1" applyFill="1" applyBorder="1" applyAlignment="1">
      <alignment horizontal="justify"/>
    </xf>
    <xf numFmtId="0" fontId="41" fillId="24" borderId="32"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41" fillId="24" borderId="30" xfId="2" applyFont="1" applyFill="1" applyBorder="1" applyAlignment="1">
      <alignment horizontal="left" vertical="top" wrapText="1"/>
    </xf>
    <xf numFmtId="172" fontId="36" fillId="0" borderId="46"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0" fontId="42" fillId="26" borderId="24" xfId="2" applyFont="1" applyFill="1" applyBorder="1" applyAlignment="1">
      <alignment horizontal="left" vertical="center" wrapText="1"/>
    </xf>
    <xf numFmtId="172" fontId="39" fillId="26" borderId="4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172" fontId="43" fillId="24" borderId="29" xfId="2" applyNumberFormat="1" applyFont="1" applyFill="1" applyBorder="1" applyAlignment="1">
      <alignment horizontal="justify"/>
    </xf>
    <xf numFmtId="174" fontId="41" fillId="0" borderId="48" xfId="0" quotePrefix="1" applyNumberFormat="1" applyFont="1" applyFill="1" applyBorder="1" applyAlignment="1">
      <alignment horizontal="center" vertical="center" wrapText="1"/>
    </xf>
    <xf numFmtId="49" fontId="41" fillId="0" borderId="48" xfId="0" applyNumberFormat="1" applyFont="1" applyFill="1" applyBorder="1" applyAlignment="1">
      <alignment horizontal="center" vertical="center" wrapText="1"/>
    </xf>
    <xf numFmtId="0" fontId="41" fillId="0" borderId="48" xfId="49" applyFont="1" applyFill="1" applyBorder="1" applyAlignment="1">
      <alignment horizontal="center" vertical="center"/>
    </xf>
    <xf numFmtId="174" fontId="41" fillId="0" borderId="48" xfId="0" applyNumberFormat="1" applyFont="1" applyFill="1" applyBorder="1" applyAlignment="1">
      <alignment horizontal="center" vertical="center" wrapText="1"/>
    </xf>
    <xf numFmtId="3" fontId="41" fillId="0" borderId="48" xfId="0" applyNumberFormat="1" applyFont="1" applyFill="1" applyBorder="1" applyAlignment="1">
      <alignment horizontal="center" vertical="center" wrapText="1"/>
    </xf>
    <xf numFmtId="49" fontId="41" fillId="0" borderId="48"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4" fillId="24" borderId="0" xfId="1" applyFont="1" applyFill="1" applyAlignment="1">
      <alignment horizontal="center" vertical="center"/>
    </xf>
    <xf numFmtId="0" fontId="61" fillId="24" borderId="0" xfId="67" applyFont="1" applyFill="1" applyBorder="1" applyAlignment="1">
      <alignment horizontal="center" vertical="center"/>
    </xf>
    <xf numFmtId="0" fontId="62"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2" fillId="24" borderId="0" xfId="2" applyFont="1" applyFill="1" applyAlignment="1">
      <alignment horizontal="center"/>
    </xf>
    <xf numFmtId="0" fontId="49"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62572090.468857944</c:v>
                </c:pt>
                <c:pt idx="1">
                  <c:v>132596302.52602288</c:v>
                </c:pt>
                <c:pt idx="2">
                  <c:v>204737683.45497799</c:v>
                </c:pt>
                <c:pt idx="3">
                  <c:v>279059419.8981998</c:v>
                </c:pt>
                <c:pt idx="4">
                  <c:v>355626594.04768825</c:v>
                </c:pt>
                <c:pt idx="5">
                  <c:v>434506240.68011004</c:v>
                </c:pt>
                <c:pt idx="6">
                  <c:v>515767405.46679848</c:v>
                </c:pt>
                <c:pt idx="7">
                  <c:v>599481205.57042027</c:v>
                </c:pt>
                <c:pt idx="8">
                  <c:v>685720891.6136421</c:v>
                </c:pt>
                <c:pt idx="9">
                  <c:v>774561911.93446386</c:v>
                </c:pt>
                <c:pt idx="10">
                  <c:v>866081977.98488569</c:v>
                </c:pt>
              </c:numCache>
            </c:numRef>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7" zoomScaleNormal="87" zoomScaleSheetLayoutView="55" workbookViewId="0">
      <selection activeCell="C49" sqref="C49"/>
    </sheetView>
  </sheetViews>
  <sheetFormatPr defaultColWidth="9.140625" defaultRowHeight="15" x14ac:dyDescent="0.25"/>
  <cols>
    <col min="1" max="1" width="6.140625" style="175" customWidth="1"/>
    <col min="2" max="2" width="53.5703125" style="175" customWidth="1"/>
    <col min="3" max="3" width="91.42578125" style="175" customWidth="1"/>
    <col min="4" max="4" width="20" style="175" customWidth="1"/>
    <col min="5" max="5" width="25.5703125" style="175" customWidth="1"/>
    <col min="6" max="6" width="16.42578125" style="175" customWidth="1"/>
    <col min="7" max="16384" width="9.140625" style="175"/>
  </cols>
  <sheetData>
    <row r="1" spans="1:19" s="15" customFormat="1" ht="18.75" customHeight="1" x14ac:dyDescent="0.2">
      <c r="A1" s="166"/>
      <c r="C1" s="138" t="s">
        <v>69</v>
      </c>
    </row>
    <row r="2" spans="1:19" s="15" customFormat="1" ht="18.75" customHeight="1" x14ac:dyDescent="0.3">
      <c r="A2" s="166"/>
      <c r="C2" s="139" t="s">
        <v>10</v>
      </c>
    </row>
    <row r="3" spans="1:19" s="15" customFormat="1" ht="18.75" x14ac:dyDescent="0.3">
      <c r="A3" s="167"/>
      <c r="C3" s="139" t="s">
        <v>68</v>
      </c>
    </row>
    <row r="4" spans="1:19" s="15" customFormat="1" ht="18.75" x14ac:dyDescent="0.3">
      <c r="A4" s="167"/>
      <c r="E4" s="139"/>
    </row>
    <row r="5" spans="1:19" s="15" customFormat="1" ht="15.75" x14ac:dyDescent="0.25">
      <c r="A5" s="337" t="s">
        <v>549</v>
      </c>
      <c r="B5" s="337"/>
      <c r="C5" s="337"/>
      <c r="D5" s="112"/>
      <c r="E5" s="112"/>
      <c r="F5" s="112"/>
      <c r="G5" s="112"/>
    </row>
    <row r="6" spans="1:19" s="15" customFormat="1" ht="18.75" x14ac:dyDescent="0.3">
      <c r="A6" s="167"/>
      <c r="E6" s="139"/>
    </row>
    <row r="7" spans="1:19" s="15" customFormat="1" ht="18.75" x14ac:dyDescent="0.2">
      <c r="A7" s="341" t="s">
        <v>9</v>
      </c>
      <c r="B7" s="341"/>
      <c r="C7" s="341"/>
      <c r="D7" s="163"/>
      <c r="E7" s="163"/>
      <c r="F7" s="163"/>
      <c r="G7" s="163"/>
      <c r="H7" s="163"/>
      <c r="I7" s="163"/>
      <c r="J7" s="163"/>
      <c r="K7" s="163"/>
      <c r="L7" s="163"/>
      <c r="M7" s="163"/>
      <c r="N7" s="163"/>
      <c r="O7" s="163"/>
      <c r="P7" s="163"/>
      <c r="Q7" s="163"/>
      <c r="R7" s="163"/>
      <c r="S7" s="163"/>
    </row>
    <row r="8" spans="1:19" s="15" customFormat="1" ht="18.75" x14ac:dyDescent="0.2">
      <c r="A8" s="161"/>
      <c r="B8" s="161"/>
      <c r="C8" s="161"/>
      <c r="D8" s="161"/>
      <c r="E8" s="161"/>
      <c r="F8" s="163"/>
      <c r="G8" s="163"/>
      <c r="H8" s="163"/>
      <c r="I8" s="163"/>
      <c r="J8" s="163"/>
      <c r="K8" s="163"/>
      <c r="L8" s="163"/>
      <c r="M8" s="163"/>
      <c r="N8" s="163"/>
      <c r="O8" s="163"/>
      <c r="P8" s="163"/>
      <c r="Q8" s="163"/>
      <c r="R8" s="163"/>
      <c r="S8" s="163"/>
    </row>
    <row r="9" spans="1:19" s="15" customFormat="1" ht="36" customHeight="1" x14ac:dyDescent="0.2">
      <c r="A9" s="342" t="s">
        <v>466</v>
      </c>
      <c r="B9" s="342"/>
      <c r="C9" s="342"/>
      <c r="D9" s="164"/>
      <c r="E9" s="164"/>
      <c r="F9" s="163"/>
      <c r="G9" s="163"/>
      <c r="H9" s="163"/>
      <c r="I9" s="163"/>
      <c r="J9" s="163"/>
      <c r="K9" s="163"/>
      <c r="L9" s="163"/>
      <c r="M9" s="163"/>
      <c r="N9" s="163"/>
      <c r="O9" s="163"/>
      <c r="P9" s="163"/>
      <c r="Q9" s="163"/>
      <c r="R9" s="163"/>
      <c r="S9" s="163"/>
    </row>
    <row r="10" spans="1:19" s="15" customFormat="1" ht="18.75" x14ac:dyDescent="0.2">
      <c r="A10" s="338" t="s">
        <v>8</v>
      </c>
      <c r="B10" s="338"/>
      <c r="C10" s="338"/>
      <c r="D10" s="165"/>
      <c r="E10" s="165"/>
      <c r="F10" s="163"/>
      <c r="G10" s="163"/>
      <c r="H10" s="163"/>
      <c r="I10" s="163"/>
      <c r="J10" s="163"/>
      <c r="K10" s="163"/>
      <c r="L10" s="163"/>
      <c r="M10" s="163"/>
      <c r="N10" s="163"/>
      <c r="O10" s="163"/>
      <c r="P10" s="163"/>
      <c r="Q10" s="163"/>
      <c r="R10" s="163"/>
      <c r="S10" s="163"/>
    </row>
    <row r="11" spans="1:19" s="15" customFormat="1" ht="18.75" x14ac:dyDescent="0.2">
      <c r="A11" s="161"/>
      <c r="B11" s="161"/>
      <c r="C11" s="161"/>
      <c r="D11" s="161"/>
      <c r="E11" s="161"/>
      <c r="F11" s="163"/>
      <c r="G11" s="163"/>
      <c r="H11" s="163"/>
      <c r="I11" s="163"/>
      <c r="J11" s="163"/>
      <c r="K11" s="163"/>
      <c r="L11" s="163"/>
      <c r="M11" s="163"/>
      <c r="N11" s="163"/>
      <c r="O11" s="163"/>
      <c r="P11" s="163"/>
      <c r="Q11" s="163"/>
      <c r="R11" s="163"/>
      <c r="S11" s="163"/>
    </row>
    <row r="12" spans="1:19" s="15" customFormat="1" ht="18.75" x14ac:dyDescent="0.2">
      <c r="A12" s="342" t="s">
        <v>541</v>
      </c>
      <c r="B12" s="342"/>
      <c r="C12" s="342"/>
      <c r="D12" s="164"/>
      <c r="E12" s="164"/>
      <c r="F12" s="163"/>
      <c r="G12" s="163"/>
      <c r="H12" s="163"/>
      <c r="I12" s="163"/>
      <c r="J12" s="163"/>
      <c r="K12" s="163"/>
      <c r="L12" s="163"/>
      <c r="M12" s="163"/>
      <c r="N12" s="163"/>
      <c r="O12" s="163"/>
      <c r="P12" s="163"/>
      <c r="Q12" s="163"/>
      <c r="R12" s="163"/>
      <c r="S12" s="163"/>
    </row>
    <row r="13" spans="1:19" s="15" customFormat="1" ht="18.75" x14ac:dyDescent="0.2">
      <c r="A13" s="338" t="s">
        <v>7</v>
      </c>
      <c r="B13" s="338"/>
      <c r="C13" s="338"/>
      <c r="D13" s="165"/>
      <c r="E13" s="165"/>
      <c r="F13" s="163"/>
      <c r="G13" s="163"/>
      <c r="H13" s="163"/>
      <c r="I13" s="163"/>
      <c r="J13" s="163"/>
      <c r="K13" s="163"/>
      <c r="L13" s="163"/>
      <c r="M13" s="163"/>
      <c r="N13" s="163"/>
      <c r="O13" s="163"/>
      <c r="P13" s="163"/>
      <c r="Q13" s="163"/>
      <c r="R13" s="163"/>
      <c r="S13" s="163"/>
    </row>
    <row r="14" spans="1:19" s="14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41" customFormat="1" ht="15.75" x14ac:dyDescent="0.2">
      <c r="A15" s="343" t="s">
        <v>544</v>
      </c>
      <c r="B15" s="343"/>
      <c r="C15" s="343"/>
      <c r="D15" s="164"/>
      <c r="E15" s="164"/>
      <c r="F15" s="164"/>
      <c r="G15" s="164"/>
      <c r="H15" s="164"/>
      <c r="I15" s="164"/>
      <c r="J15" s="164"/>
      <c r="K15" s="164"/>
      <c r="L15" s="164"/>
      <c r="M15" s="164"/>
      <c r="N15" s="164"/>
      <c r="O15" s="164"/>
      <c r="P15" s="164"/>
      <c r="Q15" s="164"/>
      <c r="R15" s="164"/>
      <c r="S15" s="164"/>
    </row>
    <row r="16" spans="1:19" s="141" customFormat="1" ht="15" customHeight="1" x14ac:dyDescent="0.2">
      <c r="A16" s="338" t="s">
        <v>6</v>
      </c>
      <c r="B16" s="338"/>
      <c r="C16" s="338"/>
      <c r="D16" s="165"/>
      <c r="E16" s="165"/>
      <c r="F16" s="165"/>
      <c r="G16" s="165"/>
      <c r="H16" s="165"/>
      <c r="I16" s="165"/>
      <c r="J16" s="165"/>
      <c r="K16" s="165"/>
      <c r="L16" s="165"/>
      <c r="M16" s="165"/>
      <c r="N16" s="165"/>
      <c r="O16" s="165"/>
      <c r="P16" s="165"/>
      <c r="Q16" s="165"/>
      <c r="R16" s="165"/>
      <c r="S16" s="165"/>
    </row>
    <row r="17" spans="1:19" s="141" customFormat="1" ht="15" customHeight="1" x14ac:dyDescent="0.2">
      <c r="A17" s="160"/>
      <c r="B17" s="160"/>
      <c r="C17" s="160"/>
      <c r="D17" s="160"/>
      <c r="E17" s="160"/>
      <c r="F17" s="160"/>
      <c r="G17" s="160"/>
      <c r="H17" s="160"/>
      <c r="I17" s="160"/>
      <c r="J17" s="160"/>
      <c r="K17" s="160"/>
      <c r="L17" s="160"/>
      <c r="M17" s="160"/>
      <c r="N17" s="160"/>
      <c r="O17" s="160"/>
      <c r="P17" s="160"/>
    </row>
    <row r="18" spans="1:19" s="141" customFormat="1" ht="15" customHeight="1" x14ac:dyDescent="0.2">
      <c r="A18" s="339" t="s">
        <v>422</v>
      </c>
      <c r="B18" s="340"/>
      <c r="C18" s="340"/>
      <c r="D18" s="168"/>
      <c r="E18" s="168"/>
      <c r="F18" s="168"/>
      <c r="G18" s="168"/>
      <c r="H18" s="168"/>
      <c r="I18" s="168"/>
      <c r="J18" s="168"/>
      <c r="K18" s="168"/>
      <c r="L18" s="168"/>
      <c r="M18" s="168"/>
      <c r="N18" s="168"/>
      <c r="O18" s="168"/>
      <c r="P18" s="168"/>
      <c r="Q18" s="168"/>
      <c r="R18" s="168"/>
      <c r="S18" s="168"/>
    </row>
    <row r="19" spans="1:19" s="141" customFormat="1" ht="15" customHeight="1" x14ac:dyDescent="0.2">
      <c r="A19" s="165"/>
      <c r="B19" s="165"/>
      <c r="C19" s="165"/>
      <c r="D19" s="165"/>
      <c r="E19" s="165"/>
      <c r="F19" s="160"/>
      <c r="G19" s="160"/>
      <c r="H19" s="160"/>
      <c r="I19" s="160"/>
      <c r="J19" s="160"/>
      <c r="K19" s="160"/>
      <c r="L19" s="160"/>
      <c r="M19" s="160"/>
      <c r="N19" s="160"/>
      <c r="O19" s="160"/>
      <c r="P19" s="160"/>
    </row>
    <row r="20" spans="1:19" s="141" customFormat="1" ht="39.75" customHeight="1" x14ac:dyDescent="0.2">
      <c r="A20" s="169" t="s">
        <v>5</v>
      </c>
      <c r="B20" s="170" t="s">
        <v>67</v>
      </c>
      <c r="C20" s="119" t="s">
        <v>66</v>
      </c>
      <c r="D20" s="171"/>
      <c r="E20" s="171"/>
      <c r="F20" s="159"/>
      <c r="G20" s="159"/>
      <c r="H20" s="159"/>
      <c r="I20" s="159"/>
      <c r="J20" s="159"/>
      <c r="K20" s="159"/>
      <c r="L20" s="159"/>
      <c r="M20" s="159"/>
      <c r="N20" s="159"/>
      <c r="O20" s="159"/>
      <c r="P20" s="159"/>
      <c r="Q20" s="172"/>
      <c r="R20" s="172"/>
      <c r="S20" s="172"/>
    </row>
    <row r="21" spans="1:19" s="141" customFormat="1" ht="16.5" customHeight="1" x14ac:dyDescent="0.2">
      <c r="A21" s="119">
        <v>1</v>
      </c>
      <c r="B21" s="170">
        <v>2</v>
      </c>
      <c r="C21" s="119">
        <v>3</v>
      </c>
      <c r="D21" s="171"/>
      <c r="E21" s="171"/>
      <c r="F21" s="159"/>
      <c r="G21" s="159"/>
      <c r="H21" s="159"/>
      <c r="I21" s="159"/>
      <c r="J21" s="159"/>
      <c r="K21" s="159"/>
      <c r="L21" s="159"/>
      <c r="M21" s="159"/>
      <c r="N21" s="159"/>
      <c r="O21" s="159"/>
      <c r="P21" s="159"/>
      <c r="Q21" s="172"/>
      <c r="R21" s="172"/>
      <c r="S21" s="172"/>
    </row>
    <row r="22" spans="1:19" s="141" customFormat="1" ht="39" customHeight="1" x14ac:dyDescent="0.2">
      <c r="A22" s="23" t="s">
        <v>65</v>
      </c>
      <c r="B22" s="173" t="s">
        <v>280</v>
      </c>
      <c r="C22" s="119" t="s">
        <v>505</v>
      </c>
      <c r="D22" s="171"/>
      <c r="E22" s="171"/>
      <c r="F22" s="159"/>
      <c r="G22" s="159"/>
      <c r="H22" s="159"/>
      <c r="I22" s="159"/>
      <c r="J22" s="159"/>
      <c r="K22" s="159"/>
      <c r="L22" s="159"/>
      <c r="M22" s="159"/>
      <c r="N22" s="159"/>
      <c r="O22" s="159"/>
      <c r="P22" s="159"/>
      <c r="Q22" s="172"/>
      <c r="R22" s="172"/>
      <c r="S22" s="172"/>
    </row>
    <row r="23" spans="1:19" s="141" customFormat="1" ht="47.25" customHeight="1" x14ac:dyDescent="0.2">
      <c r="A23" s="23" t="s">
        <v>63</v>
      </c>
      <c r="B23" s="30" t="s">
        <v>64</v>
      </c>
      <c r="C23" s="119" t="s">
        <v>550</v>
      </c>
      <c r="D23" s="171"/>
      <c r="E23" s="171"/>
      <c r="F23" s="159"/>
      <c r="G23" s="159"/>
      <c r="H23" s="159"/>
      <c r="I23" s="159"/>
      <c r="J23" s="159"/>
      <c r="K23" s="159"/>
      <c r="L23" s="159"/>
      <c r="M23" s="159"/>
      <c r="N23" s="159"/>
      <c r="O23" s="159"/>
      <c r="P23" s="159"/>
      <c r="Q23" s="172"/>
      <c r="R23" s="172"/>
      <c r="S23" s="172"/>
    </row>
    <row r="24" spans="1:19" s="141" customFormat="1" ht="22.5" customHeight="1" x14ac:dyDescent="0.2">
      <c r="A24" s="334"/>
      <c r="B24" s="335"/>
      <c r="C24" s="336"/>
      <c r="D24" s="171"/>
      <c r="E24" s="171"/>
      <c r="F24" s="159"/>
      <c r="G24" s="159"/>
      <c r="H24" s="159"/>
      <c r="I24" s="159"/>
      <c r="J24" s="159"/>
      <c r="K24" s="159"/>
      <c r="L24" s="159"/>
      <c r="M24" s="159"/>
      <c r="N24" s="159"/>
      <c r="O24" s="159"/>
      <c r="P24" s="159"/>
      <c r="Q24" s="172"/>
      <c r="R24" s="172"/>
      <c r="S24" s="172"/>
    </row>
    <row r="25" spans="1:19" s="141" customFormat="1" ht="58.5" customHeight="1" x14ac:dyDescent="0.2">
      <c r="A25" s="23" t="s">
        <v>62</v>
      </c>
      <c r="B25" s="111" t="s">
        <v>372</v>
      </c>
      <c r="C25" s="183" t="s">
        <v>456</v>
      </c>
      <c r="D25" s="171"/>
      <c r="E25" s="159"/>
      <c r="F25" s="159"/>
      <c r="G25" s="159"/>
      <c r="H25" s="159"/>
      <c r="I25" s="159"/>
      <c r="J25" s="159"/>
      <c r="K25" s="159"/>
      <c r="L25" s="159"/>
      <c r="M25" s="159"/>
      <c r="N25" s="159"/>
      <c r="O25" s="159"/>
      <c r="P25" s="172"/>
      <c r="Q25" s="172"/>
      <c r="R25" s="172"/>
      <c r="S25" s="172"/>
    </row>
    <row r="26" spans="1:19" s="141" customFormat="1" ht="42.75" customHeight="1" x14ac:dyDescent="0.2">
      <c r="A26" s="23" t="s">
        <v>61</v>
      </c>
      <c r="B26" s="111" t="s">
        <v>75</v>
      </c>
      <c r="C26" s="183" t="s">
        <v>502</v>
      </c>
      <c r="D26" s="171"/>
      <c r="E26" s="159"/>
      <c r="F26" s="159"/>
      <c r="G26" s="159"/>
      <c r="H26" s="159"/>
      <c r="I26" s="159"/>
      <c r="J26" s="159"/>
      <c r="K26" s="159"/>
      <c r="L26" s="159"/>
      <c r="M26" s="159"/>
      <c r="N26" s="159"/>
      <c r="O26" s="159"/>
      <c r="P26" s="172"/>
      <c r="Q26" s="172"/>
      <c r="R26" s="172"/>
      <c r="S26" s="172"/>
    </row>
    <row r="27" spans="1:19" s="141" customFormat="1" ht="51.75" customHeight="1" x14ac:dyDescent="0.2">
      <c r="A27" s="23" t="s">
        <v>59</v>
      </c>
      <c r="B27" s="111" t="s">
        <v>74</v>
      </c>
      <c r="C27" s="183" t="s">
        <v>441</v>
      </c>
      <c r="D27" s="171"/>
      <c r="E27" s="159"/>
      <c r="F27" s="159"/>
      <c r="G27" s="159"/>
      <c r="H27" s="159"/>
      <c r="I27" s="159"/>
      <c r="J27" s="159"/>
      <c r="K27" s="159"/>
      <c r="L27" s="159"/>
      <c r="M27" s="159"/>
      <c r="N27" s="159"/>
      <c r="O27" s="159"/>
      <c r="P27" s="172"/>
      <c r="Q27" s="172"/>
      <c r="R27" s="172"/>
      <c r="S27" s="172"/>
    </row>
    <row r="28" spans="1:19" s="141" customFormat="1" ht="42.75" customHeight="1" x14ac:dyDescent="0.2">
      <c r="A28" s="23" t="s">
        <v>58</v>
      </c>
      <c r="B28" s="111" t="s">
        <v>373</v>
      </c>
      <c r="C28" s="183" t="s">
        <v>440</v>
      </c>
      <c r="D28" s="171"/>
      <c r="E28" s="159"/>
      <c r="F28" s="159"/>
      <c r="G28" s="159"/>
      <c r="H28" s="159"/>
      <c r="I28" s="159"/>
      <c r="J28" s="159"/>
      <c r="K28" s="159"/>
      <c r="L28" s="159"/>
      <c r="M28" s="159"/>
      <c r="N28" s="159"/>
      <c r="O28" s="159"/>
      <c r="P28" s="172"/>
      <c r="Q28" s="172"/>
      <c r="R28" s="172"/>
      <c r="S28" s="172"/>
    </row>
    <row r="29" spans="1:19" s="141" customFormat="1" ht="51.75" customHeight="1" x14ac:dyDescent="0.2">
      <c r="A29" s="23" t="s">
        <v>56</v>
      </c>
      <c r="B29" s="111" t="s">
        <v>374</v>
      </c>
      <c r="C29" s="183" t="s">
        <v>440</v>
      </c>
      <c r="D29" s="171"/>
      <c r="E29" s="159"/>
      <c r="F29" s="159"/>
      <c r="G29" s="159"/>
      <c r="H29" s="159"/>
      <c r="I29" s="159"/>
      <c r="J29" s="159"/>
      <c r="K29" s="159"/>
      <c r="L29" s="159"/>
      <c r="M29" s="159"/>
      <c r="N29" s="159"/>
      <c r="O29" s="159"/>
      <c r="P29" s="172"/>
      <c r="Q29" s="172"/>
      <c r="R29" s="172"/>
      <c r="S29" s="172"/>
    </row>
    <row r="30" spans="1:19" s="141" customFormat="1" ht="51.75" customHeight="1" x14ac:dyDescent="0.2">
      <c r="A30" s="23" t="s">
        <v>54</v>
      </c>
      <c r="B30" s="111" t="s">
        <v>375</v>
      </c>
      <c r="C30" s="183" t="s">
        <v>539</v>
      </c>
      <c r="D30" s="171"/>
      <c r="E30" s="159"/>
      <c r="F30" s="159"/>
      <c r="G30" s="159"/>
      <c r="H30" s="159"/>
      <c r="I30" s="159"/>
      <c r="J30" s="159"/>
      <c r="K30" s="159"/>
      <c r="L30" s="159"/>
      <c r="M30" s="159"/>
      <c r="N30" s="159"/>
      <c r="O30" s="159"/>
      <c r="P30" s="172"/>
      <c r="Q30" s="172"/>
      <c r="R30" s="172"/>
      <c r="S30" s="172"/>
    </row>
    <row r="31" spans="1:19" s="141" customFormat="1" ht="51.75" customHeight="1" x14ac:dyDescent="0.2">
      <c r="A31" s="23" t="s">
        <v>73</v>
      </c>
      <c r="B31" s="111" t="s">
        <v>376</v>
      </c>
      <c r="C31" s="183" t="s">
        <v>539</v>
      </c>
      <c r="D31" s="171"/>
      <c r="E31" s="159"/>
      <c r="F31" s="159"/>
      <c r="G31" s="159"/>
      <c r="H31" s="159"/>
      <c r="I31" s="159"/>
      <c r="J31" s="159"/>
      <c r="K31" s="159"/>
      <c r="L31" s="159"/>
      <c r="M31" s="159"/>
      <c r="N31" s="159"/>
      <c r="O31" s="159"/>
      <c r="P31" s="172"/>
      <c r="Q31" s="172"/>
      <c r="R31" s="172"/>
      <c r="S31" s="172"/>
    </row>
    <row r="32" spans="1:19" s="141" customFormat="1" ht="51.75" customHeight="1" x14ac:dyDescent="0.2">
      <c r="A32" s="23" t="s">
        <v>71</v>
      </c>
      <c r="B32" s="111" t="s">
        <v>377</v>
      </c>
      <c r="C32" s="183" t="s">
        <v>440</v>
      </c>
      <c r="D32" s="171"/>
      <c r="E32" s="159"/>
      <c r="F32" s="159"/>
      <c r="G32" s="159"/>
      <c r="H32" s="159"/>
      <c r="I32" s="159"/>
      <c r="J32" s="159"/>
      <c r="K32" s="159"/>
      <c r="L32" s="159"/>
      <c r="M32" s="159"/>
      <c r="N32" s="159"/>
      <c r="O32" s="159"/>
      <c r="P32" s="172"/>
      <c r="Q32" s="172"/>
      <c r="R32" s="172"/>
      <c r="S32" s="172"/>
    </row>
    <row r="33" spans="1:19" s="141" customFormat="1" ht="101.25" customHeight="1" x14ac:dyDescent="0.2">
      <c r="A33" s="23" t="s">
        <v>70</v>
      </c>
      <c r="B33" s="111" t="s">
        <v>378</v>
      </c>
      <c r="C33" s="183" t="s">
        <v>540</v>
      </c>
      <c r="D33" s="171"/>
      <c r="E33" s="159"/>
      <c r="F33" s="159"/>
      <c r="G33" s="159"/>
      <c r="H33" s="159"/>
      <c r="I33" s="159"/>
      <c r="J33" s="159"/>
      <c r="K33" s="159"/>
      <c r="L33" s="159"/>
      <c r="M33" s="159"/>
      <c r="N33" s="159"/>
      <c r="O33" s="159"/>
      <c r="P33" s="172"/>
      <c r="Q33" s="172"/>
      <c r="R33" s="172"/>
      <c r="S33" s="172"/>
    </row>
    <row r="34" spans="1:19" ht="111" customHeight="1" x14ac:dyDescent="0.25">
      <c r="A34" s="23" t="s">
        <v>392</v>
      </c>
      <c r="B34" s="111" t="s">
        <v>379</v>
      </c>
      <c r="C34" s="183" t="s">
        <v>440</v>
      </c>
      <c r="D34" s="174"/>
      <c r="E34" s="174"/>
      <c r="F34" s="174"/>
      <c r="G34" s="174"/>
      <c r="H34" s="174"/>
      <c r="I34" s="174"/>
      <c r="J34" s="174"/>
      <c r="K34" s="174"/>
      <c r="L34" s="174"/>
      <c r="M34" s="174"/>
      <c r="N34" s="174"/>
      <c r="O34" s="174"/>
      <c r="P34" s="174"/>
      <c r="Q34" s="174"/>
      <c r="R34" s="174"/>
      <c r="S34" s="174"/>
    </row>
    <row r="35" spans="1:19" ht="58.5" customHeight="1" x14ac:dyDescent="0.25">
      <c r="A35" s="23" t="s">
        <v>382</v>
      </c>
      <c r="B35" s="111" t="s">
        <v>72</v>
      </c>
      <c r="C35" s="183" t="s">
        <v>440</v>
      </c>
      <c r="D35" s="174"/>
      <c r="E35" s="174"/>
      <c r="F35" s="174"/>
      <c r="G35" s="174"/>
      <c r="H35" s="174"/>
      <c r="I35" s="174"/>
      <c r="J35" s="174"/>
      <c r="K35" s="174"/>
      <c r="L35" s="174"/>
      <c r="M35" s="174"/>
      <c r="N35" s="174"/>
      <c r="O35" s="174"/>
      <c r="P35" s="174"/>
      <c r="Q35" s="174"/>
      <c r="R35" s="174"/>
      <c r="S35" s="174"/>
    </row>
    <row r="36" spans="1:19" ht="51.75" customHeight="1" x14ac:dyDescent="0.25">
      <c r="A36" s="23" t="s">
        <v>393</v>
      </c>
      <c r="B36" s="111" t="s">
        <v>380</v>
      </c>
      <c r="C36" s="183" t="s">
        <v>440</v>
      </c>
      <c r="D36" s="174"/>
      <c r="E36" s="174"/>
      <c r="F36" s="174"/>
      <c r="G36" s="174"/>
      <c r="H36" s="174"/>
      <c r="I36" s="174"/>
      <c r="J36" s="174"/>
      <c r="K36" s="174"/>
      <c r="L36" s="174"/>
      <c r="M36" s="174"/>
      <c r="N36" s="174"/>
      <c r="O36" s="174"/>
      <c r="P36" s="174"/>
      <c r="Q36" s="174"/>
      <c r="R36" s="174"/>
      <c r="S36" s="174"/>
    </row>
    <row r="37" spans="1:19" ht="43.5" customHeight="1" x14ac:dyDescent="0.25">
      <c r="A37" s="23" t="s">
        <v>383</v>
      </c>
      <c r="B37" s="111" t="s">
        <v>381</v>
      </c>
      <c r="C37" s="183" t="s">
        <v>539</v>
      </c>
      <c r="D37" s="174"/>
      <c r="E37" s="174"/>
      <c r="F37" s="174"/>
      <c r="G37" s="174"/>
      <c r="H37" s="174"/>
      <c r="I37" s="174"/>
      <c r="J37" s="174"/>
      <c r="K37" s="174"/>
      <c r="L37" s="174"/>
      <c r="M37" s="174"/>
      <c r="N37" s="174"/>
      <c r="O37" s="174"/>
      <c r="P37" s="174"/>
      <c r="Q37" s="174"/>
      <c r="R37" s="174"/>
      <c r="S37" s="174"/>
    </row>
    <row r="38" spans="1:19" ht="43.5" customHeight="1" x14ac:dyDescent="0.25">
      <c r="A38" s="23" t="s">
        <v>394</v>
      </c>
      <c r="B38" s="111" t="s">
        <v>222</v>
      </c>
      <c r="C38" s="183" t="s">
        <v>440</v>
      </c>
      <c r="D38" s="174"/>
      <c r="E38" s="174"/>
      <c r="F38" s="174"/>
      <c r="G38" s="174"/>
      <c r="H38" s="174"/>
      <c r="I38" s="174"/>
      <c r="J38" s="174"/>
      <c r="K38" s="174"/>
      <c r="L38" s="174"/>
      <c r="M38" s="174"/>
      <c r="N38" s="174"/>
      <c r="O38" s="174"/>
      <c r="P38" s="174"/>
      <c r="Q38" s="174"/>
      <c r="R38" s="174"/>
      <c r="S38" s="174"/>
    </row>
    <row r="39" spans="1:19" ht="23.25" customHeight="1" x14ac:dyDescent="0.25">
      <c r="A39" s="334"/>
      <c r="B39" s="335"/>
      <c r="C39" s="336"/>
      <c r="D39" s="174"/>
      <c r="E39" s="174"/>
      <c r="F39" s="174"/>
      <c r="G39" s="174"/>
      <c r="H39" s="174"/>
      <c r="I39" s="174"/>
      <c r="J39" s="174"/>
      <c r="K39" s="174"/>
      <c r="L39" s="174"/>
      <c r="M39" s="174"/>
      <c r="N39" s="174"/>
      <c r="O39" s="174"/>
      <c r="P39" s="174"/>
      <c r="Q39" s="174"/>
      <c r="R39" s="174"/>
      <c r="S39" s="174"/>
    </row>
    <row r="40" spans="1:19" ht="63" x14ac:dyDescent="0.25">
      <c r="A40" s="23" t="s">
        <v>384</v>
      </c>
      <c r="B40" s="111" t="s">
        <v>434</v>
      </c>
      <c r="C40" s="278" t="s">
        <v>538</v>
      </c>
      <c r="D40" s="174"/>
      <c r="E40" s="174"/>
      <c r="F40" s="174"/>
      <c r="G40" s="174"/>
      <c r="H40" s="174"/>
      <c r="I40" s="174"/>
      <c r="J40" s="174"/>
      <c r="K40" s="174"/>
      <c r="L40" s="174"/>
      <c r="M40" s="174"/>
      <c r="N40" s="174"/>
      <c r="O40" s="174"/>
      <c r="P40" s="174"/>
      <c r="Q40" s="174"/>
      <c r="R40" s="174"/>
      <c r="S40" s="174"/>
    </row>
    <row r="41" spans="1:19" ht="105.75" customHeight="1" x14ac:dyDescent="0.25">
      <c r="A41" s="23" t="s">
        <v>395</v>
      </c>
      <c r="B41" s="111" t="s">
        <v>417</v>
      </c>
      <c r="C41" s="176" t="s">
        <v>439</v>
      </c>
      <c r="D41" s="174"/>
      <c r="E41" s="174"/>
      <c r="F41" s="174"/>
      <c r="G41" s="174"/>
      <c r="H41" s="174"/>
      <c r="I41" s="174"/>
      <c r="J41" s="174"/>
      <c r="K41" s="174"/>
      <c r="L41" s="174"/>
      <c r="M41" s="174"/>
      <c r="N41" s="174"/>
      <c r="O41" s="174"/>
      <c r="P41" s="174"/>
      <c r="Q41" s="174"/>
      <c r="R41" s="174"/>
      <c r="S41" s="174"/>
    </row>
    <row r="42" spans="1:19" ht="83.25" customHeight="1" x14ac:dyDescent="0.25">
      <c r="A42" s="23" t="s">
        <v>385</v>
      </c>
      <c r="B42" s="111" t="s">
        <v>431</v>
      </c>
      <c r="C42" s="176" t="s">
        <v>439</v>
      </c>
      <c r="D42" s="174"/>
      <c r="E42" s="174"/>
      <c r="F42" s="174"/>
      <c r="G42" s="174"/>
      <c r="H42" s="174"/>
      <c r="I42" s="174"/>
      <c r="J42" s="174"/>
      <c r="K42" s="174"/>
      <c r="L42" s="174"/>
      <c r="M42" s="174"/>
      <c r="N42" s="174"/>
      <c r="O42" s="174"/>
      <c r="P42" s="174"/>
      <c r="Q42" s="174"/>
      <c r="R42" s="174"/>
      <c r="S42" s="174"/>
    </row>
    <row r="43" spans="1:19" ht="186" customHeight="1" x14ac:dyDescent="0.25">
      <c r="A43" s="23" t="s">
        <v>398</v>
      </c>
      <c r="B43" s="111" t="s">
        <v>399</v>
      </c>
      <c r="C43" s="176" t="s">
        <v>439</v>
      </c>
      <c r="D43" s="174"/>
      <c r="E43" s="174"/>
      <c r="F43" s="174"/>
      <c r="G43" s="174"/>
      <c r="H43" s="174"/>
      <c r="I43" s="174"/>
      <c r="J43" s="174"/>
      <c r="K43" s="174"/>
      <c r="L43" s="174"/>
      <c r="M43" s="174"/>
      <c r="N43" s="174"/>
      <c r="O43" s="174"/>
      <c r="P43" s="174"/>
      <c r="Q43" s="174"/>
      <c r="R43" s="174"/>
      <c r="S43" s="174"/>
    </row>
    <row r="44" spans="1:19" ht="111" customHeight="1" x14ac:dyDescent="0.25">
      <c r="A44" s="23" t="s">
        <v>386</v>
      </c>
      <c r="B44" s="111" t="s">
        <v>423</v>
      </c>
      <c r="C44" s="176" t="s">
        <v>439</v>
      </c>
      <c r="D44" s="174"/>
      <c r="E44" s="174"/>
      <c r="F44" s="174"/>
      <c r="G44" s="174"/>
      <c r="H44" s="174"/>
      <c r="I44" s="174"/>
      <c r="J44" s="174"/>
      <c r="K44" s="174"/>
      <c r="L44" s="174"/>
      <c r="M44" s="174"/>
      <c r="N44" s="174"/>
      <c r="O44" s="174"/>
      <c r="P44" s="174"/>
      <c r="Q44" s="174"/>
      <c r="R44" s="174"/>
      <c r="S44" s="174"/>
    </row>
    <row r="45" spans="1:19" ht="120" customHeight="1" x14ac:dyDescent="0.25">
      <c r="A45" s="23" t="s">
        <v>418</v>
      </c>
      <c r="B45" s="111" t="s">
        <v>424</v>
      </c>
      <c r="C45" s="176" t="s">
        <v>439</v>
      </c>
      <c r="D45" s="174"/>
      <c r="E45" s="174"/>
      <c r="F45" s="174"/>
      <c r="G45" s="174"/>
      <c r="H45" s="174"/>
      <c r="I45" s="174"/>
      <c r="J45" s="174"/>
      <c r="K45" s="174"/>
      <c r="L45" s="174"/>
      <c r="M45" s="174"/>
      <c r="N45" s="174"/>
      <c r="O45" s="174"/>
      <c r="P45" s="174"/>
      <c r="Q45" s="174"/>
      <c r="R45" s="174"/>
      <c r="S45" s="174"/>
    </row>
    <row r="46" spans="1:19" ht="101.25" customHeight="1" x14ac:dyDescent="0.25">
      <c r="A46" s="23" t="s">
        <v>387</v>
      </c>
      <c r="B46" s="111" t="s">
        <v>425</v>
      </c>
      <c r="C46" s="176" t="s">
        <v>439</v>
      </c>
      <c r="D46" s="174"/>
      <c r="E46" s="174"/>
      <c r="F46" s="174"/>
      <c r="G46" s="174"/>
      <c r="H46" s="174"/>
      <c r="I46" s="174"/>
      <c r="J46" s="174"/>
      <c r="K46" s="174"/>
      <c r="L46" s="174"/>
      <c r="M46" s="174"/>
      <c r="N46" s="174"/>
      <c r="O46" s="174"/>
      <c r="P46" s="174"/>
      <c r="Q46" s="174"/>
      <c r="R46" s="174"/>
      <c r="S46" s="174"/>
    </row>
    <row r="47" spans="1:19" ht="18.75" customHeight="1" x14ac:dyDescent="0.25">
      <c r="A47" s="334"/>
      <c r="B47" s="335"/>
      <c r="C47" s="336"/>
      <c r="D47" s="174"/>
      <c r="E47" s="174"/>
      <c r="F47" s="174"/>
      <c r="G47" s="174"/>
      <c r="H47" s="174"/>
      <c r="I47" s="174"/>
      <c r="J47" s="174"/>
      <c r="K47" s="174"/>
      <c r="L47" s="174"/>
      <c r="M47" s="174"/>
      <c r="N47" s="174"/>
      <c r="O47" s="174"/>
      <c r="P47" s="174"/>
      <c r="Q47" s="174"/>
      <c r="R47" s="174"/>
      <c r="S47" s="174"/>
    </row>
    <row r="48" spans="1:19" ht="75.75" customHeight="1" x14ac:dyDescent="0.25">
      <c r="A48" s="23" t="s">
        <v>419</v>
      </c>
      <c r="B48" s="111" t="s">
        <v>432</v>
      </c>
      <c r="C48" s="279">
        <f>'6.2. Паспорт фин осв ввод'!D24</f>
        <v>41.840929392842654</v>
      </c>
      <c r="D48" s="174"/>
      <c r="E48" s="174"/>
      <c r="F48" s="174"/>
      <c r="G48" s="174"/>
      <c r="H48" s="174"/>
      <c r="I48" s="174"/>
      <c r="J48" s="174"/>
      <c r="K48" s="174"/>
      <c r="L48" s="174"/>
      <c r="M48" s="174"/>
      <c r="N48" s="174"/>
      <c r="O48" s="174"/>
      <c r="P48" s="174"/>
      <c r="Q48" s="174"/>
      <c r="R48" s="174"/>
      <c r="S48" s="174"/>
    </row>
    <row r="49" spans="1:19" ht="71.25" customHeight="1" x14ac:dyDescent="0.25">
      <c r="A49" s="23" t="s">
        <v>388</v>
      </c>
      <c r="B49" s="111" t="s">
        <v>433</v>
      </c>
      <c r="C49" s="279">
        <f>'6.2. Паспорт фин осв ввод'!D30</f>
        <v>35.094678171708225</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B22" sqref="B22"/>
    </sheetView>
  </sheetViews>
  <sheetFormatPr defaultColWidth="9.140625" defaultRowHeight="15" x14ac:dyDescent="0.25"/>
  <cols>
    <col min="1" max="1" width="7.42578125" style="175" customWidth="1"/>
    <col min="2" max="2" width="40.5703125" style="175" bestFit="1" customWidth="1"/>
    <col min="3" max="3" width="31.140625" style="175" customWidth="1"/>
    <col min="4" max="4" width="25" style="175" customWidth="1"/>
    <col min="5" max="5" width="50" style="175" customWidth="1"/>
    <col min="6" max="6" width="43.85546875" style="175" customWidth="1"/>
    <col min="7" max="7" width="57.285156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21.85546875" style="175" customWidth="1"/>
    <col min="16" max="16" width="23.85546875" style="175" customWidth="1"/>
    <col min="17" max="17" width="69" style="175" customWidth="1"/>
    <col min="18" max="18" width="27" style="175" customWidth="1"/>
    <col min="19" max="19" width="43" style="175" customWidth="1"/>
    <col min="20" max="16384" width="9.140625" style="175"/>
  </cols>
  <sheetData>
    <row r="1" spans="1:28" s="15" customFormat="1" ht="18.75" customHeight="1" x14ac:dyDescent="0.2">
      <c r="A1" s="166"/>
      <c r="S1" s="138" t="s">
        <v>69</v>
      </c>
    </row>
    <row r="2" spans="1:28" s="15" customFormat="1" ht="18.75" customHeight="1" x14ac:dyDescent="0.3">
      <c r="A2" s="166"/>
      <c r="S2" s="139" t="s">
        <v>10</v>
      </c>
    </row>
    <row r="3" spans="1:28" s="15" customFormat="1" ht="18.75" x14ac:dyDescent="0.3">
      <c r="S3" s="139" t="s">
        <v>68</v>
      </c>
    </row>
    <row r="4" spans="1:28" s="15" customFormat="1" ht="18.75" customHeight="1" x14ac:dyDescent="0.2">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5" customFormat="1" ht="15.75" x14ac:dyDescent="0.2">
      <c r="A5" s="167"/>
    </row>
    <row r="6" spans="1:28" s="15" customFormat="1" ht="18.75" x14ac:dyDescent="0.2">
      <c r="A6" s="341" t="s">
        <v>9</v>
      </c>
      <c r="B6" s="341"/>
      <c r="C6" s="341"/>
      <c r="D6" s="341"/>
      <c r="E6" s="341"/>
      <c r="F6" s="341"/>
      <c r="G6" s="341"/>
      <c r="H6" s="341"/>
      <c r="I6" s="341"/>
      <c r="J6" s="341"/>
      <c r="K6" s="341"/>
      <c r="L6" s="341"/>
      <c r="M6" s="341"/>
      <c r="N6" s="341"/>
      <c r="O6" s="341"/>
      <c r="P6" s="341"/>
      <c r="Q6" s="341"/>
      <c r="R6" s="341"/>
      <c r="S6" s="341"/>
      <c r="T6" s="163"/>
      <c r="U6" s="163"/>
      <c r="V6" s="163"/>
      <c r="W6" s="163"/>
      <c r="X6" s="163"/>
      <c r="Y6" s="163"/>
      <c r="Z6" s="163"/>
      <c r="AA6" s="163"/>
      <c r="AB6" s="163"/>
    </row>
    <row r="7" spans="1:28" s="15" customFormat="1" ht="18.75" x14ac:dyDescent="0.2">
      <c r="A7" s="341"/>
      <c r="B7" s="341"/>
      <c r="C7" s="341"/>
      <c r="D7" s="341"/>
      <c r="E7" s="341"/>
      <c r="F7" s="341"/>
      <c r="G7" s="341"/>
      <c r="H7" s="341"/>
      <c r="I7" s="341"/>
      <c r="J7" s="341"/>
      <c r="K7" s="341"/>
      <c r="L7" s="341"/>
      <c r="M7" s="341"/>
      <c r="N7" s="341"/>
      <c r="O7" s="341"/>
      <c r="P7" s="341"/>
      <c r="Q7" s="341"/>
      <c r="R7" s="341"/>
      <c r="S7" s="341"/>
      <c r="T7" s="163"/>
      <c r="U7" s="163"/>
      <c r="V7" s="163"/>
      <c r="W7" s="163"/>
      <c r="X7" s="163"/>
      <c r="Y7" s="163"/>
      <c r="Z7" s="163"/>
      <c r="AA7" s="163"/>
      <c r="AB7" s="163"/>
    </row>
    <row r="8" spans="1:28" s="1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63"/>
      <c r="U8" s="163"/>
      <c r="V8" s="163"/>
      <c r="W8" s="163"/>
      <c r="X8" s="163"/>
      <c r="Y8" s="163"/>
      <c r="Z8" s="163"/>
      <c r="AA8" s="163"/>
      <c r="AB8" s="163"/>
    </row>
    <row r="9" spans="1:28" s="15" customFormat="1" ht="18.75" x14ac:dyDescent="0.2">
      <c r="A9" s="338" t="s">
        <v>8</v>
      </c>
      <c r="B9" s="338"/>
      <c r="C9" s="338"/>
      <c r="D9" s="338"/>
      <c r="E9" s="338"/>
      <c r="F9" s="338"/>
      <c r="G9" s="338"/>
      <c r="H9" s="338"/>
      <c r="I9" s="338"/>
      <c r="J9" s="338"/>
      <c r="K9" s="338"/>
      <c r="L9" s="338"/>
      <c r="M9" s="338"/>
      <c r="N9" s="338"/>
      <c r="O9" s="338"/>
      <c r="P9" s="338"/>
      <c r="Q9" s="338"/>
      <c r="R9" s="338"/>
      <c r="S9" s="338"/>
      <c r="T9" s="163"/>
      <c r="U9" s="163"/>
      <c r="V9" s="163"/>
      <c r="W9" s="163"/>
      <c r="X9" s="163"/>
      <c r="Y9" s="163"/>
      <c r="Z9" s="163"/>
      <c r="AA9" s="163"/>
      <c r="AB9" s="163"/>
    </row>
    <row r="10" spans="1:28" s="15" customFormat="1" ht="18.75" x14ac:dyDescent="0.2">
      <c r="A10" s="341"/>
      <c r="B10" s="341"/>
      <c r="C10" s="341"/>
      <c r="D10" s="341"/>
      <c r="E10" s="341"/>
      <c r="F10" s="341"/>
      <c r="G10" s="341"/>
      <c r="H10" s="341"/>
      <c r="I10" s="341"/>
      <c r="J10" s="341"/>
      <c r="K10" s="341"/>
      <c r="L10" s="341"/>
      <c r="M10" s="341"/>
      <c r="N10" s="341"/>
      <c r="O10" s="341"/>
      <c r="P10" s="341"/>
      <c r="Q10" s="341"/>
      <c r="R10" s="341"/>
      <c r="S10" s="341"/>
      <c r="T10" s="163"/>
      <c r="U10" s="163"/>
      <c r="V10" s="163"/>
      <c r="W10" s="163"/>
      <c r="X10" s="163"/>
      <c r="Y10" s="163"/>
      <c r="Z10" s="163"/>
      <c r="AA10" s="163"/>
      <c r="AB10" s="163"/>
    </row>
    <row r="11" spans="1:28" s="15" customFormat="1" ht="18.75" x14ac:dyDescent="0.2">
      <c r="A11" s="347" t="str">
        <f>'1. паспорт местоположение'!A12:C12</f>
        <v>N_NS1900.PS.0005</v>
      </c>
      <c r="B11" s="347"/>
      <c r="C11" s="347"/>
      <c r="D11" s="347"/>
      <c r="E11" s="347"/>
      <c r="F11" s="347"/>
      <c r="G11" s="347"/>
      <c r="H11" s="347"/>
      <c r="I11" s="347"/>
      <c r="J11" s="347"/>
      <c r="K11" s="347"/>
      <c r="L11" s="347"/>
      <c r="M11" s="347"/>
      <c r="N11" s="347"/>
      <c r="O11" s="347"/>
      <c r="P11" s="347"/>
      <c r="Q11" s="347"/>
      <c r="R11" s="347"/>
      <c r="S11" s="347"/>
      <c r="T11" s="163"/>
      <c r="U11" s="163"/>
      <c r="V11" s="163"/>
      <c r="W11" s="163"/>
      <c r="X11" s="163"/>
      <c r="Y11" s="163"/>
      <c r="Z11" s="163"/>
      <c r="AA11" s="163"/>
      <c r="AB11" s="163"/>
    </row>
    <row r="12" spans="1:28" s="1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63"/>
      <c r="U12" s="163"/>
      <c r="V12" s="163"/>
      <c r="W12" s="163"/>
      <c r="X12" s="163"/>
      <c r="Y12" s="163"/>
      <c r="Z12" s="163"/>
      <c r="AA12" s="163"/>
      <c r="AB12" s="163"/>
    </row>
    <row r="13" spans="1:28" s="140"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59"/>
      <c r="U13" s="159"/>
      <c r="V13" s="159"/>
      <c r="W13" s="159"/>
      <c r="X13" s="159"/>
      <c r="Y13" s="159"/>
      <c r="Z13" s="159"/>
      <c r="AA13" s="159"/>
      <c r="AB13" s="159"/>
    </row>
    <row r="14" spans="1:28" s="141" customFormat="1" ht="73.5" customHeight="1" x14ac:dyDescent="0.2">
      <c r="A14" s="344"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44"/>
      <c r="C14" s="344"/>
      <c r="D14" s="344"/>
      <c r="E14" s="344"/>
      <c r="F14" s="344"/>
      <c r="G14" s="344"/>
      <c r="H14" s="344"/>
      <c r="I14" s="344"/>
      <c r="J14" s="344"/>
      <c r="K14" s="344"/>
      <c r="L14" s="344"/>
      <c r="M14" s="344"/>
      <c r="N14" s="344"/>
      <c r="O14" s="344"/>
      <c r="P14" s="344"/>
      <c r="Q14" s="344"/>
      <c r="R14" s="344"/>
      <c r="S14" s="344"/>
      <c r="T14" s="164"/>
      <c r="U14" s="164"/>
      <c r="V14" s="164"/>
      <c r="W14" s="164"/>
      <c r="X14" s="164"/>
      <c r="Y14" s="164"/>
      <c r="Z14" s="164"/>
      <c r="AA14" s="164"/>
      <c r="AB14" s="164"/>
    </row>
    <row r="15" spans="1:28" s="141"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65"/>
      <c r="U15" s="165"/>
      <c r="V15" s="165"/>
      <c r="W15" s="165"/>
      <c r="X15" s="165"/>
      <c r="Y15" s="165"/>
      <c r="Z15" s="165"/>
      <c r="AA15" s="165"/>
      <c r="AB15" s="165"/>
    </row>
    <row r="16" spans="1:28" s="141"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60"/>
      <c r="U16" s="160"/>
      <c r="V16" s="160"/>
      <c r="W16" s="160"/>
      <c r="X16" s="160"/>
      <c r="Y16" s="160"/>
    </row>
    <row r="17" spans="1:28" s="141" customFormat="1" ht="45.75" customHeight="1" x14ac:dyDescent="0.2">
      <c r="A17" s="339" t="s">
        <v>397</v>
      </c>
      <c r="B17" s="339"/>
      <c r="C17" s="339"/>
      <c r="D17" s="339"/>
      <c r="E17" s="339"/>
      <c r="F17" s="339"/>
      <c r="G17" s="339"/>
      <c r="H17" s="339"/>
      <c r="I17" s="339"/>
      <c r="J17" s="339"/>
      <c r="K17" s="339"/>
      <c r="L17" s="339"/>
      <c r="M17" s="339"/>
      <c r="N17" s="339"/>
      <c r="O17" s="339"/>
      <c r="P17" s="339"/>
      <c r="Q17" s="339"/>
      <c r="R17" s="339"/>
      <c r="S17" s="339"/>
      <c r="T17" s="168"/>
      <c r="U17" s="168"/>
      <c r="V17" s="168"/>
      <c r="W17" s="168"/>
      <c r="X17" s="168"/>
      <c r="Y17" s="168"/>
      <c r="Z17" s="168"/>
      <c r="AA17" s="168"/>
      <c r="AB17" s="168"/>
    </row>
    <row r="18" spans="1:28" s="141"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60"/>
      <c r="U18" s="160"/>
      <c r="V18" s="160"/>
      <c r="W18" s="160"/>
      <c r="X18" s="160"/>
      <c r="Y18" s="160"/>
    </row>
    <row r="19" spans="1:28" s="141" customFormat="1" ht="54" customHeight="1" x14ac:dyDescent="0.2">
      <c r="A19" s="349" t="s">
        <v>5</v>
      </c>
      <c r="B19" s="349" t="s">
        <v>100</v>
      </c>
      <c r="C19" s="350" t="s">
        <v>295</v>
      </c>
      <c r="D19" s="349" t="s">
        <v>294</v>
      </c>
      <c r="E19" s="349" t="s">
        <v>99</v>
      </c>
      <c r="F19" s="349" t="s">
        <v>98</v>
      </c>
      <c r="G19" s="349" t="s">
        <v>290</v>
      </c>
      <c r="H19" s="349" t="s">
        <v>97</v>
      </c>
      <c r="I19" s="349" t="s">
        <v>96</v>
      </c>
      <c r="J19" s="349" t="s">
        <v>95</v>
      </c>
      <c r="K19" s="349" t="s">
        <v>94</v>
      </c>
      <c r="L19" s="349" t="s">
        <v>93</v>
      </c>
      <c r="M19" s="349" t="s">
        <v>92</v>
      </c>
      <c r="N19" s="349" t="s">
        <v>91</v>
      </c>
      <c r="O19" s="349" t="s">
        <v>90</v>
      </c>
      <c r="P19" s="349" t="s">
        <v>89</v>
      </c>
      <c r="Q19" s="349" t="s">
        <v>293</v>
      </c>
      <c r="R19" s="349"/>
      <c r="S19" s="352" t="s">
        <v>391</v>
      </c>
      <c r="T19" s="160"/>
      <c r="U19" s="160"/>
      <c r="V19" s="160"/>
      <c r="W19" s="160"/>
      <c r="X19" s="160"/>
      <c r="Y19" s="160"/>
    </row>
    <row r="20" spans="1:28" s="141" customFormat="1" ht="180.75" customHeight="1" x14ac:dyDescent="0.2">
      <c r="A20" s="349"/>
      <c r="B20" s="349"/>
      <c r="C20" s="351"/>
      <c r="D20" s="349"/>
      <c r="E20" s="349"/>
      <c r="F20" s="349"/>
      <c r="G20" s="349"/>
      <c r="H20" s="349"/>
      <c r="I20" s="349"/>
      <c r="J20" s="349"/>
      <c r="K20" s="349"/>
      <c r="L20" s="349"/>
      <c r="M20" s="349"/>
      <c r="N20" s="349"/>
      <c r="O20" s="349"/>
      <c r="P20" s="349"/>
      <c r="Q20" s="177" t="s">
        <v>291</v>
      </c>
      <c r="R20" s="35" t="s">
        <v>292</v>
      </c>
      <c r="S20" s="352"/>
      <c r="T20" s="159"/>
      <c r="U20" s="159"/>
      <c r="V20" s="159"/>
      <c r="W20" s="159"/>
      <c r="X20" s="159"/>
      <c r="Y20" s="159"/>
      <c r="Z20" s="172"/>
      <c r="AA20" s="172"/>
      <c r="AB20" s="172"/>
    </row>
    <row r="21" spans="1:28" s="141"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159"/>
      <c r="U21" s="159"/>
      <c r="V21" s="159"/>
      <c r="W21" s="159"/>
      <c r="X21" s="159"/>
      <c r="Y21" s="159"/>
      <c r="Z21" s="172"/>
      <c r="AA21" s="172"/>
      <c r="AB21" s="172"/>
    </row>
    <row r="22" spans="1:28" ht="338.25" customHeight="1" x14ac:dyDescent="0.25">
      <c r="A22" s="179">
        <v>1</v>
      </c>
      <c r="B22" s="170" t="s">
        <v>509</v>
      </c>
      <c r="C22" s="170" t="s">
        <v>506</v>
      </c>
      <c r="D22" s="170" t="s">
        <v>507</v>
      </c>
      <c r="E22" s="119" t="s">
        <v>508</v>
      </c>
      <c r="F22" s="119" t="s">
        <v>510</v>
      </c>
      <c r="G22" s="119" t="s">
        <v>511</v>
      </c>
      <c r="H22" s="119">
        <v>4.9000000000000004</v>
      </c>
      <c r="I22" s="119">
        <v>0</v>
      </c>
      <c r="J22" s="119">
        <v>4.9000000000000004</v>
      </c>
      <c r="K22" s="119">
        <v>35</v>
      </c>
      <c r="L22" s="119" t="s">
        <v>512</v>
      </c>
      <c r="M22" s="119">
        <v>0</v>
      </c>
      <c r="N22" s="119">
        <v>0</v>
      </c>
      <c r="O22" s="119" t="s">
        <v>506</v>
      </c>
      <c r="P22" s="119" t="s">
        <v>506</v>
      </c>
      <c r="Q22" s="119" t="s">
        <v>513</v>
      </c>
      <c r="R22" s="119" t="s">
        <v>440</v>
      </c>
      <c r="S22" s="119">
        <v>38.554839520000002</v>
      </c>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4" customWidth="1"/>
    <col min="2" max="2" width="17.42578125" style="132" customWidth="1"/>
    <col min="3" max="3" width="14.28515625" style="132" customWidth="1"/>
    <col min="4" max="4" width="16.140625" style="132" customWidth="1"/>
    <col min="5" max="5" width="27.85546875" style="132" customWidth="1"/>
    <col min="6" max="6" width="40.85546875" style="132" customWidth="1"/>
    <col min="7" max="7" width="19.28515625" style="132" customWidth="1"/>
    <col min="8" max="8" width="20.7109375" style="132" customWidth="1"/>
    <col min="9" max="9" width="7.28515625" style="132" customWidth="1"/>
    <col min="10" max="10" width="8.5703125" style="132" customWidth="1"/>
    <col min="11" max="11" width="10.28515625" style="132" customWidth="1"/>
    <col min="12" max="12" width="7.85546875" style="132" customWidth="1"/>
    <col min="13" max="14" width="8.7109375" style="132" customWidth="1"/>
    <col min="15" max="15" width="8.28515625" style="132" customWidth="1"/>
    <col min="16" max="16" width="17.28515625" style="132" customWidth="1"/>
    <col min="17" max="17" width="21.28515625" style="132" customWidth="1"/>
    <col min="18" max="18" width="22.28515625" style="132" customWidth="1"/>
    <col min="19" max="19" width="19.7109375" style="132" customWidth="1"/>
    <col min="20" max="20" width="15.710937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38" t="s">
        <v>69</v>
      </c>
    </row>
    <row r="3" spans="1:20" s="15" customFormat="1" ht="18.75" customHeight="1" x14ac:dyDescent="0.3">
      <c r="A3" s="155"/>
      <c r="T3" s="139" t="s">
        <v>10</v>
      </c>
    </row>
    <row r="4" spans="1:20" s="15" customFormat="1" ht="18.75" customHeight="1" x14ac:dyDescent="0.3">
      <c r="A4" s="155"/>
      <c r="T4" s="139" t="s">
        <v>68</v>
      </c>
    </row>
    <row r="5" spans="1:20" s="15" customFormat="1" ht="18.75" customHeight="1" x14ac:dyDescent="0.3">
      <c r="A5" s="155"/>
      <c r="T5" s="139"/>
    </row>
    <row r="6" spans="1:20" s="15" customFormat="1" x14ac:dyDescent="0.2">
      <c r="A6" s="337" t="str">
        <f>'1. паспорт местоположение'!A5:C5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5" customFormat="1" x14ac:dyDescent="0.2">
      <c r="A7" s="156"/>
    </row>
    <row r="8" spans="1:20" s="15"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5"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5"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5"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5" customFormat="1" ht="18.75" customHeight="1" x14ac:dyDescent="0.2">
      <c r="A13" s="347" t="str">
        <f>'1. паспорт местоположение'!A12:C12</f>
        <v>N_NS1900.PS.0005</v>
      </c>
      <c r="B13" s="347"/>
      <c r="C13" s="347"/>
      <c r="D13" s="347"/>
      <c r="E13" s="347"/>
      <c r="F13" s="347"/>
      <c r="G13" s="347"/>
      <c r="H13" s="347"/>
      <c r="I13" s="347"/>
      <c r="J13" s="347"/>
      <c r="K13" s="347"/>
      <c r="L13" s="347"/>
      <c r="M13" s="347"/>
      <c r="N13" s="347"/>
      <c r="O13" s="347"/>
      <c r="P13" s="347"/>
      <c r="Q13" s="347"/>
      <c r="R13" s="347"/>
      <c r="S13" s="347"/>
      <c r="T13" s="347"/>
    </row>
    <row r="14" spans="1:20" s="1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40"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41" customFormat="1" ht="58.5" customHeight="1" x14ac:dyDescent="0.2">
      <c r="A16" s="344"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44"/>
      <c r="C16" s="344"/>
      <c r="D16" s="344"/>
      <c r="E16" s="344"/>
      <c r="F16" s="344"/>
      <c r="G16" s="344"/>
      <c r="H16" s="344"/>
      <c r="I16" s="344"/>
      <c r="J16" s="344"/>
      <c r="K16" s="344"/>
      <c r="L16" s="344"/>
      <c r="M16" s="344"/>
      <c r="N16" s="344"/>
      <c r="O16" s="344"/>
      <c r="P16" s="344"/>
      <c r="Q16" s="344"/>
      <c r="R16" s="344"/>
      <c r="S16" s="344"/>
      <c r="T16" s="344"/>
    </row>
    <row r="17" spans="1:113" s="141"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1"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41" customFormat="1" ht="15" customHeight="1" x14ac:dyDescent="0.2">
      <c r="A19" s="340" t="s">
        <v>401</v>
      </c>
      <c r="B19" s="340"/>
      <c r="C19" s="340"/>
      <c r="D19" s="340"/>
      <c r="E19" s="340"/>
      <c r="F19" s="340"/>
      <c r="G19" s="340"/>
      <c r="H19" s="340"/>
      <c r="I19" s="340"/>
      <c r="J19" s="340"/>
      <c r="K19" s="340"/>
      <c r="L19" s="340"/>
      <c r="M19" s="340"/>
      <c r="N19" s="340"/>
      <c r="O19" s="340"/>
      <c r="P19" s="340"/>
      <c r="Q19" s="340"/>
      <c r="R19" s="340"/>
      <c r="S19" s="340"/>
      <c r="T19" s="340"/>
    </row>
    <row r="20" spans="1:113" s="130"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9" t="s">
        <v>5</v>
      </c>
      <c r="B21" s="356" t="s">
        <v>454</v>
      </c>
      <c r="C21" s="357"/>
      <c r="D21" s="353" t="s">
        <v>116</v>
      </c>
      <c r="E21" s="356" t="s">
        <v>429</v>
      </c>
      <c r="F21" s="357"/>
      <c r="G21" s="356" t="s">
        <v>232</v>
      </c>
      <c r="H21" s="357"/>
      <c r="I21" s="356" t="s">
        <v>115</v>
      </c>
      <c r="J21" s="357"/>
      <c r="K21" s="362" t="s">
        <v>114</v>
      </c>
      <c r="L21" s="356" t="s">
        <v>113</v>
      </c>
      <c r="M21" s="357"/>
      <c r="N21" s="356" t="s">
        <v>445</v>
      </c>
      <c r="O21" s="357"/>
      <c r="P21" s="362" t="s">
        <v>112</v>
      </c>
      <c r="Q21" s="364" t="s">
        <v>111</v>
      </c>
      <c r="R21" s="365"/>
      <c r="S21" s="364" t="s">
        <v>455</v>
      </c>
      <c r="T21" s="365"/>
    </row>
    <row r="22" spans="1:113" ht="144" customHeight="1" x14ac:dyDescent="0.25">
      <c r="A22" s="360"/>
      <c r="B22" s="358"/>
      <c r="C22" s="355"/>
      <c r="D22" s="354"/>
      <c r="E22" s="358"/>
      <c r="F22" s="355"/>
      <c r="G22" s="358"/>
      <c r="H22" s="355"/>
      <c r="I22" s="358"/>
      <c r="J22" s="355"/>
      <c r="K22" s="363"/>
      <c r="L22" s="358"/>
      <c r="M22" s="355"/>
      <c r="N22" s="358"/>
      <c r="O22" s="355"/>
      <c r="P22" s="363"/>
      <c r="Q22" s="136" t="s">
        <v>109</v>
      </c>
      <c r="R22" s="136" t="s">
        <v>400</v>
      </c>
      <c r="S22" s="136" t="s">
        <v>108</v>
      </c>
      <c r="T22" s="136" t="s">
        <v>107</v>
      </c>
    </row>
    <row r="23" spans="1:113" ht="23.25" customHeight="1" x14ac:dyDescent="0.25">
      <c r="A23" s="361"/>
      <c r="B23" s="137" t="s">
        <v>105</v>
      </c>
      <c r="C23" s="137" t="s">
        <v>106</v>
      </c>
      <c r="D23" s="355"/>
      <c r="E23" s="137" t="s">
        <v>105</v>
      </c>
      <c r="F23" s="137" t="s">
        <v>106</v>
      </c>
      <c r="G23" s="137" t="s">
        <v>105</v>
      </c>
      <c r="H23" s="137" t="s">
        <v>106</v>
      </c>
      <c r="I23" s="137" t="s">
        <v>105</v>
      </c>
      <c r="J23" s="137" t="s">
        <v>106</v>
      </c>
      <c r="K23" s="137" t="s">
        <v>105</v>
      </c>
      <c r="L23" s="137" t="s">
        <v>105</v>
      </c>
      <c r="M23" s="137" t="s">
        <v>106</v>
      </c>
      <c r="N23" s="137" t="s">
        <v>105</v>
      </c>
      <c r="O23" s="137" t="s">
        <v>106</v>
      </c>
      <c r="P23" s="136" t="s">
        <v>105</v>
      </c>
      <c r="Q23" s="137" t="s">
        <v>105</v>
      </c>
      <c r="R23" s="137" t="s">
        <v>105</v>
      </c>
      <c r="S23" s="137" t="s">
        <v>105</v>
      </c>
      <c r="T23" s="137" t="s">
        <v>105</v>
      </c>
    </row>
    <row r="24" spans="1:113"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s="130" customFormat="1" x14ac:dyDescent="0.25">
      <c r="A25" s="126"/>
      <c r="B25" s="124"/>
      <c r="C25" s="124"/>
      <c r="D25" s="124"/>
      <c r="E25" s="124"/>
      <c r="F25" s="124"/>
      <c r="G25" s="124"/>
      <c r="H25" s="124"/>
      <c r="I25" s="124"/>
      <c r="J25" s="125"/>
      <c r="K25" s="124"/>
      <c r="L25" s="125"/>
      <c r="M25" s="126"/>
      <c r="N25" s="126"/>
      <c r="O25" s="126"/>
      <c r="P25" s="125"/>
      <c r="Q25" s="127"/>
      <c r="R25" s="124"/>
      <c r="S25" s="128"/>
      <c r="T25" s="129"/>
    </row>
    <row r="26" spans="1:113" s="131" customFormat="1" x14ac:dyDescent="0.2">
      <c r="A26" s="126"/>
      <c r="B26" s="124"/>
      <c r="C26" s="124"/>
      <c r="D26" s="124"/>
      <c r="E26" s="124"/>
      <c r="F26" s="124"/>
      <c r="G26" s="124"/>
      <c r="H26" s="143"/>
      <c r="I26" s="124"/>
      <c r="J26" s="144"/>
      <c r="K26" s="125"/>
      <c r="L26" s="125"/>
      <c r="M26" s="126"/>
      <c r="N26" s="126"/>
      <c r="O26" s="126"/>
      <c r="P26" s="125"/>
      <c r="Q26" s="127"/>
      <c r="R26" s="124"/>
      <c r="S26" s="128"/>
      <c r="T26" s="129"/>
    </row>
    <row r="27" spans="1:113" s="131" customFormat="1" x14ac:dyDescent="0.2">
      <c r="A27" s="126"/>
      <c r="B27" s="124"/>
      <c r="C27" s="124"/>
      <c r="D27" s="124"/>
      <c r="E27" s="124"/>
      <c r="F27" s="124"/>
      <c r="G27" s="124"/>
      <c r="H27" s="124"/>
      <c r="I27" s="145"/>
      <c r="J27" s="144"/>
      <c r="K27" s="125"/>
      <c r="L27" s="125"/>
      <c r="M27" s="126"/>
      <c r="N27" s="126"/>
      <c r="O27" s="126"/>
      <c r="P27" s="125"/>
      <c r="Q27" s="127"/>
      <c r="R27" s="124"/>
      <c r="S27" s="128"/>
      <c r="T27" s="129"/>
    </row>
    <row r="28" spans="1:113" s="131" customFormat="1" x14ac:dyDescent="0.25">
      <c r="A28" s="157"/>
      <c r="B28" s="133" t="s">
        <v>446</v>
      </c>
      <c r="C28" s="133"/>
      <c r="D28" s="133"/>
      <c r="E28" s="133"/>
      <c r="F28" s="133"/>
      <c r="G28" s="133"/>
      <c r="H28" s="133"/>
      <c r="I28" s="133"/>
      <c r="J28" s="133"/>
      <c r="K28" s="133"/>
      <c r="L28" s="133"/>
      <c r="M28" s="133"/>
      <c r="N28" s="133"/>
      <c r="O28" s="133"/>
      <c r="P28" s="133"/>
      <c r="Q28" s="133"/>
      <c r="R28" s="133"/>
    </row>
    <row r="29" spans="1:113" x14ac:dyDescent="0.25">
      <c r="B29" s="146" t="s">
        <v>447</v>
      </c>
      <c r="C29" s="146"/>
      <c r="D29" s="146"/>
      <c r="E29" s="146"/>
      <c r="F29" s="146"/>
      <c r="G29" s="146"/>
      <c r="H29" s="146"/>
      <c r="I29" s="146"/>
      <c r="J29" s="146"/>
      <c r="K29" s="146"/>
      <c r="L29" s="146"/>
      <c r="M29" s="146"/>
      <c r="N29" s="146"/>
      <c r="O29" s="146"/>
      <c r="P29" s="146"/>
      <c r="Q29" s="146"/>
      <c r="R29" s="146"/>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47" t="s">
        <v>448</v>
      </c>
      <c r="C31" s="147"/>
      <c r="D31" s="147"/>
      <c r="E31" s="147"/>
      <c r="F31" s="148"/>
      <c r="G31" s="148"/>
      <c r="H31" s="147"/>
      <c r="I31" s="147"/>
      <c r="J31" s="147"/>
      <c r="K31" s="147"/>
      <c r="L31" s="147"/>
      <c r="M31" s="147"/>
      <c r="N31" s="147"/>
      <c r="O31" s="147"/>
      <c r="P31" s="147"/>
      <c r="Q31" s="147"/>
      <c r="R31" s="147"/>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47" t="s">
        <v>449</v>
      </c>
      <c r="C32" s="147"/>
      <c r="D32" s="147"/>
      <c r="E32" s="147"/>
      <c r="F32" s="148"/>
      <c r="G32" s="148"/>
      <c r="H32" s="147"/>
      <c r="I32" s="147"/>
      <c r="J32" s="147"/>
      <c r="K32" s="147"/>
      <c r="L32" s="147"/>
      <c r="M32" s="147"/>
      <c r="N32" s="147"/>
      <c r="O32" s="147"/>
      <c r="P32" s="147"/>
      <c r="Q32" s="147"/>
      <c r="R32" s="147"/>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1:113" s="148" customFormat="1" x14ac:dyDescent="0.25">
      <c r="A33" s="158"/>
      <c r="B33" s="147" t="s">
        <v>450</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row>
    <row r="34" spans="1:113" s="148" customFormat="1" x14ac:dyDescent="0.25">
      <c r="A34" s="158"/>
      <c r="B34" s="147" t="s">
        <v>451</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row>
    <row r="35" spans="1:113" s="148" customFormat="1" x14ac:dyDescent="0.25">
      <c r="A35" s="158"/>
      <c r="B35" s="147" t="s">
        <v>452</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row>
    <row r="36" spans="1:113" s="148" customFormat="1" x14ac:dyDescent="0.25">
      <c r="A36" s="158"/>
      <c r="B36" s="147" t="s">
        <v>453</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row>
    <row r="37" spans="1:113" s="148" customFormat="1" x14ac:dyDescent="0.25">
      <c r="A37" s="158"/>
      <c r="B37" s="147" t="s">
        <v>104</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row>
    <row r="38" spans="1:113" s="148" customFormat="1" x14ac:dyDescent="0.25">
      <c r="A38" s="158"/>
      <c r="B38" s="147" t="s">
        <v>103</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1:113" s="148" customFormat="1" x14ac:dyDescent="0.25">
      <c r="A39" s="158"/>
      <c r="B39" s="147" t="s">
        <v>102</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row>
    <row r="40" spans="1:113" s="148" customFormat="1" x14ac:dyDescent="0.25">
      <c r="A40" s="158"/>
      <c r="B40" s="147" t="s">
        <v>101</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1:113" s="148" customFormat="1" x14ac:dyDescent="0.25">
      <c r="A41" s="158"/>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8" customFormat="1" x14ac:dyDescent="0.25">
      <c r="A42" s="158"/>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13"/>
      <c r="B6" s="113"/>
      <c r="C6" s="113"/>
      <c r="D6" s="113"/>
      <c r="E6" s="113"/>
      <c r="F6" s="113"/>
      <c r="G6" s="113"/>
      <c r="H6" s="113"/>
      <c r="I6" s="113"/>
      <c r="J6" s="113"/>
      <c r="K6" s="113"/>
      <c r="L6" s="113"/>
      <c r="M6" s="113"/>
      <c r="N6" s="113"/>
      <c r="O6" s="113"/>
      <c r="P6" s="113"/>
      <c r="Q6" s="113"/>
      <c r="R6" s="113"/>
      <c r="S6" s="113"/>
      <c r="T6" s="113"/>
    </row>
    <row r="7" spans="1:27" s="11"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9" t="str">
        <f>'1. паспорт местоположение'!A9</f>
        <v>АО "Россети Тюмень"</v>
      </c>
      <c r="F9" s="369"/>
      <c r="G9" s="369"/>
      <c r="H9" s="369"/>
      <c r="I9" s="369"/>
      <c r="J9" s="369"/>
      <c r="K9" s="369"/>
      <c r="L9" s="369"/>
      <c r="M9" s="369"/>
      <c r="N9" s="369"/>
      <c r="O9" s="369"/>
      <c r="P9" s="369"/>
      <c r="Q9" s="369"/>
      <c r="R9" s="369"/>
      <c r="S9" s="369"/>
      <c r="T9" s="369"/>
      <c r="U9" s="369"/>
      <c r="V9" s="369"/>
      <c r="W9" s="369"/>
      <c r="X9" s="369"/>
      <c r="Y9" s="369"/>
    </row>
    <row r="10" spans="1:27" s="11"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9" t="str">
        <f>'1. паспорт местоположение'!A12</f>
        <v>N_NS1900.PS.0005</v>
      </c>
      <c r="F12" s="369"/>
      <c r="G12" s="369"/>
      <c r="H12" s="369"/>
      <c r="I12" s="369"/>
      <c r="J12" s="369"/>
      <c r="K12" s="369"/>
      <c r="L12" s="369"/>
      <c r="M12" s="369"/>
      <c r="N12" s="369"/>
      <c r="O12" s="369"/>
      <c r="P12" s="369"/>
      <c r="Q12" s="369"/>
      <c r="R12" s="369"/>
      <c r="S12" s="369"/>
      <c r="T12" s="369"/>
      <c r="U12" s="369"/>
      <c r="V12" s="369"/>
      <c r="W12" s="369"/>
      <c r="X12" s="369"/>
      <c r="Y12" s="369"/>
    </row>
    <row r="13" spans="1:27" s="11"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0"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2"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403</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46" customFormat="1" ht="21" customHeight="1" x14ac:dyDescent="0.25"/>
    <row r="21" spans="1:27" ht="15.75" customHeight="1" x14ac:dyDescent="0.25">
      <c r="A21" s="374" t="s">
        <v>5</v>
      </c>
      <c r="B21" s="377" t="s">
        <v>410</v>
      </c>
      <c r="C21" s="378"/>
      <c r="D21" s="377" t="s">
        <v>412</v>
      </c>
      <c r="E21" s="378"/>
      <c r="F21" s="372" t="s">
        <v>94</v>
      </c>
      <c r="G21" s="373"/>
      <c r="H21" s="373"/>
      <c r="I21" s="381"/>
      <c r="J21" s="374" t="s">
        <v>413</v>
      </c>
      <c r="K21" s="377" t="s">
        <v>414</v>
      </c>
      <c r="L21" s="378"/>
      <c r="M21" s="377" t="s">
        <v>415</v>
      </c>
      <c r="N21" s="378"/>
      <c r="O21" s="377" t="s">
        <v>402</v>
      </c>
      <c r="P21" s="378"/>
      <c r="Q21" s="377" t="s">
        <v>121</v>
      </c>
      <c r="R21" s="378"/>
      <c r="S21" s="374" t="s">
        <v>120</v>
      </c>
      <c r="T21" s="374" t="s">
        <v>416</v>
      </c>
      <c r="U21" s="374" t="s">
        <v>411</v>
      </c>
      <c r="V21" s="377" t="s">
        <v>119</v>
      </c>
      <c r="W21" s="378"/>
      <c r="X21" s="372" t="s">
        <v>111</v>
      </c>
      <c r="Y21" s="373"/>
      <c r="Z21" s="372" t="s">
        <v>110</v>
      </c>
      <c r="AA21" s="373"/>
    </row>
    <row r="22" spans="1:27" ht="216" customHeight="1" x14ac:dyDescent="0.25">
      <c r="A22" s="382"/>
      <c r="B22" s="379"/>
      <c r="C22" s="380"/>
      <c r="D22" s="379"/>
      <c r="E22" s="380"/>
      <c r="F22" s="372" t="s">
        <v>118</v>
      </c>
      <c r="G22" s="381"/>
      <c r="H22" s="372" t="s">
        <v>117</v>
      </c>
      <c r="I22" s="381"/>
      <c r="J22" s="375"/>
      <c r="K22" s="379"/>
      <c r="L22" s="380"/>
      <c r="M22" s="379"/>
      <c r="N22" s="380"/>
      <c r="O22" s="379"/>
      <c r="P22" s="380"/>
      <c r="Q22" s="379"/>
      <c r="R22" s="380"/>
      <c r="S22" s="375"/>
      <c r="T22" s="375"/>
      <c r="U22" s="375"/>
      <c r="V22" s="379"/>
      <c r="W22" s="380"/>
      <c r="X22" s="64" t="s">
        <v>109</v>
      </c>
      <c r="Y22" s="64" t="s">
        <v>400</v>
      </c>
      <c r="Z22" s="64" t="s">
        <v>108</v>
      </c>
      <c r="AA22" s="64" t="s">
        <v>107</v>
      </c>
    </row>
    <row r="23" spans="1:27" ht="60" customHeight="1" x14ac:dyDescent="0.25">
      <c r="A23" s="375"/>
      <c r="B23" s="110" t="s">
        <v>105</v>
      </c>
      <c r="C23" s="110"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Normal="70" zoomScaleSheetLayoutView="70" workbookViewId="0">
      <selection activeCell="H32" sqref="H32"/>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2024 год</v>
      </c>
      <c r="B5" s="337"/>
      <c r="C5" s="33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368" t="s">
        <v>9</v>
      </c>
      <c r="B7" s="368"/>
      <c r="C7" s="368"/>
      <c r="D7" s="12"/>
      <c r="E7" s="12"/>
      <c r="F7" s="12"/>
      <c r="G7" s="12"/>
      <c r="H7" s="12"/>
      <c r="I7" s="12"/>
      <c r="J7" s="12"/>
      <c r="K7" s="12"/>
      <c r="L7" s="12"/>
      <c r="M7" s="12"/>
      <c r="N7" s="12"/>
      <c r="O7" s="12"/>
      <c r="P7" s="12"/>
      <c r="Q7" s="12"/>
      <c r="R7" s="12"/>
      <c r="S7" s="12"/>
      <c r="T7" s="12"/>
      <c r="U7" s="12"/>
    </row>
    <row r="8" spans="1:29" s="11" customFormat="1" ht="18.75" x14ac:dyDescent="0.2">
      <c r="A8" s="368"/>
      <c r="B8" s="368"/>
      <c r="C8" s="368"/>
      <c r="D8" s="13"/>
      <c r="E8" s="13"/>
      <c r="F8" s="13"/>
      <c r="G8" s="13"/>
      <c r="H8" s="12"/>
      <c r="I8" s="12"/>
      <c r="J8" s="12"/>
      <c r="K8" s="12"/>
      <c r="L8" s="12"/>
      <c r="M8" s="12"/>
      <c r="N8" s="12"/>
      <c r="O8" s="12"/>
      <c r="P8" s="12"/>
      <c r="Q8" s="12"/>
      <c r="R8" s="12"/>
      <c r="S8" s="12"/>
      <c r="T8" s="12"/>
      <c r="U8" s="12"/>
    </row>
    <row r="9" spans="1:29" s="11" customFormat="1" ht="18.75" x14ac:dyDescent="0.2">
      <c r="A9" s="369" t="str">
        <f>'1. паспорт местоположение'!A9:C9</f>
        <v>АО "Россети Тюмень"</v>
      </c>
      <c r="B9" s="369"/>
      <c r="C9" s="369"/>
      <c r="D9" s="7"/>
      <c r="E9" s="7"/>
      <c r="F9" s="7"/>
      <c r="G9" s="7"/>
      <c r="H9" s="12"/>
      <c r="I9" s="12"/>
      <c r="J9" s="12"/>
      <c r="K9" s="12"/>
      <c r="L9" s="12"/>
      <c r="M9" s="12"/>
      <c r="N9" s="12"/>
      <c r="O9" s="12"/>
      <c r="P9" s="12"/>
      <c r="Q9" s="12"/>
      <c r="R9" s="12"/>
      <c r="S9" s="12"/>
      <c r="T9" s="12"/>
      <c r="U9" s="12"/>
    </row>
    <row r="10" spans="1:29" s="11" customFormat="1" ht="18.75" x14ac:dyDescent="0.2">
      <c r="A10" s="367" t="s">
        <v>8</v>
      </c>
      <c r="B10" s="367"/>
      <c r="C10" s="367"/>
      <c r="D10" s="5"/>
      <c r="E10" s="5"/>
      <c r="F10" s="5"/>
      <c r="G10" s="5"/>
      <c r="H10" s="12"/>
      <c r="I10" s="12"/>
      <c r="J10" s="12"/>
      <c r="K10" s="12"/>
      <c r="L10" s="12"/>
      <c r="M10" s="12"/>
      <c r="N10" s="12"/>
      <c r="O10" s="12"/>
      <c r="P10" s="12"/>
      <c r="Q10" s="12"/>
      <c r="R10" s="12"/>
      <c r="S10" s="12"/>
      <c r="T10" s="12"/>
      <c r="U10" s="12"/>
    </row>
    <row r="11" spans="1:29" s="11" customFormat="1" ht="18.75" x14ac:dyDescent="0.2">
      <c r="A11" s="368"/>
      <c r="B11" s="368"/>
      <c r="C11" s="368"/>
      <c r="D11" s="13"/>
      <c r="E11" s="13"/>
      <c r="F11" s="13"/>
      <c r="G11" s="13"/>
      <c r="H11" s="12"/>
      <c r="I11" s="12"/>
      <c r="J11" s="12"/>
      <c r="K11" s="12"/>
      <c r="L11" s="12"/>
      <c r="M11" s="12"/>
      <c r="N11" s="12"/>
      <c r="O11" s="12"/>
      <c r="P11" s="12"/>
      <c r="Q11" s="12"/>
      <c r="R11" s="12"/>
      <c r="S11" s="12"/>
      <c r="T11" s="12"/>
      <c r="U11" s="12"/>
    </row>
    <row r="12" spans="1:29" s="11" customFormat="1" ht="18.75" x14ac:dyDescent="0.2">
      <c r="A12" s="369" t="str">
        <f>'1. паспорт местоположение'!A12:C12</f>
        <v>N_NS1900.PS.0005</v>
      </c>
      <c r="B12" s="369"/>
      <c r="C12" s="369"/>
      <c r="D12" s="7"/>
      <c r="E12" s="7"/>
      <c r="F12" s="7"/>
      <c r="G12" s="7"/>
      <c r="H12" s="12"/>
      <c r="I12" s="12"/>
      <c r="J12" s="12"/>
      <c r="K12" s="12"/>
      <c r="L12" s="12"/>
      <c r="M12" s="12"/>
      <c r="N12" s="12"/>
      <c r="O12" s="12"/>
      <c r="P12" s="12"/>
      <c r="Q12" s="12"/>
      <c r="R12" s="12"/>
      <c r="S12" s="12"/>
      <c r="T12" s="12"/>
      <c r="U12" s="12"/>
    </row>
    <row r="13" spans="1:29" s="11" customFormat="1" ht="18.75" x14ac:dyDescent="0.2">
      <c r="A13" s="367" t="s">
        <v>7</v>
      </c>
      <c r="B13" s="367"/>
      <c r="C13" s="3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15.75" x14ac:dyDescent="0.2">
      <c r="A15" s="38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83"/>
      <c r="C15" s="383"/>
      <c r="D15" s="7"/>
      <c r="E15" s="7"/>
      <c r="F15" s="7"/>
      <c r="G15" s="7"/>
      <c r="H15" s="7"/>
      <c r="I15" s="7"/>
      <c r="J15" s="7"/>
      <c r="K15" s="7"/>
      <c r="L15" s="7"/>
      <c r="M15" s="7"/>
      <c r="N15" s="7"/>
      <c r="O15" s="7"/>
      <c r="P15" s="7"/>
      <c r="Q15" s="7"/>
      <c r="R15" s="7"/>
      <c r="S15" s="7"/>
      <c r="T15" s="7"/>
      <c r="U15" s="7"/>
    </row>
    <row r="16" spans="1:29" s="2" customFormat="1" ht="15" customHeight="1" x14ac:dyDescent="0.2">
      <c r="A16" s="367" t="s">
        <v>6</v>
      </c>
      <c r="B16" s="367"/>
      <c r="C16" s="367"/>
      <c r="D16" s="5"/>
      <c r="E16" s="5"/>
      <c r="F16" s="5"/>
      <c r="G16" s="5"/>
      <c r="H16" s="5"/>
      <c r="I16" s="5"/>
      <c r="J16" s="5"/>
      <c r="K16" s="5"/>
      <c r="L16" s="5"/>
      <c r="M16" s="5"/>
      <c r="N16" s="5"/>
      <c r="O16" s="5"/>
      <c r="P16" s="5"/>
      <c r="Q16" s="5"/>
      <c r="R16" s="5"/>
      <c r="S16" s="5"/>
      <c r="T16" s="5"/>
      <c r="U16" s="5"/>
    </row>
    <row r="17" spans="1:21" s="2" customFormat="1" ht="15" customHeight="1" x14ac:dyDescent="0.2">
      <c r="A17" s="384"/>
      <c r="B17" s="384"/>
      <c r="C17" s="384"/>
      <c r="D17" s="3"/>
      <c r="E17" s="3"/>
      <c r="F17" s="3"/>
      <c r="G17" s="3"/>
      <c r="H17" s="3"/>
      <c r="I17" s="3"/>
      <c r="J17" s="3"/>
      <c r="K17" s="3"/>
      <c r="L17" s="3"/>
      <c r="M17" s="3"/>
      <c r="N17" s="3"/>
      <c r="O17" s="3"/>
      <c r="P17" s="3"/>
      <c r="Q17" s="3"/>
      <c r="R17" s="3"/>
    </row>
    <row r="18" spans="1:21" s="2" customFormat="1" ht="27.75" customHeight="1" x14ac:dyDescent="0.2">
      <c r="A18" s="385" t="s">
        <v>396</v>
      </c>
      <c r="B18" s="385"/>
      <c r="C18" s="38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408</v>
      </c>
      <c r="C22" s="207" t="s">
        <v>547</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7" t="s">
        <v>514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31"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1"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220</v>
      </c>
      <c r="C26" s="31" t="s">
        <v>439</v>
      </c>
      <c r="D26" s="22"/>
      <c r="E26" s="22"/>
      <c r="F26" s="22"/>
      <c r="G26" s="22"/>
      <c r="H26" s="22"/>
      <c r="I26" s="22"/>
      <c r="J26" s="22"/>
      <c r="K26" s="22"/>
      <c r="L26" s="22"/>
      <c r="M26" s="22"/>
      <c r="N26" s="22"/>
      <c r="O26" s="22"/>
      <c r="P26" s="22"/>
      <c r="Q26" s="22"/>
      <c r="R26" s="22"/>
      <c r="S26" s="22"/>
      <c r="T26" s="22"/>
      <c r="U26" s="22"/>
    </row>
    <row r="27" spans="1:21" ht="122.25" customHeight="1" x14ac:dyDescent="0.25">
      <c r="A27" s="23" t="s">
        <v>58</v>
      </c>
      <c r="B27" s="25" t="s">
        <v>409</v>
      </c>
      <c r="C27" s="31" t="s">
        <v>548</v>
      </c>
      <c r="D27" s="22"/>
      <c r="E27" s="22"/>
      <c r="F27" s="22"/>
      <c r="G27" s="22"/>
      <c r="H27" s="22"/>
      <c r="I27" s="22"/>
      <c r="J27" s="22"/>
      <c r="K27" s="22"/>
      <c r="L27" s="22"/>
      <c r="M27" s="22"/>
      <c r="N27" s="22"/>
      <c r="O27" s="22"/>
      <c r="P27" s="22"/>
      <c r="Q27" s="22"/>
      <c r="R27" s="22"/>
      <c r="S27" s="22"/>
      <c r="T27" s="22"/>
      <c r="U27" s="22"/>
    </row>
    <row r="28" spans="1:21" ht="36"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34.5" customHeight="1" x14ac:dyDescent="0.25">
      <c r="A29" s="23" t="s">
        <v>54</v>
      </c>
      <c r="B29" s="24" t="s">
        <v>55</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457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ht="15.75" customHeight="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07"/>
      <c r="AB6" s="107"/>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07"/>
      <c r="AB7" s="107"/>
    </row>
    <row r="8" spans="1:28" ht="15.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08"/>
      <c r="AB8" s="108"/>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09"/>
      <c r="AB9" s="109"/>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07"/>
      <c r="AB10" s="107"/>
    </row>
    <row r="11" spans="1:28" ht="15.75" x14ac:dyDescent="0.25">
      <c r="A11" s="369" t="str">
        <f>'1. паспорт местоположение'!A12:C12</f>
        <v>N_NS1900.PS.0005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08"/>
      <c r="AB11" s="108"/>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09"/>
      <c r="AB12" s="109"/>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69"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08"/>
      <c r="AB14" s="108"/>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09"/>
      <c r="AB15" s="10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15"/>
      <c r="AB16" s="11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15"/>
      <c r="AB17" s="11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15"/>
      <c r="AB18" s="11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15"/>
      <c r="AB19" s="115"/>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16"/>
      <c r="AB20" s="116"/>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16"/>
      <c r="AB21" s="116"/>
    </row>
    <row r="22" spans="1:28" x14ac:dyDescent="0.25">
      <c r="A22" s="388" t="s">
        <v>426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7"/>
      <c r="AB22" s="117"/>
    </row>
    <row r="23" spans="1:28" ht="32.25" customHeight="1" x14ac:dyDescent="0.25">
      <c r="A23" s="390" t="s">
        <v>288</v>
      </c>
      <c r="B23" s="391"/>
      <c r="C23" s="391"/>
      <c r="D23" s="391"/>
      <c r="E23" s="391"/>
      <c r="F23" s="391"/>
      <c r="G23" s="391"/>
      <c r="H23" s="391"/>
      <c r="I23" s="391"/>
      <c r="J23" s="391"/>
      <c r="K23" s="391"/>
      <c r="L23" s="392"/>
      <c r="M23" s="389" t="s">
        <v>289</v>
      </c>
      <c r="N23" s="389"/>
      <c r="O23" s="389"/>
      <c r="P23" s="389"/>
      <c r="Q23" s="389"/>
      <c r="R23" s="389"/>
      <c r="S23" s="389"/>
      <c r="T23" s="389"/>
      <c r="U23" s="389"/>
      <c r="V23" s="389"/>
      <c r="W23" s="389"/>
      <c r="X23" s="389"/>
      <c r="Y23" s="389"/>
      <c r="Z23" s="389"/>
    </row>
    <row r="24" spans="1:28" ht="151.5" customHeight="1" x14ac:dyDescent="0.25">
      <c r="A24" s="61" t="s">
        <v>223</v>
      </c>
      <c r="B24" s="62" t="s">
        <v>230</v>
      </c>
      <c r="C24" s="61" t="s">
        <v>282</v>
      </c>
      <c r="D24" s="61" t="s">
        <v>224</v>
      </c>
      <c r="E24" s="61" t="s">
        <v>283</v>
      </c>
      <c r="F24" s="61" t="s">
        <v>285</v>
      </c>
      <c r="G24" s="61" t="s">
        <v>284</v>
      </c>
      <c r="H24" s="61" t="s">
        <v>225</v>
      </c>
      <c r="I24" s="61" t="s">
        <v>286</v>
      </c>
      <c r="J24" s="61" t="s">
        <v>231</v>
      </c>
      <c r="K24" s="62" t="s">
        <v>229</v>
      </c>
      <c r="L24" s="62" t="s">
        <v>226</v>
      </c>
      <c r="M24" s="63" t="s">
        <v>238</v>
      </c>
      <c r="N24" s="62" t="s">
        <v>436</v>
      </c>
      <c r="O24" s="61" t="s">
        <v>236</v>
      </c>
      <c r="P24" s="61" t="s">
        <v>237</v>
      </c>
      <c r="Q24" s="61" t="s">
        <v>235</v>
      </c>
      <c r="R24" s="61" t="s">
        <v>225</v>
      </c>
      <c r="S24" s="61" t="s">
        <v>234</v>
      </c>
      <c r="T24" s="61" t="s">
        <v>233</v>
      </c>
      <c r="U24" s="61" t="s">
        <v>281</v>
      </c>
      <c r="V24" s="61" t="s">
        <v>235</v>
      </c>
      <c r="W24" s="76" t="s">
        <v>228</v>
      </c>
      <c r="X24" s="76" t="s">
        <v>240</v>
      </c>
      <c r="Y24" s="76" t="s">
        <v>241</v>
      </c>
      <c r="Z24" s="78" t="s">
        <v>239</v>
      </c>
    </row>
    <row r="25" spans="1:28" ht="16.5" customHeight="1" x14ac:dyDescent="0.25">
      <c r="A25" s="61">
        <v>1</v>
      </c>
      <c r="B25" s="62">
        <v>2</v>
      </c>
      <c r="C25" s="61">
        <v>3</v>
      </c>
      <c r="D25" s="62">
        <v>4</v>
      </c>
      <c r="E25" s="61">
        <v>5</v>
      </c>
      <c r="F25" s="62">
        <v>6</v>
      </c>
      <c r="G25" s="61">
        <v>7</v>
      </c>
      <c r="H25" s="62">
        <v>8</v>
      </c>
      <c r="I25" s="61">
        <v>9</v>
      </c>
      <c r="J25" s="62">
        <v>10</v>
      </c>
      <c r="K25" s="118">
        <v>11</v>
      </c>
      <c r="L25" s="62">
        <v>12</v>
      </c>
      <c r="M25" s="118">
        <v>13</v>
      </c>
      <c r="N25" s="62">
        <v>14</v>
      </c>
      <c r="O25" s="118">
        <v>15</v>
      </c>
      <c r="P25" s="62">
        <v>16</v>
      </c>
      <c r="Q25" s="118">
        <v>17</v>
      </c>
      <c r="R25" s="62">
        <v>18</v>
      </c>
      <c r="S25" s="118">
        <v>19</v>
      </c>
      <c r="T25" s="62">
        <v>20</v>
      </c>
      <c r="U25" s="118">
        <v>21</v>
      </c>
      <c r="V25" s="62">
        <v>22</v>
      </c>
      <c r="W25" s="118">
        <v>23</v>
      </c>
      <c r="X25" s="62">
        <v>24</v>
      </c>
      <c r="Y25" s="118">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7" t="str">
        <f>'3.4. Паспорт надежность'!A4:Z4</f>
        <v>Год раскрытия информации: 2024 год</v>
      </c>
      <c r="B5" s="337"/>
      <c r="C5" s="337"/>
      <c r="D5" s="337"/>
      <c r="E5" s="337"/>
      <c r="F5" s="337"/>
      <c r="G5" s="337"/>
      <c r="H5" s="337"/>
      <c r="I5" s="337"/>
      <c r="J5" s="337"/>
      <c r="K5" s="337"/>
      <c r="L5" s="337"/>
      <c r="M5" s="337"/>
      <c r="N5" s="337"/>
      <c r="O5" s="337"/>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9" t="str">
        <f>'1. паспорт местоположение'!A12:C12</f>
        <v>N_NS1900.PS.0005</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69"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93" t="s">
        <v>404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4" t="s">
        <v>5</v>
      </c>
      <c r="B19" s="394" t="s">
        <v>88</v>
      </c>
      <c r="C19" s="394" t="s">
        <v>87</v>
      </c>
      <c r="D19" s="394" t="s">
        <v>76</v>
      </c>
      <c r="E19" s="395" t="s">
        <v>86</v>
      </c>
      <c r="F19" s="396"/>
      <c r="G19" s="396"/>
      <c r="H19" s="396"/>
      <c r="I19" s="397"/>
      <c r="J19" s="394" t="s">
        <v>85</v>
      </c>
      <c r="K19" s="394"/>
      <c r="L19" s="394"/>
      <c r="M19" s="394"/>
      <c r="N19" s="394"/>
      <c r="O19" s="394"/>
      <c r="P19" s="3"/>
      <c r="Q19" s="3"/>
      <c r="R19" s="3"/>
      <c r="S19" s="3"/>
      <c r="T19" s="3"/>
      <c r="U19" s="3"/>
      <c r="V19" s="3"/>
      <c r="W19" s="3"/>
    </row>
    <row r="20" spans="1:26" s="2" customFormat="1" ht="51" customHeight="1" x14ac:dyDescent="0.2">
      <c r="A20" s="394"/>
      <c r="B20" s="394"/>
      <c r="C20" s="394"/>
      <c r="D20" s="394"/>
      <c r="E20" s="34" t="s">
        <v>84</v>
      </c>
      <c r="F20" s="34" t="s">
        <v>83</v>
      </c>
      <c r="G20" s="34" t="s">
        <v>82</v>
      </c>
      <c r="H20" s="34" t="s">
        <v>81</v>
      </c>
      <c r="I20" s="34" t="s">
        <v>80</v>
      </c>
      <c r="J20" s="34" t="s">
        <v>79</v>
      </c>
      <c r="K20" s="34" t="s">
        <v>4</v>
      </c>
      <c r="L20" s="41" t="s">
        <v>3</v>
      </c>
      <c r="M20" s="40" t="s">
        <v>221</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438</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view="pageBreakPreview" zoomScale="55" zoomScaleSheetLayoutView="55" workbookViewId="0">
      <selection activeCell="B20" sqref="B20"/>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15.85546875" style="209" customWidth="1"/>
    <col min="5" max="5" width="18"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72" width="16.7109375" style="209" customWidth="1"/>
    <col min="73" max="16384" width="9.140625" style="20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0" customFormat="1" ht="24.75" customHeight="1" x14ac:dyDescent="0.25">
      <c r="A5" s="337" t="str">
        <f>'3.4. Паспорт надежность'!A4:Z4</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8" s="240" customFormat="1" ht="27" customHeight="1" x14ac:dyDescent="0.3">
      <c r="A6" s="305"/>
      <c r="B6" s="306"/>
      <c r="C6" s="306"/>
      <c r="D6" s="306"/>
      <c r="E6" s="306"/>
      <c r="F6" s="306"/>
      <c r="G6" s="306"/>
      <c r="H6" s="306"/>
      <c r="I6" s="307"/>
      <c r="J6" s="307"/>
      <c r="K6" s="308"/>
      <c r="L6" s="306"/>
      <c r="M6" s="306"/>
      <c r="N6" s="306"/>
      <c r="O6" s="306"/>
      <c r="P6" s="306"/>
      <c r="Q6" s="306"/>
      <c r="R6" s="306"/>
      <c r="S6" s="306"/>
      <c r="T6" s="306"/>
      <c r="U6" s="306"/>
      <c r="V6" s="306"/>
      <c r="W6" s="306"/>
      <c r="X6" s="306"/>
      <c r="Y6" s="306"/>
      <c r="Z6" s="306"/>
      <c r="AA6" s="306"/>
    </row>
    <row r="7" spans="1:28" ht="39" customHeight="1"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row>
    <row r="8" spans="1:28"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6"/>
      <c r="AA8" s="306"/>
    </row>
    <row r="9" spans="1:28" x14ac:dyDescent="0.25">
      <c r="A9" s="369" t="s">
        <v>466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8" x14ac:dyDescent="0.25">
      <c r="A10" s="367" t="s">
        <v>536</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8" ht="27.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6"/>
      <c r="AA11" s="306"/>
    </row>
    <row r="12" spans="1:28" x14ac:dyDescent="0.25">
      <c r="A12" s="369" t="str">
        <f>'1. паспорт местоположение'!A12:C12</f>
        <v>N_NS1900.PS.0005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8" x14ac:dyDescent="0.25">
      <c r="A13" s="367" t="s">
        <v>537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267"/>
    </row>
    <row r="14" spans="1:28" ht="18.75"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9"/>
      <c r="AA14" s="309"/>
    </row>
    <row r="15" spans="1:28" x14ac:dyDescent="0.25">
      <c r="A15" s="370"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8"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7" ht="18.75"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10"/>
      <c r="X17" s="310"/>
      <c r="Y17" s="310"/>
      <c r="Z17" s="310"/>
      <c r="AA17" s="310"/>
    </row>
    <row r="18" spans="1:27" ht="18.75" x14ac:dyDescent="0.25">
      <c r="A18" s="376" t="s">
        <v>405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row>
    <row r="19" spans="1:27" ht="16.5" thickBot="1" x14ac:dyDescent="0.3">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row>
    <row r="20" spans="1:27" x14ac:dyDescent="0.25">
      <c r="A20" s="211" t="s">
        <v>517</v>
      </c>
      <c r="B20" s="212">
        <f>'6.2. Паспорт фин осв ввод'!AC30*1000000</f>
        <v>35094678.171708226</v>
      </c>
      <c r="D20" s="215" t="s">
        <v>278</v>
      </c>
      <c r="E20" s="216"/>
      <c r="F20" s="216"/>
      <c r="M20" s="209"/>
    </row>
    <row r="21" spans="1:27" x14ac:dyDescent="0.25">
      <c r="A21" s="213" t="s">
        <v>277</v>
      </c>
      <c r="B21" s="214"/>
      <c r="D21" s="398" t="s">
        <v>276</v>
      </c>
      <c r="E21" s="399"/>
      <c r="F21" s="218">
        <f>SUM(B89:AJ89)</f>
        <v>7.9395143782045707E-2</v>
      </c>
      <c r="M21" s="209"/>
    </row>
    <row r="22" spans="1:27" x14ac:dyDescent="0.25">
      <c r="A22" s="213" t="s">
        <v>275</v>
      </c>
      <c r="B22" s="214">
        <v>25</v>
      </c>
      <c r="D22" s="398" t="s">
        <v>274</v>
      </c>
      <c r="E22" s="399"/>
      <c r="F22" s="218">
        <f>IF(SUM(B90:AJ90)=0,"не окупается",SUM(B90:AJ90))</f>
        <v>9.0113488192621882E-2</v>
      </c>
      <c r="M22" s="209"/>
    </row>
    <row r="23" spans="1:27" ht="16.5" thickBot="1" x14ac:dyDescent="0.3">
      <c r="A23" s="217" t="s">
        <v>273</v>
      </c>
      <c r="B23" s="268">
        <v>1</v>
      </c>
      <c r="D23" s="398" t="s">
        <v>519</v>
      </c>
      <c r="E23" s="399"/>
      <c r="F23" s="223">
        <f>M87</f>
        <v>419762215.54967672</v>
      </c>
      <c r="K23" s="219"/>
      <c r="M23" s="220"/>
      <c r="N23" s="220"/>
    </row>
    <row r="24" spans="1:27" x14ac:dyDescent="0.25">
      <c r="A24" s="211" t="s">
        <v>272</v>
      </c>
      <c r="B24" s="221">
        <v>0</v>
      </c>
      <c r="D24" s="398" t="s">
        <v>520</v>
      </c>
      <c r="E24" s="399"/>
      <c r="F24" s="224" t="str">
        <f>IF(F23&gt;0,"да","нет")</f>
        <v>да</v>
      </c>
      <c r="K24" s="219"/>
      <c r="M24" s="209"/>
    </row>
    <row r="25" spans="1:27" x14ac:dyDescent="0.25">
      <c r="A25" s="213" t="s">
        <v>518</v>
      </c>
      <c r="B25" s="222">
        <v>1</v>
      </c>
      <c r="K25" s="219"/>
      <c r="M25" s="209"/>
    </row>
    <row r="26" spans="1:27" x14ac:dyDescent="0.25">
      <c r="A26" s="213" t="s">
        <v>271</v>
      </c>
      <c r="B26" s="222">
        <v>1</v>
      </c>
      <c r="K26" s="219"/>
      <c r="M26" s="209"/>
    </row>
    <row r="27" spans="1:27" x14ac:dyDescent="0.25">
      <c r="A27" s="213" t="s">
        <v>255</v>
      </c>
      <c r="B27" s="222">
        <v>0</v>
      </c>
      <c r="M27" s="209"/>
    </row>
    <row r="28" spans="1:27" x14ac:dyDescent="0.25">
      <c r="A28" s="213" t="s">
        <v>270</v>
      </c>
      <c r="B28" s="222">
        <v>1</v>
      </c>
      <c r="M28" s="209"/>
    </row>
    <row r="29" spans="1:27" x14ac:dyDescent="0.25">
      <c r="A29" s="213" t="s">
        <v>269</v>
      </c>
      <c r="B29" s="222">
        <v>1</v>
      </c>
      <c r="M29" s="209"/>
    </row>
    <row r="30" spans="1:27" x14ac:dyDescent="0.25">
      <c r="A30" s="225" t="s">
        <v>521</v>
      </c>
      <c r="B30" s="226">
        <v>2.1999999999999999E-2</v>
      </c>
      <c r="M30" s="209"/>
    </row>
    <row r="31" spans="1:27" ht="16.5" thickBot="1" x14ac:dyDescent="0.3">
      <c r="A31" s="217" t="s">
        <v>248</v>
      </c>
      <c r="B31" s="227">
        <v>0.2</v>
      </c>
      <c r="M31" s="209"/>
    </row>
    <row r="32" spans="1:27" x14ac:dyDescent="0.25">
      <c r="A32" s="211" t="s">
        <v>501</v>
      </c>
      <c r="B32" s="221">
        <v>0</v>
      </c>
      <c r="M32" s="209"/>
    </row>
    <row r="33" spans="1:27" x14ac:dyDescent="0.25">
      <c r="A33" s="213" t="s">
        <v>268</v>
      </c>
      <c r="B33" s="269"/>
      <c r="M33" s="209"/>
    </row>
    <row r="34" spans="1:27" x14ac:dyDescent="0.25">
      <c r="A34" s="225" t="s">
        <v>267</v>
      </c>
      <c r="B34" s="228">
        <v>0</v>
      </c>
      <c r="M34" s="209"/>
    </row>
    <row r="35" spans="1:27" x14ac:dyDescent="0.25">
      <c r="A35" s="225"/>
      <c r="B35" s="228"/>
      <c r="M35" s="209"/>
    </row>
    <row r="36" spans="1:27" x14ac:dyDescent="0.25">
      <c r="A36" s="225" t="s">
        <v>266</v>
      </c>
      <c r="B36" s="270">
        <v>0</v>
      </c>
      <c r="M36" s="209"/>
    </row>
    <row r="37" spans="1:27" x14ac:dyDescent="0.25">
      <c r="A37" s="229" t="s">
        <v>265</v>
      </c>
      <c r="B37" s="230">
        <v>0</v>
      </c>
      <c r="M37" s="209"/>
    </row>
    <row r="38" spans="1:27" x14ac:dyDescent="0.25">
      <c r="A38" s="229" t="s">
        <v>264</v>
      </c>
      <c r="B38" s="230">
        <v>0</v>
      </c>
      <c r="M38" s="209"/>
      <c r="Z38" s="231"/>
    </row>
    <row r="39" spans="1:27" x14ac:dyDescent="0.25">
      <c r="A39" s="229" t="s">
        <v>263</v>
      </c>
      <c r="B39" s="230">
        <v>0.13500000000000001</v>
      </c>
      <c r="M39" s="209"/>
      <c r="U39" s="232"/>
      <c r="V39" s="232"/>
      <c r="W39" s="232"/>
      <c r="X39" s="232"/>
      <c r="Y39" s="232"/>
      <c r="Z39" s="232"/>
    </row>
    <row r="40" spans="1:27" x14ac:dyDescent="0.25">
      <c r="A40" s="229" t="s">
        <v>262</v>
      </c>
      <c r="B40" s="230">
        <v>1</v>
      </c>
      <c r="M40" s="209"/>
    </row>
    <row r="41" spans="1:27" ht="16.5" thickBot="1" x14ac:dyDescent="0.3">
      <c r="A41" s="233" t="s">
        <v>522</v>
      </c>
      <c r="B41" s="234">
        <v>0.13500000000000001</v>
      </c>
      <c r="M41" s="209"/>
    </row>
    <row r="42" spans="1:27" x14ac:dyDescent="0.25">
      <c r="A42" s="235" t="s">
        <v>261</v>
      </c>
      <c r="B42" s="271">
        <v>2024</v>
      </c>
      <c r="C42" s="272">
        <v>2025</v>
      </c>
      <c r="D42" s="272">
        <v>2026</v>
      </c>
      <c r="E42" s="272">
        <v>2027</v>
      </c>
      <c r="F42" s="272">
        <v>2028</v>
      </c>
      <c r="G42" s="272">
        <v>2029</v>
      </c>
      <c r="H42" s="272">
        <v>2030</v>
      </c>
      <c r="I42" s="272">
        <v>2031</v>
      </c>
      <c r="J42" s="272">
        <v>2032</v>
      </c>
      <c r="K42" s="272">
        <v>2033</v>
      </c>
      <c r="L42" s="272">
        <v>2034</v>
      </c>
      <c r="M42" s="272">
        <v>2035</v>
      </c>
      <c r="N42" s="272">
        <v>2036</v>
      </c>
      <c r="O42" s="272">
        <v>2037</v>
      </c>
      <c r="P42" s="272">
        <v>2038</v>
      </c>
      <c r="Q42" s="272">
        <v>2039</v>
      </c>
      <c r="R42" s="272">
        <v>2040</v>
      </c>
      <c r="S42" s="272">
        <v>2041</v>
      </c>
      <c r="T42" s="272">
        <v>2042</v>
      </c>
      <c r="U42" s="272">
        <v>2043</v>
      </c>
      <c r="V42" s="272">
        <v>2044</v>
      </c>
      <c r="W42" s="272">
        <v>2045</v>
      </c>
      <c r="X42" s="272">
        <v>2046</v>
      </c>
      <c r="Y42" s="272">
        <v>2047</v>
      </c>
      <c r="Z42" s="272">
        <v>2048</v>
      </c>
      <c r="AA42" s="272">
        <v>2049</v>
      </c>
    </row>
    <row r="43" spans="1:27" outlineLevel="1" x14ac:dyDescent="0.25">
      <c r="A43" s="236" t="s">
        <v>260</v>
      </c>
      <c r="B43" s="237">
        <v>4.7E-2</v>
      </c>
      <c r="C43" s="237">
        <v>0.04</v>
      </c>
      <c r="D43" s="237">
        <v>0.04</v>
      </c>
      <c r="E43" s="237">
        <v>0.04</v>
      </c>
      <c r="F43" s="237">
        <v>0.04</v>
      </c>
      <c r="G43" s="237">
        <v>0.04</v>
      </c>
      <c r="H43" s="237">
        <v>0.04</v>
      </c>
      <c r="I43" s="237">
        <v>0.04</v>
      </c>
      <c r="J43" s="237">
        <v>0.04</v>
      </c>
      <c r="K43" s="237">
        <v>0.04</v>
      </c>
      <c r="L43" s="237">
        <v>0.04</v>
      </c>
      <c r="M43" s="237">
        <v>0.04</v>
      </c>
      <c r="N43" s="237">
        <v>0.04</v>
      </c>
      <c r="O43" s="237">
        <v>0.04</v>
      </c>
      <c r="P43" s="237">
        <v>0.04</v>
      </c>
      <c r="Q43" s="237">
        <v>0.04</v>
      </c>
      <c r="R43" s="237">
        <v>0.04</v>
      </c>
      <c r="S43" s="237">
        <v>0.04</v>
      </c>
      <c r="T43" s="237">
        <v>0.04</v>
      </c>
      <c r="U43" s="237">
        <v>0.04</v>
      </c>
      <c r="V43" s="237">
        <v>0.04</v>
      </c>
      <c r="W43" s="237">
        <v>0.04</v>
      </c>
      <c r="X43" s="237">
        <v>0.04</v>
      </c>
      <c r="Y43" s="237">
        <v>0.04</v>
      </c>
      <c r="Z43" s="237">
        <v>0.04</v>
      </c>
      <c r="AA43" s="237">
        <v>0.04</v>
      </c>
    </row>
    <row r="44" spans="1:27" outlineLevel="1" x14ac:dyDescent="0.25">
      <c r="A44" s="236" t="s">
        <v>259</v>
      </c>
      <c r="B44" s="237">
        <v>4.7E-2</v>
      </c>
      <c r="C44" s="237">
        <v>8.888000000000007E-2</v>
      </c>
      <c r="D44" s="237">
        <v>0.1324352000000002</v>
      </c>
      <c r="E44" s="237">
        <v>0.17773260800000035</v>
      </c>
      <c r="F44" s="237">
        <v>0.2248419123200005</v>
      </c>
      <c r="G44" s="237">
        <v>0.27383558881280057</v>
      </c>
      <c r="H44" s="237">
        <v>0.32478901236531255</v>
      </c>
      <c r="I44" s="237">
        <v>0.37778057285992506</v>
      </c>
      <c r="J44" s="237">
        <v>0.43289179577432213</v>
      </c>
      <c r="K44" s="237">
        <v>0.49020746760529499</v>
      </c>
      <c r="L44" s="237">
        <v>0.5498157663095069</v>
      </c>
      <c r="M44" s="237">
        <v>0.61180839696188727</v>
      </c>
      <c r="N44" s="237">
        <v>0.67628073284036283</v>
      </c>
      <c r="O44" s="237">
        <v>0.74333196215397734</v>
      </c>
      <c r="P44" s="237">
        <v>0.81306524064013641</v>
      </c>
      <c r="Q44" s="237">
        <v>0.88558785026574194</v>
      </c>
      <c r="R44" s="237">
        <v>0.96101136427637179</v>
      </c>
      <c r="S44" s="237">
        <v>1.0394518188474269</v>
      </c>
      <c r="T44" s="237">
        <v>1.1210298916013239</v>
      </c>
      <c r="U44" s="237">
        <v>1.2058710872653768</v>
      </c>
      <c r="V44" s="237">
        <v>1.2941059307559919</v>
      </c>
      <c r="W44" s="237">
        <v>1.3858701679862317</v>
      </c>
      <c r="X44" s="237">
        <v>1.4813049747056812</v>
      </c>
      <c r="Y44" s="237">
        <v>1.5805571736939084</v>
      </c>
      <c r="Z44" s="237">
        <v>1.6837794606416647</v>
      </c>
      <c r="AA44" s="237">
        <v>1.7911306390673314</v>
      </c>
    </row>
    <row r="45" spans="1:27" s="215" customFormat="1" ht="16.5" thickBot="1" x14ac:dyDescent="0.3">
      <c r="A45" s="238" t="s">
        <v>523</v>
      </c>
      <c r="B45" s="239">
        <v>32129032.933333337</v>
      </c>
      <c r="C45" s="239">
        <v>85320081.015739083</v>
      </c>
      <c r="D45" s="239">
        <v>87876092.530789509</v>
      </c>
      <c r="E45" s="239">
        <v>90508869.800193906</v>
      </c>
      <c r="F45" s="239">
        <v>93220630.372693911</v>
      </c>
      <c r="G45" s="239">
        <v>96013743.685193896</v>
      </c>
      <c r="H45" s="239">
        <v>98890650.468527243</v>
      </c>
      <c r="I45" s="239">
        <v>101853864.34102722</v>
      </c>
      <c r="J45" s="239">
        <v>104905974.66686057</v>
      </c>
      <c r="K45" s="239">
        <v>108049648.27102724</v>
      </c>
      <c r="L45" s="239">
        <v>111287632.29769391</v>
      </c>
      <c r="M45" s="239">
        <v>114622755.63936058</v>
      </c>
      <c r="N45" s="239">
        <v>118057932.93852724</v>
      </c>
      <c r="O45" s="239">
        <v>121596165.44519389</v>
      </c>
      <c r="P45" s="239">
        <v>125240545.01852724</v>
      </c>
      <c r="Q45" s="239">
        <v>128994255.84186058</v>
      </c>
      <c r="R45" s="239">
        <v>132860578.13852723</v>
      </c>
      <c r="S45" s="239">
        <v>136842889.88686055</v>
      </c>
      <c r="T45" s="239">
        <v>140944671.10769388</v>
      </c>
      <c r="U45" s="239">
        <v>145169505.8651939</v>
      </c>
      <c r="V45" s="239">
        <v>149521085.41102725</v>
      </c>
      <c r="W45" s="239">
        <v>154003212.47186059</v>
      </c>
      <c r="X45" s="239">
        <v>158619803.25019386</v>
      </c>
      <c r="Y45" s="239">
        <v>163374891.71186057</v>
      </c>
      <c r="Z45" s="239">
        <v>168272633.01602721</v>
      </c>
      <c r="AA45" s="239">
        <v>173317306.37352726</v>
      </c>
    </row>
    <row r="46" spans="1:27" ht="15.75" customHeight="1" x14ac:dyDescent="0.25">
      <c r="A46" s="273" t="s">
        <v>524</v>
      </c>
      <c r="B46" s="274">
        <v>32129.032933333336</v>
      </c>
      <c r="C46" s="274">
        <v>85320.081015739081</v>
      </c>
      <c r="D46" s="274">
        <v>87876.092530789509</v>
      </c>
      <c r="E46" s="274">
        <v>90508.869800193905</v>
      </c>
      <c r="F46" s="274">
        <v>93220.630372693908</v>
      </c>
      <c r="G46" s="274">
        <v>96013.743685193898</v>
      </c>
      <c r="H46" s="274">
        <v>98890.650468527238</v>
      </c>
      <c r="I46" s="274">
        <v>101853.86434102722</v>
      </c>
      <c r="J46" s="274">
        <v>104905.97466686057</v>
      </c>
      <c r="K46" s="274">
        <v>108049.64827102724</v>
      </c>
      <c r="L46" s="274">
        <v>111287.63229769391</v>
      </c>
      <c r="M46" s="274">
        <v>114622.75563936058</v>
      </c>
      <c r="N46" s="274">
        <v>118057.93293852724</v>
      </c>
      <c r="O46" s="274">
        <v>121596.16544519388</v>
      </c>
      <c r="P46" s="274">
        <v>125240.54501852723</v>
      </c>
      <c r="Q46" s="274">
        <v>128994.25584186058</v>
      </c>
      <c r="R46" s="274">
        <v>132860.57813852723</v>
      </c>
      <c r="S46" s="274">
        <v>136842.88988686056</v>
      </c>
      <c r="T46" s="274">
        <v>140944.6711076939</v>
      </c>
      <c r="U46" s="274">
        <v>145169.5058651939</v>
      </c>
      <c r="V46" s="274">
        <v>149521.08541102725</v>
      </c>
      <c r="W46" s="274">
        <v>154003.21247186058</v>
      </c>
      <c r="X46" s="274">
        <v>158619.80325019386</v>
      </c>
      <c r="Y46" s="274">
        <v>163374.89171186058</v>
      </c>
      <c r="Z46" s="274">
        <v>168272.63301602722</v>
      </c>
      <c r="AA46" s="274">
        <v>173317.30637352724</v>
      </c>
    </row>
    <row r="47" spans="1:27" ht="15.75" customHeight="1" x14ac:dyDescent="0.25">
      <c r="A47" s="275" t="s">
        <v>525</v>
      </c>
      <c r="B47" s="276">
        <v>0</v>
      </c>
      <c r="C47" s="276">
        <v>0</v>
      </c>
      <c r="D47" s="276">
        <v>0</v>
      </c>
      <c r="E47" s="276">
        <v>0</v>
      </c>
      <c r="F47" s="276">
        <v>0</v>
      </c>
      <c r="G47" s="276">
        <v>0</v>
      </c>
      <c r="H47" s="276">
        <v>0</v>
      </c>
      <c r="I47" s="276">
        <v>0</v>
      </c>
      <c r="J47" s="276">
        <v>0</v>
      </c>
      <c r="K47" s="276">
        <v>0</v>
      </c>
      <c r="L47" s="276">
        <v>0</v>
      </c>
      <c r="M47" s="276">
        <v>0</v>
      </c>
      <c r="N47" s="276">
        <v>0</v>
      </c>
      <c r="O47" s="276">
        <v>0</v>
      </c>
      <c r="P47" s="276">
        <v>0</v>
      </c>
      <c r="Q47" s="276">
        <v>0</v>
      </c>
      <c r="R47" s="276">
        <v>0</v>
      </c>
      <c r="S47" s="276">
        <v>0</v>
      </c>
      <c r="T47" s="276">
        <v>0</v>
      </c>
      <c r="U47" s="276">
        <v>0</v>
      </c>
      <c r="V47" s="276">
        <v>0</v>
      </c>
      <c r="W47" s="276">
        <v>0</v>
      </c>
      <c r="X47" s="276">
        <v>0</v>
      </c>
      <c r="Y47" s="276">
        <v>0</v>
      </c>
      <c r="Z47" s="276">
        <v>0</v>
      </c>
      <c r="AA47" s="276">
        <v>0</v>
      </c>
    </row>
    <row r="48" spans="1:27" ht="15.75" customHeight="1" x14ac:dyDescent="0.25">
      <c r="A48" s="275" t="s">
        <v>526</v>
      </c>
      <c r="B48" s="277">
        <v>0</v>
      </c>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row>
    <row r="49" spans="1:27" ht="15.75" customHeight="1" x14ac:dyDescent="0.25">
      <c r="M49" s="209"/>
    </row>
    <row r="50" spans="1:27" s="241" customForma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row>
    <row r="51" spans="1:27" x14ac:dyDescent="0.25">
      <c r="M51" s="209"/>
    </row>
    <row r="52" spans="1:27" x14ac:dyDescent="0.25">
      <c r="M52" s="209"/>
    </row>
    <row r="53" spans="1:27" x14ac:dyDescent="0.25">
      <c r="M53" s="209"/>
    </row>
    <row r="54" spans="1:27" x14ac:dyDescent="0.25">
      <c r="M54" s="209"/>
    </row>
    <row r="55" spans="1:27" x14ac:dyDescent="0.25">
      <c r="M55" s="209"/>
    </row>
    <row r="56" spans="1:27" ht="16.5"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row>
    <row r="57" spans="1:27" s="219" customFormat="1" x14ac:dyDescent="0.25">
      <c r="A57" s="242" t="s">
        <v>527</v>
      </c>
      <c r="B57" s="271">
        <v>2024</v>
      </c>
      <c r="C57" s="271">
        <v>2025</v>
      </c>
      <c r="D57" s="271">
        <v>2026</v>
      </c>
      <c r="E57" s="271">
        <v>2027</v>
      </c>
      <c r="F57" s="271">
        <v>2028</v>
      </c>
      <c r="G57" s="271">
        <v>2029</v>
      </c>
      <c r="H57" s="271">
        <v>2030</v>
      </c>
      <c r="I57" s="271">
        <v>2031</v>
      </c>
      <c r="J57" s="271">
        <v>2032</v>
      </c>
      <c r="K57" s="271">
        <v>2033</v>
      </c>
      <c r="L57" s="271">
        <v>2034</v>
      </c>
      <c r="M57" s="271">
        <v>2035</v>
      </c>
      <c r="N57" s="271">
        <v>2036</v>
      </c>
      <c r="O57" s="271">
        <v>2037</v>
      </c>
      <c r="P57" s="271">
        <v>2038</v>
      </c>
      <c r="Q57" s="271">
        <v>2039</v>
      </c>
      <c r="R57" s="271">
        <v>2040</v>
      </c>
      <c r="S57" s="271">
        <v>2041</v>
      </c>
      <c r="T57" s="271">
        <v>2042</v>
      </c>
      <c r="U57" s="271">
        <v>2043</v>
      </c>
      <c r="V57" s="271">
        <v>2044</v>
      </c>
      <c r="W57" s="271">
        <v>2045</v>
      </c>
      <c r="X57" s="271">
        <v>2046</v>
      </c>
      <c r="Y57" s="271">
        <v>2047</v>
      </c>
      <c r="Z57" s="271">
        <v>2048</v>
      </c>
      <c r="AA57" s="271">
        <v>2049</v>
      </c>
    </row>
    <row r="58" spans="1:27" s="215" customFormat="1" ht="14.25" x14ac:dyDescent="0.25">
      <c r="A58" s="247" t="s">
        <v>258</v>
      </c>
      <c r="B58" s="248">
        <v>32129032.933333337</v>
      </c>
      <c r="C58" s="248">
        <v>85320081.015739083</v>
      </c>
      <c r="D58" s="248">
        <v>87876092.530789509</v>
      </c>
      <c r="E58" s="248">
        <v>90508869.800193906</v>
      </c>
      <c r="F58" s="248">
        <v>93220630.372693911</v>
      </c>
      <c r="G58" s="248">
        <v>96013743.685193896</v>
      </c>
      <c r="H58" s="248">
        <v>98890650.468527243</v>
      </c>
      <c r="I58" s="248">
        <v>101853864.34102722</v>
      </c>
      <c r="J58" s="248">
        <v>104905974.66686057</v>
      </c>
      <c r="K58" s="248">
        <v>108049648.27102724</v>
      </c>
      <c r="L58" s="248">
        <v>111287632.29769391</v>
      </c>
      <c r="M58" s="248">
        <v>114622755.63936058</v>
      </c>
      <c r="N58" s="248">
        <v>118057932.93852724</v>
      </c>
      <c r="O58" s="248">
        <v>121596165.44519389</v>
      </c>
      <c r="P58" s="248">
        <v>125240545.01852724</v>
      </c>
      <c r="Q58" s="248">
        <v>128994255.84186058</v>
      </c>
      <c r="R58" s="248">
        <v>132860578.13852723</v>
      </c>
      <c r="S58" s="248">
        <v>136842889.88686055</v>
      </c>
      <c r="T58" s="248">
        <v>140944671.10769388</v>
      </c>
      <c r="U58" s="248">
        <v>145169505.8651939</v>
      </c>
      <c r="V58" s="248">
        <v>149521085.41102725</v>
      </c>
      <c r="W58" s="248">
        <v>154003212.47186059</v>
      </c>
      <c r="X58" s="248">
        <v>158619803.25019386</v>
      </c>
      <c r="Y58" s="248">
        <v>163374891.71186057</v>
      </c>
      <c r="Z58" s="248">
        <v>168272633.01602721</v>
      </c>
      <c r="AA58" s="248">
        <v>173317306.37352726</v>
      </c>
    </row>
    <row r="59" spans="1:27" x14ac:dyDescent="0.25">
      <c r="A59" s="243" t="s">
        <v>257</v>
      </c>
      <c r="B59" s="249">
        <v>0</v>
      </c>
      <c r="C59" s="249">
        <v>-670507.19633333338</v>
      </c>
      <c r="D59" s="249">
        <v>-656823.37599999993</v>
      </c>
      <c r="E59" s="249">
        <v>-643139.55566666671</v>
      </c>
      <c r="F59" s="249">
        <v>-629455.73533333337</v>
      </c>
      <c r="G59" s="249">
        <v>-615771.91499999992</v>
      </c>
      <c r="H59" s="249">
        <v>-602088.0946666667</v>
      </c>
      <c r="I59" s="249">
        <v>-588404.27433333336</v>
      </c>
      <c r="J59" s="249">
        <v>-574720.45399999991</v>
      </c>
      <c r="K59" s="249">
        <v>-561036.63366666669</v>
      </c>
      <c r="L59" s="249">
        <v>-547352.81333333335</v>
      </c>
      <c r="M59" s="249">
        <v>-533668.99300000002</v>
      </c>
      <c r="N59" s="249">
        <v>-519985.17266666668</v>
      </c>
      <c r="O59" s="249">
        <v>-506301.35233333334</v>
      </c>
      <c r="P59" s="249">
        <v>-492617.53199999995</v>
      </c>
      <c r="Q59" s="249">
        <v>-478933.71166666667</v>
      </c>
      <c r="R59" s="249">
        <v>-465249.89133333333</v>
      </c>
      <c r="S59" s="249">
        <v>-451566.071</v>
      </c>
      <c r="T59" s="249">
        <v>-437882.2506666666</v>
      </c>
      <c r="U59" s="249">
        <v>-424198.43033333326</v>
      </c>
      <c r="V59" s="249">
        <v>-410514.61</v>
      </c>
      <c r="W59" s="249">
        <v>-396830.78966666659</v>
      </c>
      <c r="X59" s="249">
        <v>-383146.9693333332</v>
      </c>
      <c r="Y59" s="249">
        <v>-369463.14899999992</v>
      </c>
      <c r="Z59" s="249">
        <v>-355779.32866666652</v>
      </c>
      <c r="AA59" s="249">
        <v>-342095.50833333319</v>
      </c>
    </row>
    <row r="60" spans="1:27" x14ac:dyDescent="0.25">
      <c r="A60" s="250" t="s">
        <v>256</v>
      </c>
      <c r="B60" s="249">
        <v>0</v>
      </c>
      <c r="C60" s="249">
        <v>0</v>
      </c>
      <c r="D60" s="249">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250" t="s">
        <v>255</v>
      </c>
      <c r="B61" s="249">
        <v>0</v>
      </c>
      <c r="C61" s="249">
        <v>0</v>
      </c>
      <c r="D61" s="249">
        <v>0</v>
      </c>
      <c r="E61" s="249">
        <v>0</v>
      </c>
      <c r="F61" s="249">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x14ac:dyDescent="0.25">
      <c r="A62" s="250" t="s">
        <v>501</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row>
    <row r="63" spans="1:27" x14ac:dyDescent="0.25">
      <c r="A63" s="250" t="s">
        <v>501</v>
      </c>
      <c r="B63" s="249">
        <v>0</v>
      </c>
      <c r="C63" s="249">
        <v>0</v>
      </c>
      <c r="D63" s="249">
        <v>0</v>
      </c>
      <c r="E63" s="249">
        <v>0</v>
      </c>
      <c r="F63" s="249">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row>
    <row r="64" spans="1:27" x14ac:dyDescent="0.25">
      <c r="A64" s="250" t="s">
        <v>501</v>
      </c>
      <c r="B64" s="249"/>
      <c r="C64" s="249">
        <v>0</v>
      </c>
      <c r="D64" s="249">
        <v>0</v>
      </c>
      <c r="E64" s="249">
        <v>0</v>
      </c>
      <c r="F64" s="249">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row>
    <row r="65" spans="1:27" x14ac:dyDescent="0.25">
      <c r="A65" s="250" t="s">
        <v>254</v>
      </c>
      <c r="B65" s="249"/>
      <c r="C65" s="249">
        <v>-670507.19633333338</v>
      </c>
      <c r="D65" s="249">
        <v>-656823.37599999993</v>
      </c>
      <c r="E65" s="249">
        <v>-643139.55566666671</v>
      </c>
      <c r="F65" s="249">
        <v>-629455.73533333337</v>
      </c>
      <c r="G65" s="249">
        <v>-615771.91499999992</v>
      </c>
      <c r="H65" s="249">
        <v>-602088.0946666667</v>
      </c>
      <c r="I65" s="249">
        <v>-588404.27433333336</v>
      </c>
      <c r="J65" s="249">
        <v>-574720.45399999991</v>
      </c>
      <c r="K65" s="249">
        <v>-561036.63366666669</v>
      </c>
      <c r="L65" s="249">
        <v>-547352.81333333335</v>
      </c>
      <c r="M65" s="249">
        <v>-533668.99300000002</v>
      </c>
      <c r="N65" s="249">
        <v>-519985.17266666668</v>
      </c>
      <c r="O65" s="249">
        <v>-506301.35233333334</v>
      </c>
      <c r="P65" s="249">
        <v>-492617.53199999995</v>
      </c>
      <c r="Q65" s="249">
        <v>-478933.71166666667</v>
      </c>
      <c r="R65" s="249">
        <v>-465249.89133333333</v>
      </c>
      <c r="S65" s="249">
        <v>-451566.071</v>
      </c>
      <c r="T65" s="249">
        <v>-437882.2506666666</v>
      </c>
      <c r="U65" s="249">
        <v>-424198.43033333326</v>
      </c>
      <c r="V65" s="249">
        <v>-410514.61</v>
      </c>
      <c r="W65" s="249">
        <v>-396830.78966666659</v>
      </c>
      <c r="X65" s="249">
        <v>-383146.9693333332</v>
      </c>
      <c r="Y65" s="249">
        <v>-369463.14899999992</v>
      </c>
      <c r="Z65" s="249">
        <v>-355779.32866666652</v>
      </c>
      <c r="AA65" s="249">
        <v>-342095.50833333319</v>
      </c>
    </row>
    <row r="66" spans="1:27" s="215" customFormat="1" ht="14.25" x14ac:dyDescent="0.25">
      <c r="A66" s="251" t="s">
        <v>528</v>
      </c>
      <c r="B66" s="248">
        <v>32129032.933333337</v>
      </c>
      <c r="C66" s="248">
        <v>84649573.819405749</v>
      </c>
      <c r="D66" s="248">
        <v>87219269.154789507</v>
      </c>
      <c r="E66" s="248">
        <v>89865730.244527236</v>
      </c>
      <c r="F66" s="248">
        <v>92591174.637360573</v>
      </c>
      <c r="G66" s="248">
        <v>95397971.77019389</v>
      </c>
      <c r="H66" s="248">
        <v>98288562.373860583</v>
      </c>
      <c r="I66" s="248">
        <v>101265460.06669389</v>
      </c>
      <c r="J66" s="248">
        <v>104331254.21286057</v>
      </c>
      <c r="K66" s="248">
        <v>107488611.63736057</v>
      </c>
      <c r="L66" s="248">
        <v>110740279.48436058</v>
      </c>
      <c r="M66" s="248">
        <v>114089086.64636058</v>
      </c>
      <c r="N66" s="248">
        <v>117537947.76586057</v>
      </c>
      <c r="O66" s="248">
        <v>121089864.09286055</v>
      </c>
      <c r="P66" s="248">
        <v>124747927.48652723</v>
      </c>
      <c r="Q66" s="248">
        <v>128515322.1301939</v>
      </c>
      <c r="R66" s="248">
        <v>132395328.2471939</v>
      </c>
      <c r="S66" s="248">
        <v>136391323.81586054</v>
      </c>
      <c r="T66" s="248">
        <v>140506788.8570272</v>
      </c>
      <c r="U66" s="248">
        <v>144745307.43486056</v>
      </c>
      <c r="V66" s="248">
        <v>149110570.80102724</v>
      </c>
      <c r="W66" s="248">
        <v>153606381.68219393</v>
      </c>
      <c r="X66" s="248">
        <v>158236656.28086054</v>
      </c>
      <c r="Y66" s="248">
        <v>163005428.56286058</v>
      </c>
      <c r="Z66" s="248">
        <v>167916853.68736055</v>
      </c>
      <c r="AA66" s="248">
        <v>172975210.86519393</v>
      </c>
    </row>
    <row r="67" spans="1:27" x14ac:dyDescent="0.25">
      <c r="A67" s="250" t="s">
        <v>250</v>
      </c>
      <c r="B67" s="249">
        <v>0</v>
      </c>
      <c r="C67" s="249">
        <v>-1243983.6666666667</v>
      </c>
      <c r="D67" s="249">
        <v>-1243983.6666666667</v>
      </c>
      <c r="E67" s="249">
        <v>-1243983.6666666667</v>
      </c>
      <c r="F67" s="249">
        <v>-1243983.6666666667</v>
      </c>
      <c r="G67" s="249">
        <v>-1243983.6666666667</v>
      </c>
      <c r="H67" s="249">
        <v>-1243983.6666666667</v>
      </c>
      <c r="I67" s="249">
        <v>-1243983.6666666667</v>
      </c>
      <c r="J67" s="249">
        <v>-1243983.6666666667</v>
      </c>
      <c r="K67" s="249">
        <v>-1243983.6666666667</v>
      </c>
      <c r="L67" s="249">
        <v>-1243983.6666666667</v>
      </c>
      <c r="M67" s="249">
        <v>-1243983.6666666667</v>
      </c>
      <c r="N67" s="249">
        <v>-1243983.6666666667</v>
      </c>
      <c r="O67" s="249">
        <v>-1243983.6666666667</v>
      </c>
      <c r="P67" s="249">
        <v>-1243983.6666666667</v>
      </c>
      <c r="Q67" s="249">
        <v>-1243983.6666666667</v>
      </c>
      <c r="R67" s="249">
        <v>-1243983.6666666667</v>
      </c>
      <c r="S67" s="249">
        <v>-1243983.6666666667</v>
      </c>
      <c r="T67" s="249">
        <v>-1243983.6666666667</v>
      </c>
      <c r="U67" s="249">
        <v>-1243983.6666666667</v>
      </c>
      <c r="V67" s="249">
        <v>-1243983.6666666667</v>
      </c>
      <c r="W67" s="249">
        <v>-1243983.6666666667</v>
      </c>
      <c r="X67" s="249">
        <v>-1243983.6666666667</v>
      </c>
      <c r="Y67" s="249">
        <v>-1243983.6666666667</v>
      </c>
      <c r="Z67" s="249">
        <v>-1243983.6666666667</v>
      </c>
      <c r="AA67" s="249">
        <v>-1243983.6666666667</v>
      </c>
    </row>
    <row r="68" spans="1:27" s="215" customFormat="1" ht="14.25" x14ac:dyDescent="0.25">
      <c r="A68" s="251" t="s">
        <v>529</v>
      </c>
      <c r="B68" s="248">
        <v>32129032.933333337</v>
      </c>
      <c r="C68" s="248">
        <v>83405590.152739078</v>
      </c>
      <c r="D68" s="248">
        <v>85975285.488122836</v>
      </c>
      <c r="E68" s="248">
        <v>88621746.577860564</v>
      </c>
      <c r="F68" s="248">
        <v>91347190.970693901</v>
      </c>
      <c r="G68" s="248">
        <v>94153988.103527218</v>
      </c>
      <c r="H68" s="248">
        <v>97044578.707193911</v>
      </c>
      <c r="I68" s="248">
        <v>100021476.40002722</v>
      </c>
      <c r="J68" s="248">
        <v>103087270.5461939</v>
      </c>
      <c r="K68" s="248">
        <v>106244627.9706939</v>
      </c>
      <c r="L68" s="248">
        <v>109496295.8176939</v>
      </c>
      <c r="M68" s="248">
        <v>112845102.9796939</v>
      </c>
      <c r="N68" s="248">
        <v>116293964.0991939</v>
      </c>
      <c r="O68" s="248">
        <v>119845880.42619388</v>
      </c>
      <c r="P68" s="248">
        <v>123503943.81986056</v>
      </c>
      <c r="Q68" s="248">
        <v>127271338.46352723</v>
      </c>
      <c r="R68" s="248">
        <v>131151344.58052723</v>
      </c>
      <c r="S68" s="248">
        <v>135147340.14919388</v>
      </c>
      <c r="T68" s="248">
        <v>139262805.19036055</v>
      </c>
      <c r="U68" s="248">
        <v>143501323.7681939</v>
      </c>
      <c r="V68" s="248">
        <v>147866587.13436058</v>
      </c>
      <c r="W68" s="248">
        <v>152362398.01552728</v>
      </c>
      <c r="X68" s="248">
        <v>156992672.61419389</v>
      </c>
      <c r="Y68" s="248">
        <v>161761444.89619392</v>
      </c>
      <c r="Z68" s="248">
        <v>166672870.0206939</v>
      </c>
      <c r="AA68" s="248">
        <v>171731227.19852728</v>
      </c>
    </row>
    <row r="69" spans="1:27" x14ac:dyDescent="0.25">
      <c r="A69" s="250" t="s">
        <v>249</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s="215" customFormat="1" ht="14.25" x14ac:dyDescent="0.25">
      <c r="A70" s="251" t="s">
        <v>253</v>
      </c>
      <c r="B70" s="248">
        <v>32129032.933333337</v>
      </c>
      <c r="C70" s="248">
        <v>83405590.152739078</v>
      </c>
      <c r="D70" s="248">
        <v>85975285.488122836</v>
      </c>
      <c r="E70" s="248">
        <v>88621746.577860564</v>
      </c>
      <c r="F70" s="248">
        <v>91347190.970693901</v>
      </c>
      <c r="G70" s="248">
        <v>94153988.103527218</v>
      </c>
      <c r="H70" s="248">
        <v>97044578.707193911</v>
      </c>
      <c r="I70" s="248">
        <v>100021476.40002722</v>
      </c>
      <c r="J70" s="248">
        <v>103087270.5461939</v>
      </c>
      <c r="K70" s="248">
        <v>106244627.9706939</v>
      </c>
      <c r="L70" s="248">
        <v>109496295.8176939</v>
      </c>
      <c r="M70" s="248">
        <v>112845102.9796939</v>
      </c>
      <c r="N70" s="248">
        <v>116293964.0991939</v>
      </c>
      <c r="O70" s="248">
        <v>119845880.42619388</v>
      </c>
      <c r="P70" s="248">
        <v>123503943.81986056</v>
      </c>
      <c r="Q70" s="248">
        <v>127271338.46352723</v>
      </c>
      <c r="R70" s="248">
        <v>131151344.58052723</v>
      </c>
      <c r="S70" s="248">
        <v>135147340.14919388</v>
      </c>
      <c r="T70" s="248">
        <v>139262805.19036055</v>
      </c>
      <c r="U70" s="248">
        <v>143501323.7681939</v>
      </c>
      <c r="V70" s="248">
        <v>147866587.13436058</v>
      </c>
      <c r="W70" s="248">
        <v>152362398.01552728</v>
      </c>
      <c r="X70" s="248">
        <v>156992672.61419389</v>
      </c>
      <c r="Y70" s="248">
        <v>161761444.89619392</v>
      </c>
      <c r="Z70" s="248">
        <v>166672870.0206939</v>
      </c>
      <c r="AA70" s="248">
        <v>171731227.19852728</v>
      </c>
    </row>
    <row r="71" spans="1:27" x14ac:dyDescent="0.25">
      <c r="A71" s="250" t="s">
        <v>248</v>
      </c>
      <c r="B71" s="249">
        <v>-6425806.5866666678</v>
      </c>
      <c r="C71" s="249">
        <v>-16681118.030547816</v>
      </c>
      <c r="D71" s="249">
        <v>-17195057.097624566</v>
      </c>
      <c r="E71" s="249">
        <v>-17724349.315572113</v>
      </c>
      <c r="F71" s="249">
        <v>-18269438.19413878</v>
      </c>
      <c r="G71" s="249">
        <v>-18830797.620705444</v>
      </c>
      <c r="H71" s="249">
        <v>-19408915.741438784</v>
      </c>
      <c r="I71" s="249">
        <v>-20004295.280005444</v>
      </c>
      <c r="J71" s="249">
        <v>-20617454.109238781</v>
      </c>
      <c r="K71" s="249">
        <v>-21248925.594138782</v>
      </c>
      <c r="L71" s="249">
        <v>-21899259.163538784</v>
      </c>
      <c r="M71" s="249">
        <v>-22569020.595938783</v>
      </c>
      <c r="N71" s="249">
        <v>-23258792.819838781</v>
      </c>
      <c r="O71" s="249">
        <v>-23969176.085238777</v>
      </c>
      <c r="P71" s="249">
        <v>-24700788.763972115</v>
      </c>
      <c r="Q71" s="249">
        <v>-25454267.692705449</v>
      </c>
      <c r="R71" s="249">
        <v>-26230268.916105449</v>
      </c>
      <c r="S71" s="249">
        <v>-27029468.029838778</v>
      </c>
      <c r="T71" s="249">
        <v>-27852561.038072109</v>
      </c>
      <c r="U71" s="249">
        <v>-28700264.753638782</v>
      </c>
      <c r="V71" s="249">
        <v>-29573317.426872119</v>
      </c>
      <c r="W71" s="249">
        <v>-30472479.603105456</v>
      </c>
      <c r="X71" s="249">
        <v>-31398534.522838779</v>
      </c>
      <c r="Y71" s="249">
        <v>-32352288.979238786</v>
      </c>
      <c r="Z71" s="249">
        <v>-33334574.004138783</v>
      </c>
      <c r="AA71" s="249">
        <v>-34346245.439705454</v>
      </c>
    </row>
    <row r="72" spans="1:27" ht="16.5" thickBot="1" x14ac:dyDescent="0.3">
      <c r="A72" s="252" t="s">
        <v>252</v>
      </c>
      <c r="B72" s="253">
        <v>25703226.346666671</v>
      </c>
      <c r="C72" s="253">
        <v>66724472.122191265</v>
      </c>
      <c r="D72" s="253">
        <v>68780228.390498266</v>
      </c>
      <c r="E72" s="253">
        <v>70897397.262288451</v>
      </c>
      <c r="F72" s="253">
        <v>73077752.776555121</v>
      </c>
      <c r="G72" s="253">
        <v>75323190.482821777</v>
      </c>
      <c r="H72" s="253">
        <v>77635662.965755135</v>
      </c>
      <c r="I72" s="253">
        <v>80017181.120021775</v>
      </c>
      <c r="J72" s="253">
        <v>82469816.436955124</v>
      </c>
      <c r="K72" s="253">
        <v>84995702.376555115</v>
      </c>
      <c r="L72" s="253">
        <v>87597036.65415512</v>
      </c>
      <c r="M72" s="253">
        <v>90276082.383755118</v>
      </c>
      <c r="N72" s="253">
        <v>93035171.279355124</v>
      </c>
      <c r="O72" s="253">
        <v>95876704.340955108</v>
      </c>
      <c r="P72" s="253">
        <v>98803155.055888444</v>
      </c>
      <c r="Q72" s="253">
        <v>101817070.77082178</v>
      </c>
      <c r="R72" s="253">
        <v>104921075.66442178</v>
      </c>
      <c r="S72" s="253">
        <v>108117872.11935511</v>
      </c>
      <c r="T72" s="253">
        <v>111410244.15228844</v>
      </c>
      <c r="U72" s="253">
        <v>114801059.01455513</v>
      </c>
      <c r="V72" s="253">
        <v>118293269.70748846</v>
      </c>
      <c r="W72" s="253">
        <v>121889918.41242182</v>
      </c>
      <c r="X72" s="253">
        <v>125594138.09135512</v>
      </c>
      <c r="Y72" s="253">
        <v>129409155.91695514</v>
      </c>
      <c r="Z72" s="253">
        <v>133338296.01655512</v>
      </c>
      <c r="AA72" s="253">
        <v>137384981.75882182</v>
      </c>
    </row>
    <row r="73" spans="1:27" s="256" customFormat="1" ht="16.5" thickBot="1" x14ac:dyDescent="0.3">
      <c r="A73" s="254"/>
      <c r="B73" s="255">
        <v>0</v>
      </c>
      <c r="C73" s="255">
        <v>1</v>
      </c>
      <c r="D73" s="255">
        <v>2</v>
      </c>
      <c r="E73" s="255">
        <v>3</v>
      </c>
      <c r="F73" s="255">
        <v>4</v>
      </c>
      <c r="G73" s="255">
        <v>5</v>
      </c>
      <c r="H73" s="255">
        <v>6</v>
      </c>
      <c r="I73" s="255">
        <v>7</v>
      </c>
      <c r="J73" s="255">
        <v>8</v>
      </c>
      <c r="K73" s="255">
        <v>9</v>
      </c>
      <c r="L73" s="255">
        <v>10</v>
      </c>
      <c r="M73" s="255">
        <v>11</v>
      </c>
      <c r="N73" s="255">
        <v>12</v>
      </c>
      <c r="O73" s="255">
        <v>13</v>
      </c>
      <c r="P73" s="255">
        <v>14</v>
      </c>
      <c r="Q73" s="255">
        <v>15</v>
      </c>
      <c r="R73" s="255">
        <v>16</v>
      </c>
      <c r="S73" s="255">
        <v>17</v>
      </c>
      <c r="T73" s="255">
        <v>18</v>
      </c>
      <c r="U73" s="255">
        <v>19</v>
      </c>
      <c r="V73" s="255">
        <v>20</v>
      </c>
      <c r="W73" s="255">
        <v>21</v>
      </c>
      <c r="X73" s="255">
        <v>22</v>
      </c>
      <c r="Y73" s="255">
        <v>23</v>
      </c>
      <c r="Z73" s="255">
        <v>24</v>
      </c>
      <c r="AA73" s="255">
        <v>25</v>
      </c>
    </row>
    <row r="74" spans="1:27" x14ac:dyDescent="0.25">
      <c r="A74" s="242" t="s">
        <v>251</v>
      </c>
      <c r="B74" s="271">
        <v>2024</v>
      </c>
      <c r="C74" s="271">
        <v>2025</v>
      </c>
      <c r="D74" s="271">
        <v>2026</v>
      </c>
      <c r="E74" s="271">
        <v>2027</v>
      </c>
      <c r="F74" s="271">
        <v>2028</v>
      </c>
      <c r="G74" s="271">
        <v>2029</v>
      </c>
      <c r="H74" s="271">
        <v>2030</v>
      </c>
      <c r="I74" s="271">
        <v>2031</v>
      </c>
      <c r="J74" s="271">
        <v>2032</v>
      </c>
      <c r="K74" s="271">
        <v>2033</v>
      </c>
      <c r="L74" s="271">
        <v>2034</v>
      </c>
      <c r="M74" s="271">
        <v>2035</v>
      </c>
      <c r="N74" s="271">
        <v>2036</v>
      </c>
      <c r="O74" s="271">
        <v>2037</v>
      </c>
      <c r="P74" s="271">
        <v>2038</v>
      </c>
      <c r="Q74" s="271">
        <v>2039</v>
      </c>
      <c r="R74" s="271">
        <v>2040</v>
      </c>
      <c r="S74" s="271">
        <v>2041</v>
      </c>
      <c r="T74" s="271">
        <v>2042</v>
      </c>
      <c r="U74" s="271">
        <v>2043</v>
      </c>
      <c r="V74" s="271">
        <v>2044</v>
      </c>
      <c r="W74" s="271">
        <v>2045</v>
      </c>
      <c r="X74" s="271">
        <v>2046</v>
      </c>
      <c r="Y74" s="271">
        <v>2047</v>
      </c>
      <c r="Z74" s="271">
        <v>2048</v>
      </c>
      <c r="AA74" s="271">
        <v>2049</v>
      </c>
    </row>
    <row r="75" spans="1:27" s="215" customFormat="1" ht="14.25" x14ac:dyDescent="0.25">
      <c r="A75" s="247" t="s">
        <v>529</v>
      </c>
      <c r="B75" s="248">
        <v>32129032.933333337</v>
      </c>
      <c r="C75" s="248">
        <v>83405590.152739078</v>
      </c>
      <c r="D75" s="248">
        <v>85975285.488122836</v>
      </c>
      <c r="E75" s="248">
        <v>88621746.577860564</v>
      </c>
      <c r="F75" s="248">
        <v>91347190.970693901</v>
      </c>
      <c r="G75" s="248">
        <v>94153988.103527218</v>
      </c>
      <c r="H75" s="248">
        <v>97044578.707193911</v>
      </c>
      <c r="I75" s="248">
        <v>100021476.40002722</v>
      </c>
      <c r="J75" s="248">
        <v>103087270.5461939</v>
      </c>
      <c r="K75" s="248">
        <v>106244627.9706939</v>
      </c>
      <c r="L75" s="248">
        <v>109496295.8176939</v>
      </c>
      <c r="M75" s="248">
        <v>112845102.9796939</v>
      </c>
      <c r="N75" s="248">
        <v>116293964.0991939</v>
      </c>
      <c r="O75" s="248">
        <v>119845880.42619388</v>
      </c>
      <c r="P75" s="248">
        <v>123503943.81986056</v>
      </c>
      <c r="Q75" s="248">
        <v>127271338.46352723</v>
      </c>
      <c r="R75" s="248">
        <v>131151344.58052723</v>
      </c>
      <c r="S75" s="248">
        <v>135147340.14919388</v>
      </c>
      <c r="T75" s="248">
        <v>139262805.19036055</v>
      </c>
      <c r="U75" s="248">
        <v>143501323.7681939</v>
      </c>
      <c r="V75" s="248">
        <v>147866587.13436058</v>
      </c>
      <c r="W75" s="248">
        <v>152362398.01552728</v>
      </c>
      <c r="X75" s="248">
        <v>156992672.61419389</v>
      </c>
      <c r="Y75" s="248">
        <v>161761444.89619392</v>
      </c>
      <c r="Z75" s="248">
        <v>166672870.0206939</v>
      </c>
      <c r="AA75" s="248">
        <v>171731227.19852728</v>
      </c>
    </row>
    <row r="76" spans="1:27" x14ac:dyDescent="0.25">
      <c r="A76" s="250" t="s">
        <v>250</v>
      </c>
      <c r="B76" s="249">
        <v>0</v>
      </c>
      <c r="C76" s="249">
        <v>1243983.6666666667</v>
      </c>
      <c r="D76" s="249">
        <v>1243983.6666666667</v>
      </c>
      <c r="E76" s="249">
        <v>1243983.6666666667</v>
      </c>
      <c r="F76" s="249">
        <v>1243983.6666666667</v>
      </c>
      <c r="G76" s="249">
        <v>1243983.6666666667</v>
      </c>
      <c r="H76" s="249">
        <v>1243983.6666666667</v>
      </c>
      <c r="I76" s="249">
        <v>1243983.6666666667</v>
      </c>
      <c r="J76" s="249">
        <v>1243983.6666666667</v>
      </c>
      <c r="K76" s="249">
        <v>1243983.6666666667</v>
      </c>
      <c r="L76" s="249">
        <v>1243983.6666666667</v>
      </c>
      <c r="M76" s="249">
        <v>1243983.6666666667</v>
      </c>
      <c r="N76" s="249">
        <v>1243983.6666666667</v>
      </c>
      <c r="O76" s="249">
        <v>1243983.6666666667</v>
      </c>
      <c r="P76" s="249">
        <v>1243983.6666666667</v>
      </c>
      <c r="Q76" s="249">
        <v>1243983.6666666667</v>
      </c>
      <c r="R76" s="249">
        <v>1243983.6666666667</v>
      </c>
      <c r="S76" s="249">
        <v>1243983.6666666667</v>
      </c>
      <c r="T76" s="249">
        <v>1243983.6666666667</v>
      </c>
      <c r="U76" s="249">
        <v>1243983.6666666667</v>
      </c>
      <c r="V76" s="249">
        <v>1243983.6666666667</v>
      </c>
      <c r="W76" s="249">
        <v>1243983.6666666667</v>
      </c>
      <c r="X76" s="249">
        <v>1243983.6666666667</v>
      </c>
      <c r="Y76" s="249">
        <v>1243983.6666666667</v>
      </c>
      <c r="Z76" s="249">
        <v>1243983.6666666667</v>
      </c>
      <c r="AA76" s="249">
        <v>1243983.6666666667</v>
      </c>
    </row>
    <row r="77" spans="1:27" x14ac:dyDescent="0.25">
      <c r="A77" s="250" t="s">
        <v>249</v>
      </c>
      <c r="B77" s="249">
        <v>0</v>
      </c>
      <c r="C77" s="249">
        <v>0</v>
      </c>
      <c r="D77" s="249">
        <v>0</v>
      </c>
      <c r="E77" s="249">
        <v>0</v>
      </c>
      <c r="F77" s="249">
        <v>0</v>
      </c>
      <c r="G77" s="249">
        <v>0</v>
      </c>
      <c r="H77" s="249">
        <v>0</v>
      </c>
      <c r="I77" s="249">
        <v>0</v>
      </c>
      <c r="J77" s="249">
        <v>0</v>
      </c>
      <c r="K77" s="249">
        <v>0</v>
      </c>
      <c r="L77" s="249">
        <v>0</v>
      </c>
      <c r="M77" s="249">
        <v>0</v>
      </c>
      <c r="N77" s="249">
        <v>0</v>
      </c>
      <c r="O77" s="249">
        <v>0</v>
      </c>
      <c r="P77" s="249">
        <v>0</v>
      </c>
      <c r="Q77" s="249">
        <v>0</v>
      </c>
      <c r="R77" s="249">
        <v>0</v>
      </c>
      <c r="S77" s="249">
        <v>0</v>
      </c>
      <c r="T77" s="249">
        <v>0</v>
      </c>
      <c r="U77" s="249">
        <v>0</v>
      </c>
      <c r="V77" s="249">
        <v>0</v>
      </c>
      <c r="W77" s="249">
        <v>0</v>
      </c>
      <c r="X77" s="249">
        <v>0</v>
      </c>
      <c r="Y77" s="249">
        <v>0</v>
      </c>
      <c r="Z77" s="249">
        <v>0</v>
      </c>
      <c r="AA77" s="249">
        <v>0</v>
      </c>
    </row>
    <row r="78" spans="1:27" x14ac:dyDescent="0.25">
      <c r="A78" s="250" t="s">
        <v>248</v>
      </c>
      <c r="B78" s="249">
        <v>-6425806.5866666678</v>
      </c>
      <c r="C78" s="249">
        <v>-16681118.030547818</v>
      </c>
      <c r="D78" s="249">
        <v>-17195057.09762457</v>
      </c>
      <c r="E78" s="249">
        <v>-17724349.315572113</v>
      </c>
      <c r="F78" s="249">
        <v>-18269438.19413878</v>
      </c>
      <c r="G78" s="249">
        <v>-18830797.620705441</v>
      </c>
      <c r="H78" s="249">
        <v>-19408915.741438791</v>
      </c>
      <c r="I78" s="249">
        <v>-20004295.280005455</v>
      </c>
      <c r="J78" s="249">
        <v>-20617454.109238774</v>
      </c>
      <c r="K78" s="249">
        <v>-21248925.594138771</v>
      </c>
      <c r="L78" s="249">
        <v>-21899259.163538784</v>
      </c>
      <c r="M78" s="249">
        <v>-22569020.595938772</v>
      </c>
      <c r="N78" s="249">
        <v>-23258792.819838792</v>
      </c>
      <c r="O78" s="249">
        <v>-23969176.085238785</v>
      </c>
      <c r="P78" s="249">
        <v>-24700788.763972104</v>
      </c>
      <c r="Q78" s="249">
        <v>-25454267.692705452</v>
      </c>
      <c r="R78" s="249">
        <v>-26230268.916105449</v>
      </c>
      <c r="S78" s="249">
        <v>-27029468.0298388</v>
      </c>
      <c r="T78" s="249">
        <v>-27852561.038072109</v>
      </c>
      <c r="U78" s="249">
        <v>-28700264.753638804</v>
      </c>
      <c r="V78" s="249">
        <v>-29573317.426872134</v>
      </c>
      <c r="W78" s="249">
        <v>-30472479.603105485</v>
      </c>
      <c r="X78" s="249">
        <v>-31398534.522838771</v>
      </c>
      <c r="Y78" s="249">
        <v>-32352288.979238808</v>
      </c>
      <c r="Z78" s="249">
        <v>-33334574.004138827</v>
      </c>
      <c r="AA78" s="249">
        <v>-34346245.439705491</v>
      </c>
    </row>
    <row r="79" spans="1:27" x14ac:dyDescent="0.25">
      <c r="A79" s="250" t="s">
        <v>247</v>
      </c>
      <c r="B79" s="257">
        <v>0</v>
      </c>
      <c r="C79" s="257">
        <v>0</v>
      </c>
      <c r="D79" s="257">
        <v>0</v>
      </c>
      <c r="E79" s="257">
        <v>0</v>
      </c>
      <c r="F79" s="257">
        <v>0</v>
      </c>
      <c r="G79" s="257">
        <v>0</v>
      </c>
      <c r="H79" s="257">
        <v>0</v>
      </c>
      <c r="I79" s="257">
        <v>0</v>
      </c>
      <c r="J79" s="257">
        <v>0</v>
      </c>
      <c r="K79" s="257">
        <v>0</v>
      </c>
      <c r="L79" s="257">
        <v>0</v>
      </c>
      <c r="M79" s="257">
        <v>0</v>
      </c>
      <c r="N79" s="257">
        <v>0</v>
      </c>
      <c r="O79" s="257">
        <v>0</v>
      </c>
      <c r="P79" s="257">
        <v>0</v>
      </c>
      <c r="Q79" s="257">
        <v>0</v>
      </c>
      <c r="R79" s="257">
        <v>0</v>
      </c>
      <c r="S79" s="257">
        <v>0</v>
      </c>
      <c r="T79" s="257">
        <v>0</v>
      </c>
      <c r="U79" s="257">
        <v>0</v>
      </c>
      <c r="V79" s="257">
        <v>0</v>
      </c>
      <c r="W79" s="257">
        <v>0</v>
      </c>
      <c r="X79" s="257">
        <v>0</v>
      </c>
      <c r="Y79" s="257">
        <v>0</v>
      </c>
      <c r="Z79" s="257">
        <v>0</v>
      </c>
      <c r="AA79" s="257">
        <v>0</v>
      </c>
    </row>
    <row r="80" spans="1:27" x14ac:dyDescent="0.25">
      <c r="A80" s="250" t="s">
        <v>246</v>
      </c>
      <c r="B80" s="249">
        <v>0</v>
      </c>
      <c r="C80" s="249">
        <v>0</v>
      </c>
      <c r="D80" s="249">
        <v>0</v>
      </c>
      <c r="E80" s="249">
        <v>0</v>
      </c>
      <c r="F80" s="249">
        <v>0</v>
      </c>
      <c r="G80" s="249">
        <v>0</v>
      </c>
      <c r="H80" s="249">
        <v>0</v>
      </c>
      <c r="I80" s="249">
        <v>0</v>
      </c>
      <c r="J80" s="249">
        <v>0</v>
      </c>
      <c r="K80" s="249">
        <v>0</v>
      </c>
      <c r="L80" s="249">
        <v>0</v>
      </c>
      <c r="M80" s="249">
        <v>0</v>
      </c>
      <c r="N80" s="249">
        <v>0</v>
      </c>
      <c r="O80" s="249">
        <v>0</v>
      </c>
      <c r="P80" s="249">
        <v>0</v>
      </c>
      <c r="Q80" s="249">
        <v>0</v>
      </c>
      <c r="R80" s="249">
        <v>0</v>
      </c>
      <c r="S80" s="249">
        <v>0</v>
      </c>
      <c r="T80" s="249">
        <v>0</v>
      </c>
      <c r="U80" s="249">
        <v>0</v>
      </c>
      <c r="V80" s="249">
        <v>0</v>
      </c>
      <c r="W80" s="249">
        <v>0</v>
      </c>
      <c r="X80" s="249">
        <v>0</v>
      </c>
      <c r="Y80" s="249">
        <v>0</v>
      </c>
      <c r="Z80" s="249">
        <v>0</v>
      </c>
      <c r="AA80" s="249">
        <v>0</v>
      </c>
    </row>
    <row r="81" spans="1:27" x14ac:dyDescent="0.25">
      <c r="A81" s="250" t="s">
        <v>245</v>
      </c>
      <c r="B81" s="249">
        <v>-31099591.666666668</v>
      </c>
      <c r="C81" s="249">
        <v>0</v>
      </c>
      <c r="D81" s="249">
        <v>0</v>
      </c>
      <c r="E81" s="249">
        <v>0</v>
      </c>
      <c r="F81" s="249">
        <v>0</v>
      </c>
      <c r="G81" s="249">
        <v>0</v>
      </c>
      <c r="H81" s="249">
        <v>0</v>
      </c>
      <c r="I81" s="249">
        <v>0</v>
      </c>
      <c r="J81" s="249">
        <v>0</v>
      </c>
      <c r="K81" s="249">
        <v>0</v>
      </c>
      <c r="L81" s="249">
        <v>0</v>
      </c>
      <c r="M81" s="249">
        <v>0</v>
      </c>
      <c r="N81" s="249">
        <v>0</v>
      </c>
      <c r="O81" s="249">
        <v>0</v>
      </c>
      <c r="P81" s="249">
        <v>0</v>
      </c>
      <c r="Q81" s="249">
        <v>0</v>
      </c>
      <c r="R81" s="249">
        <v>0</v>
      </c>
      <c r="S81" s="249">
        <v>0</v>
      </c>
      <c r="T81" s="249">
        <v>0</v>
      </c>
      <c r="U81" s="249">
        <v>0</v>
      </c>
      <c r="V81" s="249">
        <v>0</v>
      </c>
      <c r="W81" s="249">
        <v>0</v>
      </c>
      <c r="X81" s="249">
        <v>0</v>
      </c>
      <c r="Y81" s="249">
        <v>0</v>
      </c>
      <c r="Z81" s="249">
        <v>0</v>
      </c>
      <c r="AA81" s="249">
        <v>0</v>
      </c>
    </row>
    <row r="82" spans="1:27" x14ac:dyDescent="0.25">
      <c r="A82" s="250" t="s">
        <v>244</v>
      </c>
      <c r="B82" s="249">
        <v>0</v>
      </c>
      <c r="C82" s="249">
        <v>0</v>
      </c>
      <c r="D82" s="249">
        <v>0</v>
      </c>
      <c r="E82" s="249">
        <v>0</v>
      </c>
      <c r="F82" s="249">
        <v>0</v>
      </c>
      <c r="G82" s="249">
        <v>0</v>
      </c>
      <c r="H82" s="249">
        <v>0</v>
      </c>
      <c r="I82" s="249">
        <v>0</v>
      </c>
      <c r="J82" s="249">
        <v>0</v>
      </c>
      <c r="K82" s="249">
        <v>0</v>
      </c>
      <c r="L82" s="249">
        <v>0</v>
      </c>
      <c r="M82" s="249">
        <v>0</v>
      </c>
      <c r="N82" s="249">
        <v>0</v>
      </c>
      <c r="O82" s="249">
        <v>0</v>
      </c>
      <c r="P82" s="249">
        <v>0</v>
      </c>
      <c r="Q82" s="249">
        <v>0</v>
      </c>
      <c r="R82" s="249">
        <v>0</v>
      </c>
      <c r="S82" s="249">
        <v>0</v>
      </c>
      <c r="T82" s="249">
        <v>0</v>
      </c>
      <c r="U82" s="249">
        <v>0</v>
      </c>
      <c r="V82" s="249">
        <v>0</v>
      </c>
      <c r="W82" s="249">
        <v>0</v>
      </c>
      <c r="X82" s="249">
        <v>0</v>
      </c>
      <c r="Y82" s="249">
        <v>0</v>
      </c>
      <c r="Z82" s="249">
        <v>0</v>
      </c>
      <c r="AA82" s="249">
        <v>0</v>
      </c>
    </row>
    <row r="83" spans="1:27" s="215" customFormat="1" ht="14.25" x14ac:dyDescent="0.25">
      <c r="A83" s="258" t="s">
        <v>243</v>
      </c>
      <c r="B83" s="248">
        <v>-5396365.3199999966</v>
      </c>
      <c r="C83" s="248">
        <v>67968455.788857937</v>
      </c>
      <c r="D83" s="248">
        <v>70024212.057164937</v>
      </c>
      <c r="E83" s="248">
        <v>72141380.928955123</v>
      </c>
      <c r="F83" s="248">
        <v>74321736.443221793</v>
      </c>
      <c r="G83" s="248">
        <v>76567174.149488449</v>
      </c>
      <c r="H83" s="248">
        <v>78879646.632421792</v>
      </c>
      <c r="I83" s="248">
        <v>81261164.786688432</v>
      </c>
      <c r="J83" s="248">
        <v>83713800.103621796</v>
      </c>
      <c r="K83" s="248">
        <v>86239686.043221802</v>
      </c>
      <c r="L83" s="248">
        <v>88841020.320821792</v>
      </c>
      <c r="M83" s="248">
        <v>91520066.050421804</v>
      </c>
      <c r="N83" s="248">
        <v>94279154.94602178</v>
      </c>
      <c r="O83" s="248">
        <v>97120688.007621765</v>
      </c>
      <c r="P83" s="248">
        <v>100047138.72255513</v>
      </c>
      <c r="Q83" s="248">
        <v>103061054.43748845</v>
      </c>
      <c r="R83" s="248">
        <v>106165059.33108845</v>
      </c>
      <c r="S83" s="248">
        <v>109361855.78602174</v>
      </c>
      <c r="T83" s="248">
        <v>112654227.81895509</v>
      </c>
      <c r="U83" s="248">
        <v>116045042.68122175</v>
      </c>
      <c r="V83" s="248">
        <v>119537253.3741551</v>
      </c>
      <c r="W83" s="248">
        <v>123133902.07908845</v>
      </c>
      <c r="X83" s="248">
        <v>126838121.75802177</v>
      </c>
      <c r="Y83" s="248">
        <v>130653139.58362177</v>
      </c>
      <c r="Z83" s="248">
        <v>134582279.68322173</v>
      </c>
      <c r="AA83" s="248">
        <v>138628965.42548844</v>
      </c>
    </row>
    <row r="84" spans="1:27" s="215" customFormat="1" ht="14.25" x14ac:dyDescent="0.25">
      <c r="A84" s="258" t="s">
        <v>530</v>
      </c>
      <c r="B84" s="248">
        <v>-5396365.3199999966</v>
      </c>
      <c r="C84" s="248">
        <v>62572090.468857944</v>
      </c>
      <c r="D84" s="248">
        <v>132596302.52602288</v>
      </c>
      <c r="E84" s="248">
        <v>204737683.45497799</v>
      </c>
      <c r="F84" s="248">
        <v>279059419.8981998</v>
      </c>
      <c r="G84" s="248">
        <v>355626594.04768825</v>
      </c>
      <c r="H84" s="248">
        <v>434506240.68011004</v>
      </c>
      <c r="I84" s="248">
        <v>515767405.46679848</v>
      </c>
      <c r="J84" s="248">
        <v>599481205.57042027</v>
      </c>
      <c r="K84" s="248">
        <v>685720891.6136421</v>
      </c>
      <c r="L84" s="248">
        <v>774561911.93446386</v>
      </c>
      <c r="M84" s="248">
        <v>866081977.98488569</v>
      </c>
      <c r="N84" s="248">
        <v>960361132.93090749</v>
      </c>
      <c r="O84" s="248">
        <v>1057481820.9385293</v>
      </c>
      <c r="P84" s="248">
        <v>1157528959.6610844</v>
      </c>
      <c r="Q84" s="248">
        <v>1260590014.098573</v>
      </c>
      <c r="R84" s="248">
        <v>1366755073.4296615</v>
      </c>
      <c r="S84" s="248">
        <v>1476116929.2156832</v>
      </c>
      <c r="T84" s="248">
        <v>1588771157.0346384</v>
      </c>
      <c r="U84" s="248">
        <v>1704816199.7158601</v>
      </c>
      <c r="V84" s="248">
        <v>1824353453.0900152</v>
      </c>
      <c r="W84" s="248">
        <v>1947487355.1691036</v>
      </c>
      <c r="X84" s="248">
        <v>2074325476.9271255</v>
      </c>
      <c r="Y84" s="248">
        <v>2204978616.5107474</v>
      </c>
      <c r="Z84" s="248">
        <v>2339560896.1939692</v>
      </c>
      <c r="AA84" s="248">
        <v>2478189861.6194577</v>
      </c>
    </row>
    <row r="85" spans="1:27" x14ac:dyDescent="0.25">
      <c r="A85" s="259" t="s">
        <v>242</v>
      </c>
      <c r="B85" s="260">
        <v>1</v>
      </c>
      <c r="C85" s="260">
        <v>0.88105726872246692</v>
      </c>
      <c r="D85" s="260">
        <v>0.77626191076869333</v>
      </c>
      <c r="E85" s="260">
        <v>0.68393119891514842</v>
      </c>
      <c r="F85" s="260">
        <v>0.60258255411026285</v>
      </c>
      <c r="G85" s="260">
        <v>0.53090973930419638</v>
      </c>
      <c r="H85" s="260">
        <v>0.4677618848495122</v>
      </c>
      <c r="I85" s="260">
        <v>0.41212500867798435</v>
      </c>
      <c r="J85" s="260">
        <v>0.3631057345180479</v>
      </c>
      <c r="K85" s="260">
        <v>0.31991694671193649</v>
      </c>
      <c r="L85" s="260">
        <v>0.28186515128804979</v>
      </c>
      <c r="M85" s="260">
        <v>0.24833934034189409</v>
      </c>
      <c r="N85" s="260">
        <v>0.21880118091796832</v>
      </c>
      <c r="O85" s="260">
        <v>0.19277637085283555</v>
      </c>
      <c r="P85" s="260">
        <v>0.16984702277782865</v>
      </c>
      <c r="Q85" s="260">
        <v>0.14964495398927638</v>
      </c>
      <c r="R85" s="260">
        <v>0.13184577443989109</v>
      </c>
      <c r="S85" s="260">
        <v>0.11616367792060887</v>
      </c>
      <c r="T85" s="260">
        <v>0.102346852793488</v>
      </c>
      <c r="U85" s="260">
        <v>9.0173438584570942E-2</v>
      </c>
      <c r="V85" s="260">
        <v>7.9447963510635183E-2</v>
      </c>
      <c r="W85" s="260">
        <v>6.999820573624245E-2</v>
      </c>
      <c r="X85" s="260">
        <v>6.1672427961447097E-2</v>
      </c>
      <c r="Y85" s="260">
        <v>5.4336940935195678E-2</v>
      </c>
      <c r="Z85" s="260">
        <v>4.7873956771097514E-2</v>
      </c>
      <c r="AA85" s="260">
        <v>4.2179697595680632E-2</v>
      </c>
    </row>
    <row r="86" spans="1:27" s="215" customFormat="1" ht="14.25" x14ac:dyDescent="0.25">
      <c r="A86" s="261" t="s">
        <v>531</v>
      </c>
      <c r="B86" s="262">
        <v>-5396365.3199999966</v>
      </c>
      <c r="C86" s="262">
        <v>59884102.016614921</v>
      </c>
      <c r="D86" s="262">
        <v>54357128.651567027</v>
      </c>
      <c r="E86" s="262">
        <v>49339741.150134698</v>
      </c>
      <c r="F86" s="262">
        <v>44784981.771866389</v>
      </c>
      <c r="G86" s="262">
        <v>40650258.466963917</v>
      </c>
      <c r="H86" s="262">
        <v>36896892.185045093</v>
      </c>
      <c r="I86" s="262">
        <v>33489758.242897086</v>
      </c>
      <c r="J86" s="262">
        <v>30396960.875922628</v>
      </c>
      <c r="K86" s="262">
        <v>27589537.044343524</v>
      </c>
      <c r="L86" s="262">
        <v>25041187.633313138</v>
      </c>
      <c r="M86" s="262">
        <v>22728032.831008326</v>
      </c>
      <c r="N86" s="262">
        <v>20628390.43813768</v>
      </c>
      <c r="O86" s="262">
        <v>18722573.768839832</v>
      </c>
      <c r="P86" s="262">
        <v>16992708.649466403</v>
      </c>
      <c r="Q86" s="262">
        <v>15422566.749384267</v>
      </c>
      <c r="R86" s="262">
        <v>13997414.465964343</v>
      </c>
      <c r="S86" s="262">
        <v>12703875.392327506</v>
      </c>
      <c r="T86" s="262">
        <v>11529805.671150658</v>
      </c>
      <c r="U86" s="262">
        <v>10464180.529259063</v>
      </c>
      <c r="V86" s="262">
        <v>9496991.3442314267</v>
      </c>
      <c r="W86" s="262">
        <v>8619152.2108383644</v>
      </c>
      <c r="X86" s="262">
        <v>7822414.9268868538</v>
      </c>
      <c r="Y86" s="262">
        <v>7099291.9285531323</v>
      </c>
      <c r="Z86" s="262">
        <v>6442986.2397103123</v>
      </c>
      <c r="AA86" s="262">
        <v>5847327.8396491678</v>
      </c>
    </row>
    <row r="87" spans="1:27" s="215" customFormat="1" ht="14.25" x14ac:dyDescent="0.25">
      <c r="A87" s="261" t="s">
        <v>532</v>
      </c>
      <c r="B87" s="262">
        <v>-5396365.3199999966</v>
      </c>
      <c r="C87" s="262">
        <v>54487736.696614921</v>
      </c>
      <c r="D87" s="262">
        <v>108844865.34818195</v>
      </c>
      <c r="E87" s="262">
        <v>158184606.49831665</v>
      </c>
      <c r="F87" s="262">
        <v>202969588.27018303</v>
      </c>
      <c r="G87" s="262">
        <v>243619846.73714694</v>
      </c>
      <c r="H87" s="262">
        <v>280516738.92219204</v>
      </c>
      <c r="I87" s="262">
        <v>314006497.16508913</v>
      </c>
      <c r="J87" s="262">
        <v>344403458.04101175</v>
      </c>
      <c r="K87" s="262">
        <v>371992995.08535528</v>
      </c>
      <c r="L87" s="262">
        <v>397034182.7186684</v>
      </c>
      <c r="M87" s="262">
        <v>419762215.54967672</v>
      </c>
      <c r="N87" s="262">
        <v>440390605.98781443</v>
      </c>
      <c r="O87" s="262">
        <v>459113179.75665426</v>
      </c>
      <c r="P87" s="262">
        <v>476105888.40612066</v>
      </c>
      <c r="Q87" s="262">
        <v>491528455.15550494</v>
      </c>
      <c r="R87" s="262">
        <v>505525869.62146926</v>
      </c>
      <c r="S87" s="262">
        <v>518229745.01379675</v>
      </c>
      <c r="T87" s="262">
        <v>529759550.68494743</v>
      </c>
      <c r="U87" s="262">
        <v>540223731.21420646</v>
      </c>
      <c r="V87" s="262">
        <v>549720722.55843782</v>
      </c>
      <c r="W87" s="262">
        <v>558339874.76927614</v>
      </c>
      <c r="X87" s="262">
        <v>566162289.69616294</v>
      </c>
      <c r="Y87" s="262">
        <v>573261581.62471604</v>
      </c>
      <c r="Z87" s="262">
        <v>579704567.86442637</v>
      </c>
      <c r="AA87" s="262">
        <v>585551895.70407557</v>
      </c>
    </row>
    <row r="88" spans="1:27" s="215" customFormat="1" ht="14.25" x14ac:dyDescent="0.25">
      <c r="A88" s="261" t="s">
        <v>533</v>
      </c>
      <c r="B88" s="263">
        <v>0</v>
      </c>
      <c r="C88" s="263">
        <v>11.595228780555951</v>
      </c>
      <c r="D88" s="263">
        <v>12.552690393257253</v>
      </c>
      <c r="E88" s="263">
        <v>12.620022577347214</v>
      </c>
      <c r="F88" s="263">
        <v>12.62506191934288</v>
      </c>
      <c r="G88" s="263">
        <v>12.625442499121842</v>
      </c>
      <c r="H88" s="263">
        <v>12.625471270813042</v>
      </c>
      <c r="I88" s="263">
        <v>12.625473446152421</v>
      </c>
      <c r="J88" s="263">
        <v>12.625473610623299</v>
      </c>
      <c r="K88" s="263">
        <v>12.625473623058348</v>
      </c>
      <c r="L88" s="263">
        <v>12.625473623998507</v>
      </c>
      <c r="M88" s="263">
        <v>12.625473624069576</v>
      </c>
      <c r="N88" s="263">
        <v>12.625473624074894</v>
      </c>
      <c r="O88" s="263">
        <v>12.625473624075369</v>
      </c>
      <c r="P88" s="263">
        <v>12.62547362407539</v>
      </c>
      <c r="Q88" s="263">
        <v>12.62547362407539</v>
      </c>
      <c r="R88" s="263">
        <v>12.62547362407541</v>
      </c>
      <c r="S88" s="263">
        <v>12.62547362407541</v>
      </c>
      <c r="T88" s="263">
        <v>12.62547362407541</v>
      </c>
      <c r="U88" s="263">
        <v>12.62547362407539</v>
      </c>
      <c r="V88" s="263">
        <v>12.62547362407541</v>
      </c>
      <c r="W88" s="263">
        <v>12.62547362407539</v>
      </c>
      <c r="X88" s="263">
        <v>12.62547362407539</v>
      </c>
      <c r="Y88" s="263">
        <v>12.62547362407539</v>
      </c>
      <c r="Z88" s="263">
        <v>12.62547362407539</v>
      </c>
      <c r="AA88" s="263">
        <v>12.625473624075369</v>
      </c>
    </row>
    <row r="89" spans="1:27" s="215" customFormat="1" ht="14.25" x14ac:dyDescent="0.25">
      <c r="A89" s="261" t="s">
        <v>534</v>
      </c>
      <c r="B89" s="264">
        <v>0</v>
      </c>
      <c r="C89" s="264">
        <v>7.9395143782045707E-2</v>
      </c>
      <c r="D89" s="264">
        <v>0</v>
      </c>
      <c r="E89" s="264">
        <v>0</v>
      </c>
      <c r="F89" s="264">
        <v>0</v>
      </c>
      <c r="G89" s="264">
        <v>0</v>
      </c>
      <c r="H89" s="264">
        <v>0</v>
      </c>
      <c r="I89" s="264">
        <v>0</v>
      </c>
      <c r="J89" s="264">
        <v>0</v>
      </c>
      <c r="K89" s="264">
        <v>0</v>
      </c>
      <c r="L89" s="264">
        <v>0</v>
      </c>
      <c r="M89" s="264">
        <v>0</v>
      </c>
      <c r="N89" s="264">
        <v>0</v>
      </c>
      <c r="O89" s="264">
        <v>0</v>
      </c>
      <c r="P89" s="264">
        <v>0</v>
      </c>
      <c r="Q89" s="264">
        <v>0</v>
      </c>
      <c r="R89" s="264">
        <v>0</v>
      </c>
      <c r="S89" s="264">
        <v>0</v>
      </c>
      <c r="T89" s="264">
        <v>0</v>
      </c>
      <c r="U89" s="264">
        <v>0</v>
      </c>
      <c r="V89" s="264">
        <v>0</v>
      </c>
      <c r="W89" s="264">
        <v>0</v>
      </c>
      <c r="X89" s="264">
        <v>0</v>
      </c>
      <c r="Y89" s="264">
        <v>0</v>
      </c>
      <c r="Z89" s="264">
        <v>0</v>
      </c>
      <c r="AA89" s="264">
        <v>0</v>
      </c>
    </row>
    <row r="90" spans="1:27" s="215" customFormat="1" ht="15" thickBot="1" x14ac:dyDescent="0.3">
      <c r="A90" s="265" t="s">
        <v>535</v>
      </c>
      <c r="B90" s="266">
        <v>0</v>
      </c>
      <c r="C90" s="266">
        <v>9.0113488192621882E-2</v>
      </c>
      <c r="D90" s="266">
        <v>0</v>
      </c>
      <c r="E90" s="266">
        <v>0</v>
      </c>
      <c r="F90" s="266">
        <v>0</v>
      </c>
      <c r="G90" s="266">
        <v>0</v>
      </c>
      <c r="H90" s="266">
        <v>0</v>
      </c>
      <c r="I90" s="266">
        <v>0</v>
      </c>
      <c r="J90" s="266">
        <v>0</v>
      </c>
      <c r="K90" s="266">
        <v>0</v>
      </c>
      <c r="L90" s="266">
        <v>0</v>
      </c>
      <c r="M90" s="266">
        <v>0</v>
      </c>
      <c r="N90" s="266">
        <v>0</v>
      </c>
      <c r="O90" s="266">
        <v>0</v>
      </c>
      <c r="P90" s="266">
        <v>0</v>
      </c>
      <c r="Q90" s="266">
        <v>0</v>
      </c>
      <c r="R90" s="266">
        <v>0</v>
      </c>
      <c r="S90" s="266">
        <v>0</v>
      </c>
      <c r="T90" s="266">
        <v>0</v>
      </c>
      <c r="U90" s="266">
        <v>0</v>
      </c>
      <c r="V90" s="266">
        <v>0</v>
      </c>
      <c r="W90" s="266">
        <v>0</v>
      </c>
      <c r="X90" s="266">
        <v>0</v>
      </c>
      <c r="Y90" s="266">
        <v>0</v>
      </c>
      <c r="Z90" s="266">
        <v>0</v>
      </c>
      <c r="AA90" s="266">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70" zoomScaleSheetLayoutView="70" workbookViewId="0">
      <selection activeCell="K21" sqref="K21:K23"/>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37" t="str">
        <f>'5. анализ эконом эфф'!A5:AA5</f>
        <v>Год раскрытия информации: 2024 год</v>
      </c>
      <c r="B5" s="337"/>
      <c r="C5" s="337"/>
      <c r="D5" s="337"/>
      <c r="E5" s="337"/>
      <c r="F5" s="337"/>
      <c r="G5" s="337"/>
      <c r="H5" s="337"/>
      <c r="I5" s="337"/>
      <c r="J5" s="337"/>
      <c r="K5" s="337"/>
      <c r="L5" s="33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
        <v>466</v>
      </c>
      <c r="B9" s="411"/>
      <c r="C9" s="411"/>
      <c r="D9" s="411"/>
      <c r="E9" s="411"/>
      <c r="F9" s="411"/>
      <c r="G9" s="411"/>
      <c r="H9" s="411"/>
      <c r="I9" s="411"/>
      <c r="J9" s="411"/>
      <c r="K9" s="411"/>
      <c r="L9" s="411"/>
    </row>
    <row r="10" spans="1:44" x14ac:dyDescent="0.25">
      <c r="A10" s="367" t="s">
        <v>8</v>
      </c>
      <c r="B10" s="367"/>
      <c r="C10" s="367"/>
      <c r="D10" s="367"/>
      <c r="E10" s="367"/>
      <c r="F10" s="367"/>
      <c r="G10" s="367"/>
      <c r="H10" s="367"/>
      <c r="I10" s="367"/>
      <c r="J10" s="367"/>
      <c r="K10" s="367"/>
      <c r="L10" s="367"/>
    </row>
    <row r="11" spans="1:44" ht="18.75" x14ac:dyDescent="0.25">
      <c r="A11" s="368"/>
      <c r="B11" s="368"/>
      <c r="C11" s="368"/>
      <c r="D11" s="368"/>
      <c r="E11" s="368"/>
      <c r="F11" s="368"/>
      <c r="G11" s="368"/>
      <c r="H11" s="368"/>
      <c r="I11" s="368"/>
      <c r="J11" s="368"/>
      <c r="K11" s="368"/>
      <c r="L11" s="368"/>
    </row>
    <row r="12" spans="1:44" x14ac:dyDescent="0.25">
      <c r="A12" s="369" t="str">
        <f>'5. анализ эконом эфф'!A12:AA12</f>
        <v>N_NS1900.PS.0005</v>
      </c>
      <c r="B12" s="369"/>
      <c r="C12" s="369"/>
      <c r="D12" s="369"/>
      <c r="E12" s="369"/>
      <c r="F12" s="369"/>
      <c r="G12" s="369"/>
      <c r="H12" s="369"/>
      <c r="I12" s="369"/>
      <c r="J12" s="369"/>
      <c r="K12" s="369"/>
      <c r="L12" s="369"/>
    </row>
    <row r="13" spans="1:44" x14ac:dyDescent="0.25">
      <c r="A13" s="367" t="s">
        <v>7</v>
      </c>
      <c r="B13" s="367"/>
      <c r="C13" s="367"/>
      <c r="D13" s="367"/>
      <c r="E13" s="367"/>
      <c r="F13" s="367"/>
      <c r="G13" s="367"/>
      <c r="H13" s="367"/>
      <c r="I13" s="367"/>
      <c r="J13" s="367"/>
      <c r="K13" s="367"/>
      <c r="L13" s="367"/>
    </row>
    <row r="14" spans="1:44" x14ac:dyDescent="0.25">
      <c r="A14" s="298"/>
      <c r="B14" s="298"/>
      <c r="C14" s="298"/>
      <c r="D14" s="298"/>
      <c r="E14" s="298"/>
      <c r="F14" s="298"/>
      <c r="G14" s="298"/>
      <c r="H14" s="298"/>
      <c r="I14" s="298"/>
      <c r="J14" s="298"/>
      <c r="K14" s="298"/>
      <c r="L14" s="298"/>
    </row>
    <row r="15" spans="1:44" s="135" customFormat="1" x14ac:dyDescent="0.25">
      <c r="A15" s="383" t="str">
        <f>'5. анализ эконом эфф'!A15:AA15</f>
        <v xml:space="preserve">ПП 35 кВ Кальманово (строительство переключающего пункта 35 кВ с установкой 2-х ячеек 35 кВ в районе ПС 110 кВ Ендырская) </v>
      </c>
      <c r="B15" s="412"/>
      <c r="C15" s="412"/>
      <c r="D15" s="412"/>
      <c r="E15" s="412"/>
      <c r="F15" s="412"/>
      <c r="G15" s="412"/>
      <c r="H15" s="412"/>
      <c r="I15" s="412"/>
      <c r="J15" s="412"/>
      <c r="K15" s="412"/>
      <c r="L15" s="412"/>
    </row>
    <row r="16" spans="1:44" x14ac:dyDescent="0.25">
      <c r="A16" s="367" t="s">
        <v>6</v>
      </c>
      <c r="B16" s="367"/>
      <c r="C16" s="367"/>
      <c r="D16" s="367"/>
      <c r="E16" s="367"/>
      <c r="F16" s="367"/>
      <c r="G16" s="367"/>
      <c r="H16" s="367"/>
      <c r="I16" s="367"/>
      <c r="J16" s="367"/>
      <c r="K16" s="367"/>
      <c r="L16" s="367"/>
    </row>
    <row r="17" spans="1:12" x14ac:dyDescent="0.25">
      <c r="A17" s="298"/>
      <c r="B17" s="298"/>
      <c r="C17" s="298"/>
      <c r="D17" s="298"/>
      <c r="E17" s="298"/>
      <c r="F17" s="298"/>
      <c r="G17" s="298"/>
      <c r="H17" s="298"/>
      <c r="I17" s="298"/>
      <c r="J17" s="298"/>
      <c r="K17" s="298"/>
      <c r="L17" s="298"/>
    </row>
    <row r="18" spans="1:12" ht="15.75" customHeight="1" x14ac:dyDescent="0.25">
      <c r="L18" s="121"/>
    </row>
    <row r="19" spans="1:12" ht="15.75" customHeight="1" x14ac:dyDescent="0.25">
      <c r="A19" s="410" t="s">
        <v>406</v>
      </c>
      <c r="B19" s="410"/>
      <c r="C19" s="410"/>
      <c r="D19" s="410"/>
      <c r="E19" s="410"/>
      <c r="F19" s="410"/>
      <c r="G19" s="410"/>
      <c r="H19" s="410"/>
      <c r="I19" s="410"/>
      <c r="J19" s="410"/>
      <c r="K19" s="410"/>
      <c r="L19" s="410"/>
    </row>
    <row r="20" spans="1:12" x14ac:dyDescent="0.25">
      <c r="A20" s="182"/>
      <c r="B20" s="123"/>
      <c r="C20" s="58"/>
      <c r="D20" s="58"/>
      <c r="E20" s="58"/>
      <c r="F20" s="58"/>
      <c r="G20" s="58"/>
      <c r="H20" s="58"/>
      <c r="I20" s="58"/>
      <c r="J20" s="58"/>
      <c r="K20" s="58"/>
      <c r="L20" s="58"/>
    </row>
    <row r="21" spans="1:12" ht="28.5" customHeight="1" x14ac:dyDescent="0.25">
      <c r="A21" s="404" t="s">
        <v>213</v>
      </c>
      <c r="B21" s="404" t="s">
        <v>212</v>
      </c>
      <c r="C21" s="405" t="s">
        <v>342</v>
      </c>
      <c r="D21" s="405"/>
      <c r="E21" s="405"/>
      <c r="F21" s="405"/>
      <c r="G21" s="405"/>
      <c r="H21" s="405"/>
      <c r="I21" s="406" t="s">
        <v>211</v>
      </c>
      <c r="J21" s="407" t="s">
        <v>344</v>
      </c>
      <c r="K21" s="404" t="s">
        <v>210</v>
      </c>
      <c r="L21" s="400" t="s">
        <v>343</v>
      </c>
    </row>
    <row r="22" spans="1:12" ht="58.5" customHeight="1" x14ac:dyDescent="0.25">
      <c r="A22" s="404"/>
      <c r="B22" s="404"/>
      <c r="C22" s="401" t="s">
        <v>2</v>
      </c>
      <c r="D22" s="401"/>
      <c r="E22" s="101"/>
      <c r="F22" s="102"/>
      <c r="G22" s="402" t="s">
        <v>1</v>
      </c>
      <c r="H22" s="403"/>
      <c r="I22" s="406"/>
      <c r="J22" s="408"/>
      <c r="K22" s="404"/>
      <c r="L22" s="400"/>
    </row>
    <row r="23" spans="1:12" ht="47.25" x14ac:dyDescent="0.25">
      <c r="A23" s="404"/>
      <c r="B23" s="404"/>
      <c r="C23" s="57" t="s">
        <v>209</v>
      </c>
      <c r="D23" s="57" t="s">
        <v>208</v>
      </c>
      <c r="E23" s="57" t="s">
        <v>209</v>
      </c>
      <c r="F23" s="57" t="s">
        <v>208</v>
      </c>
      <c r="G23" s="57" t="s">
        <v>209</v>
      </c>
      <c r="H23" s="57" t="s">
        <v>208</v>
      </c>
      <c r="I23" s="406"/>
      <c r="J23" s="409"/>
      <c r="K23" s="404"/>
      <c r="L23" s="400"/>
    </row>
    <row r="24" spans="1:12" x14ac:dyDescent="0.25">
      <c r="A24" s="181">
        <v>1</v>
      </c>
      <c r="B24" s="122">
        <v>2</v>
      </c>
      <c r="C24" s="150">
        <v>3</v>
      </c>
      <c r="D24" s="150">
        <v>4</v>
      </c>
      <c r="E24" s="57">
        <v>5</v>
      </c>
      <c r="F24" s="57">
        <v>6</v>
      </c>
      <c r="G24" s="57">
        <v>5</v>
      </c>
      <c r="H24" s="57">
        <v>6</v>
      </c>
      <c r="I24" s="57">
        <v>7</v>
      </c>
      <c r="J24" s="57">
        <v>8</v>
      </c>
      <c r="K24" s="57">
        <v>9</v>
      </c>
      <c r="L24" s="57">
        <v>10</v>
      </c>
    </row>
    <row r="25" spans="1:12" ht="32.25" customHeight="1" x14ac:dyDescent="0.25">
      <c r="A25" s="52">
        <v>1</v>
      </c>
      <c r="B25" s="53" t="s">
        <v>207</v>
      </c>
      <c r="C25" s="151"/>
      <c r="D25" s="152"/>
      <c r="E25" s="55"/>
      <c r="F25" s="55"/>
      <c r="G25" s="55"/>
      <c r="H25" s="55"/>
      <c r="I25" s="55"/>
      <c r="J25" s="55"/>
      <c r="K25" s="49"/>
      <c r="L25" s="60"/>
    </row>
    <row r="26" spans="1:12" ht="21.75" customHeight="1" x14ac:dyDescent="0.25">
      <c r="A26" s="52" t="s">
        <v>206</v>
      </c>
      <c r="B26" s="56" t="s">
        <v>349</v>
      </c>
      <c r="C26" s="280">
        <v>44694</v>
      </c>
      <c r="D26" s="280">
        <v>44830</v>
      </c>
      <c r="E26" s="50" t="s">
        <v>440</v>
      </c>
      <c r="F26" s="50" t="s">
        <v>440</v>
      </c>
      <c r="G26" s="280">
        <v>44694</v>
      </c>
      <c r="H26" s="280">
        <v>44830</v>
      </c>
      <c r="I26" s="281">
        <v>100</v>
      </c>
      <c r="J26" s="281">
        <v>100</v>
      </c>
      <c r="K26" s="49"/>
      <c r="L26" s="49"/>
    </row>
    <row r="27" spans="1:12" s="48" customFormat="1" ht="39" customHeight="1" x14ac:dyDescent="0.25">
      <c r="A27" s="52" t="s">
        <v>205</v>
      </c>
      <c r="B27" s="56" t="s">
        <v>351</v>
      </c>
      <c r="C27" s="281" t="s">
        <v>467</v>
      </c>
      <c r="D27" s="281" t="s">
        <v>467</v>
      </c>
      <c r="E27" s="120" t="s">
        <v>467</v>
      </c>
      <c r="F27" s="120" t="s">
        <v>467</v>
      </c>
      <c r="G27" s="281" t="s">
        <v>467</v>
      </c>
      <c r="H27" s="281" t="s">
        <v>467</v>
      </c>
      <c r="I27" s="281"/>
      <c r="J27" s="281"/>
      <c r="K27" s="49"/>
      <c r="L27" s="49"/>
    </row>
    <row r="28" spans="1:12" s="48" customFormat="1" ht="53.25" customHeight="1" x14ac:dyDescent="0.25">
      <c r="A28" s="52" t="s">
        <v>350</v>
      </c>
      <c r="B28" s="56" t="s">
        <v>355</v>
      </c>
      <c r="C28" s="281" t="s">
        <v>467</v>
      </c>
      <c r="D28" s="281" t="s">
        <v>467</v>
      </c>
      <c r="E28" s="120" t="s">
        <v>467</v>
      </c>
      <c r="F28" s="120" t="s">
        <v>467</v>
      </c>
      <c r="G28" s="281" t="s">
        <v>467</v>
      </c>
      <c r="H28" s="281" t="s">
        <v>467</v>
      </c>
      <c r="I28" s="281"/>
      <c r="J28" s="281"/>
      <c r="K28" s="49"/>
      <c r="L28" s="49"/>
    </row>
    <row r="29" spans="1:12" s="48" customFormat="1" ht="36" customHeight="1" x14ac:dyDescent="0.25">
      <c r="A29" s="52" t="s">
        <v>204</v>
      </c>
      <c r="B29" s="56" t="s">
        <v>354</v>
      </c>
      <c r="C29" s="281" t="s">
        <v>467</v>
      </c>
      <c r="D29" s="281" t="s">
        <v>467</v>
      </c>
      <c r="E29" s="120" t="s">
        <v>467</v>
      </c>
      <c r="F29" s="120" t="s">
        <v>467</v>
      </c>
      <c r="G29" s="281" t="s">
        <v>467</v>
      </c>
      <c r="H29" s="281" t="s">
        <v>467</v>
      </c>
      <c r="I29" s="281"/>
      <c r="J29" s="281"/>
      <c r="K29" s="49"/>
      <c r="L29" s="49"/>
    </row>
    <row r="30" spans="1:12" s="48" customFormat="1" ht="42.75" customHeight="1" x14ac:dyDescent="0.25">
      <c r="A30" s="52" t="s">
        <v>203</v>
      </c>
      <c r="B30" s="56" t="s">
        <v>356</v>
      </c>
      <c r="C30" s="280">
        <v>45170</v>
      </c>
      <c r="D30" s="280">
        <v>45229</v>
      </c>
      <c r="E30" s="120" t="s">
        <v>467</v>
      </c>
      <c r="F30" s="120" t="s">
        <v>467</v>
      </c>
      <c r="G30" s="280">
        <v>45231</v>
      </c>
      <c r="H30" s="280">
        <v>45366</v>
      </c>
      <c r="I30" s="281"/>
      <c r="J30" s="281"/>
      <c r="K30" s="49"/>
      <c r="L30" s="49"/>
    </row>
    <row r="31" spans="1:12" s="48" customFormat="1" ht="37.5" customHeight="1" x14ac:dyDescent="0.25">
      <c r="A31" s="52" t="s">
        <v>202</v>
      </c>
      <c r="B31" s="51" t="s">
        <v>352</v>
      </c>
      <c r="C31" s="282">
        <v>45060</v>
      </c>
      <c r="D31" s="282">
        <v>45098</v>
      </c>
      <c r="E31" s="50" t="s">
        <v>440</v>
      </c>
      <c r="F31" s="50" t="s">
        <v>440</v>
      </c>
      <c r="G31" s="282">
        <v>45060</v>
      </c>
      <c r="H31" s="282">
        <v>45098</v>
      </c>
      <c r="I31" s="281">
        <v>100</v>
      </c>
      <c r="J31" s="281">
        <v>100</v>
      </c>
      <c r="K31" s="49"/>
      <c r="L31" s="49"/>
    </row>
    <row r="32" spans="1:12" s="48" customFormat="1" ht="33" customHeight="1" x14ac:dyDescent="0.25">
      <c r="A32" s="52" t="s">
        <v>200</v>
      </c>
      <c r="B32" s="51" t="s">
        <v>357</v>
      </c>
      <c r="C32" s="282">
        <v>45137</v>
      </c>
      <c r="D32" s="282">
        <v>45199</v>
      </c>
      <c r="E32" s="50" t="s">
        <v>440</v>
      </c>
      <c r="F32" s="50" t="s">
        <v>440</v>
      </c>
      <c r="G32" s="282">
        <v>45290</v>
      </c>
      <c r="H32" s="280">
        <v>45366</v>
      </c>
      <c r="I32" s="281"/>
      <c r="J32" s="281"/>
      <c r="K32" s="49"/>
      <c r="L32" s="49"/>
    </row>
    <row r="33" spans="1:12" s="48" customFormat="1" ht="53.25" customHeight="1" x14ac:dyDescent="0.25">
      <c r="A33" s="52" t="s">
        <v>367</v>
      </c>
      <c r="B33" s="51" t="s">
        <v>287</v>
      </c>
      <c r="C33" s="282">
        <v>45229</v>
      </c>
      <c r="D33" s="282" t="s">
        <v>545</v>
      </c>
      <c r="E33" s="120" t="s">
        <v>467</v>
      </c>
      <c r="F33" s="120" t="s">
        <v>467</v>
      </c>
      <c r="G33" s="280">
        <v>45366</v>
      </c>
      <c r="H33" s="280">
        <v>45397</v>
      </c>
      <c r="I33" s="281"/>
      <c r="J33" s="281"/>
      <c r="K33" s="49"/>
      <c r="L33" s="49"/>
    </row>
    <row r="34" spans="1:12" s="48" customFormat="1" ht="64.5" customHeight="1" x14ac:dyDescent="0.25">
      <c r="A34" s="52" t="s">
        <v>368</v>
      </c>
      <c r="B34" s="51" t="s">
        <v>361</v>
      </c>
      <c r="C34" s="120" t="s">
        <v>440</v>
      </c>
      <c r="D34" s="120" t="s">
        <v>440</v>
      </c>
      <c r="E34" s="120" t="s">
        <v>467</v>
      </c>
      <c r="F34" s="120" t="s">
        <v>467</v>
      </c>
      <c r="G34" s="281" t="s">
        <v>440</v>
      </c>
      <c r="H34" s="281" t="s">
        <v>440</v>
      </c>
      <c r="I34" s="281"/>
      <c r="J34" s="281"/>
      <c r="K34" s="54"/>
      <c r="L34" s="49"/>
    </row>
    <row r="35" spans="1:12" s="48" customFormat="1" ht="34.5" customHeight="1" x14ac:dyDescent="0.25">
      <c r="A35" s="52" t="s">
        <v>369</v>
      </c>
      <c r="B35" s="51" t="s">
        <v>201</v>
      </c>
      <c r="C35" s="180">
        <v>45229</v>
      </c>
      <c r="D35" s="180">
        <v>45240</v>
      </c>
      <c r="E35" s="50" t="s">
        <v>440</v>
      </c>
      <c r="F35" s="50" t="s">
        <v>440</v>
      </c>
      <c r="G35" s="280">
        <v>45432</v>
      </c>
      <c r="H35" s="280">
        <v>45442</v>
      </c>
      <c r="I35" s="120"/>
      <c r="J35" s="120"/>
      <c r="K35" s="54"/>
      <c r="L35" s="49"/>
    </row>
    <row r="36" spans="1:12" ht="37.5" customHeight="1" x14ac:dyDescent="0.25">
      <c r="A36" s="52" t="s">
        <v>370</v>
      </c>
      <c r="B36" s="51" t="s">
        <v>353</v>
      </c>
      <c r="C36" s="120" t="s">
        <v>440</v>
      </c>
      <c r="D36" s="120" t="s">
        <v>440</v>
      </c>
      <c r="E36" s="120" t="s">
        <v>467</v>
      </c>
      <c r="F36" s="120" t="s">
        <v>467</v>
      </c>
      <c r="G36" s="281" t="s">
        <v>440</v>
      </c>
      <c r="H36" s="281" t="s">
        <v>440</v>
      </c>
      <c r="I36" s="299"/>
      <c r="J36" s="299"/>
      <c r="K36" s="49"/>
      <c r="L36" s="49"/>
    </row>
    <row r="37" spans="1:12" ht="47.25" x14ac:dyDescent="0.25">
      <c r="A37" s="52" t="s">
        <v>371</v>
      </c>
      <c r="B37" s="51" t="s">
        <v>199</v>
      </c>
      <c r="C37" s="180">
        <v>45199</v>
      </c>
      <c r="D37" s="180">
        <v>45260</v>
      </c>
      <c r="E37" s="50" t="s">
        <v>440</v>
      </c>
      <c r="F37" s="50" t="s">
        <v>440</v>
      </c>
      <c r="G37" s="280">
        <v>45397</v>
      </c>
      <c r="H37" s="280">
        <v>45432</v>
      </c>
      <c r="I37" s="299"/>
      <c r="J37" s="299"/>
      <c r="K37" s="49"/>
      <c r="L37" s="49"/>
    </row>
    <row r="38" spans="1:12" ht="20.25" customHeight="1" x14ac:dyDescent="0.25">
      <c r="A38" s="52" t="s">
        <v>464</v>
      </c>
      <c r="B38" s="53" t="s">
        <v>198</v>
      </c>
      <c r="C38" s="281"/>
      <c r="D38" s="281"/>
      <c r="E38" s="120" t="s">
        <v>467</v>
      </c>
      <c r="F38" s="120" t="s">
        <v>467</v>
      </c>
      <c r="G38" s="281"/>
      <c r="H38" s="281"/>
      <c r="I38" s="300"/>
      <c r="J38" s="300"/>
      <c r="K38" s="49"/>
      <c r="L38" s="49"/>
    </row>
    <row r="39" spans="1:12" ht="69" customHeight="1" x14ac:dyDescent="0.25">
      <c r="A39" s="52">
        <v>2</v>
      </c>
      <c r="B39" s="51" t="s">
        <v>358</v>
      </c>
      <c r="C39" s="180">
        <v>45240</v>
      </c>
      <c r="D39" s="180">
        <v>45323</v>
      </c>
      <c r="E39" s="300"/>
      <c r="F39" s="300"/>
      <c r="G39" s="280">
        <v>45444</v>
      </c>
      <c r="H39" s="280">
        <v>45534</v>
      </c>
      <c r="I39" s="300"/>
      <c r="J39" s="300"/>
      <c r="K39" s="49"/>
      <c r="L39" s="49"/>
    </row>
    <row r="40" spans="1:12" ht="33.75" customHeight="1" x14ac:dyDescent="0.25">
      <c r="A40" s="52" t="s">
        <v>197</v>
      </c>
      <c r="B40" s="51" t="s">
        <v>360</v>
      </c>
      <c r="C40" s="180">
        <v>45323</v>
      </c>
      <c r="D40" s="208">
        <v>45366</v>
      </c>
      <c r="E40" s="300"/>
      <c r="F40" s="300"/>
      <c r="G40" s="280">
        <v>45534</v>
      </c>
      <c r="H40" s="280">
        <v>45636</v>
      </c>
      <c r="I40" s="300"/>
      <c r="J40" s="300"/>
      <c r="K40" s="49"/>
      <c r="L40" s="49"/>
    </row>
    <row r="41" spans="1:12" ht="51.75" customHeight="1" x14ac:dyDescent="0.25">
      <c r="A41" s="52" t="s">
        <v>196</v>
      </c>
      <c r="B41" s="53" t="s">
        <v>435</v>
      </c>
      <c r="C41" s="153"/>
      <c r="D41" s="301"/>
      <c r="E41" s="300"/>
      <c r="F41" s="300"/>
      <c r="G41" s="153"/>
      <c r="H41" s="301"/>
      <c r="I41" s="300"/>
      <c r="J41" s="300"/>
      <c r="K41" s="49"/>
      <c r="L41" s="49"/>
    </row>
    <row r="42" spans="1:12" ht="41.25" customHeight="1" x14ac:dyDescent="0.25">
      <c r="A42" s="52">
        <v>3</v>
      </c>
      <c r="B42" s="51" t="s">
        <v>359</v>
      </c>
      <c r="C42" s="208">
        <v>45397</v>
      </c>
      <c r="D42" s="208">
        <v>45458</v>
      </c>
      <c r="E42" s="300"/>
      <c r="F42" s="300"/>
      <c r="G42" s="280">
        <v>45636</v>
      </c>
      <c r="H42" s="280">
        <v>45868</v>
      </c>
      <c r="I42" s="300"/>
      <c r="J42" s="300"/>
      <c r="K42" s="49"/>
      <c r="L42" s="49"/>
    </row>
    <row r="43" spans="1:12" ht="34.5" customHeight="1" x14ac:dyDescent="0.25">
      <c r="A43" s="52" t="s">
        <v>195</v>
      </c>
      <c r="B43" s="51" t="s">
        <v>193</v>
      </c>
      <c r="C43" s="208">
        <v>45366</v>
      </c>
      <c r="D43" s="208">
        <v>45397</v>
      </c>
      <c r="E43" s="300"/>
      <c r="F43" s="300"/>
      <c r="G43" s="280">
        <v>45636</v>
      </c>
      <c r="H43" s="208">
        <v>45731</v>
      </c>
      <c r="I43" s="300"/>
      <c r="J43" s="300"/>
      <c r="K43" s="49"/>
      <c r="L43" s="49"/>
    </row>
    <row r="44" spans="1:12" ht="35.25" customHeight="1" x14ac:dyDescent="0.25">
      <c r="A44" s="52" t="s">
        <v>194</v>
      </c>
      <c r="B44" s="51" t="s">
        <v>191</v>
      </c>
      <c r="C44" s="208">
        <v>45397</v>
      </c>
      <c r="D44" s="208">
        <v>45458</v>
      </c>
      <c r="E44" s="300"/>
      <c r="F44" s="300"/>
      <c r="G44" s="208">
        <v>45672</v>
      </c>
      <c r="H44" s="280">
        <v>45868</v>
      </c>
      <c r="I44" s="300"/>
      <c r="J44" s="300"/>
      <c r="K44" s="49"/>
      <c r="L44" s="49"/>
    </row>
    <row r="45" spans="1:12" ht="81.75" customHeight="1" x14ac:dyDescent="0.25">
      <c r="A45" s="52" t="s">
        <v>192</v>
      </c>
      <c r="B45" s="51" t="s">
        <v>363</v>
      </c>
      <c r="C45" s="208">
        <v>45458</v>
      </c>
      <c r="D45" s="208">
        <v>45488</v>
      </c>
      <c r="E45" s="50" t="s">
        <v>440</v>
      </c>
      <c r="F45" s="50" t="s">
        <v>440</v>
      </c>
      <c r="G45" s="280">
        <v>45868</v>
      </c>
      <c r="H45" s="280">
        <v>45884</v>
      </c>
      <c r="I45" s="300"/>
      <c r="J45" s="300"/>
      <c r="K45" s="49"/>
      <c r="L45" s="49"/>
    </row>
    <row r="46" spans="1:12" ht="167.25" customHeight="1" x14ac:dyDescent="0.25">
      <c r="A46" s="52" t="s">
        <v>190</v>
      </c>
      <c r="B46" s="51" t="s">
        <v>362</v>
      </c>
      <c r="C46" s="208">
        <v>45488</v>
      </c>
      <c r="D46" s="208">
        <v>45514</v>
      </c>
      <c r="E46" s="50" t="s">
        <v>440</v>
      </c>
      <c r="F46" s="50" t="s">
        <v>440</v>
      </c>
      <c r="G46" s="280">
        <v>45884</v>
      </c>
      <c r="H46" s="280">
        <v>45889</v>
      </c>
      <c r="I46" s="300"/>
      <c r="J46" s="300"/>
      <c r="K46" s="49"/>
      <c r="L46" s="49"/>
    </row>
    <row r="47" spans="1:12" ht="30.75" customHeight="1" x14ac:dyDescent="0.25">
      <c r="A47" s="52" t="s">
        <v>188</v>
      </c>
      <c r="B47" s="51" t="s">
        <v>189</v>
      </c>
      <c r="C47" s="208">
        <v>45458</v>
      </c>
      <c r="D47" s="208">
        <v>45535</v>
      </c>
      <c r="E47" s="300"/>
      <c r="F47" s="300"/>
      <c r="G47" s="280">
        <v>45889</v>
      </c>
      <c r="H47" s="208">
        <v>45900</v>
      </c>
      <c r="I47" s="300"/>
      <c r="J47" s="300"/>
      <c r="K47" s="49"/>
      <c r="L47" s="49"/>
    </row>
    <row r="48" spans="1:12" ht="37.5" customHeight="1" x14ac:dyDescent="0.25">
      <c r="A48" s="52" t="s">
        <v>465</v>
      </c>
      <c r="B48" s="53" t="s">
        <v>187</v>
      </c>
      <c r="C48" s="120"/>
      <c r="D48" s="120"/>
      <c r="E48" s="120" t="s">
        <v>467</v>
      </c>
      <c r="F48" s="120" t="s">
        <v>467</v>
      </c>
      <c r="G48" s="120"/>
      <c r="H48" s="120"/>
      <c r="I48" s="300"/>
      <c r="J48" s="300"/>
      <c r="K48" s="49"/>
      <c r="L48" s="49"/>
    </row>
    <row r="49" spans="1:12" ht="35.25" customHeight="1" x14ac:dyDescent="0.25">
      <c r="A49" s="52">
        <v>4</v>
      </c>
      <c r="B49" s="51" t="s">
        <v>185</v>
      </c>
      <c r="C49" s="208">
        <v>45519</v>
      </c>
      <c r="D49" s="208">
        <v>45535</v>
      </c>
      <c r="E49" s="300"/>
      <c r="F49" s="300"/>
      <c r="G49" s="208">
        <v>44788</v>
      </c>
      <c r="H49" s="208">
        <v>45900</v>
      </c>
      <c r="I49" s="300"/>
      <c r="J49" s="300"/>
      <c r="K49" s="49"/>
      <c r="L49" s="49"/>
    </row>
    <row r="50" spans="1:12" ht="86.25" customHeight="1" x14ac:dyDescent="0.25">
      <c r="A50" s="52" t="s">
        <v>186</v>
      </c>
      <c r="B50" s="51" t="s">
        <v>543</v>
      </c>
      <c r="C50" s="208">
        <v>45536</v>
      </c>
      <c r="D50" s="208">
        <v>45551</v>
      </c>
      <c r="E50" s="300"/>
      <c r="F50" s="300"/>
      <c r="G50" s="208">
        <v>45901</v>
      </c>
      <c r="H50" s="208">
        <v>45916</v>
      </c>
      <c r="I50" s="300"/>
      <c r="J50" s="300"/>
      <c r="K50" s="49"/>
      <c r="L50" s="49"/>
    </row>
    <row r="51" spans="1:12" ht="67.5" customHeight="1" x14ac:dyDescent="0.25">
      <c r="A51" s="52" t="s">
        <v>184</v>
      </c>
      <c r="B51" s="51" t="s">
        <v>364</v>
      </c>
      <c r="C51" s="208">
        <v>45537</v>
      </c>
      <c r="D51" s="208">
        <v>45552</v>
      </c>
      <c r="E51" s="50" t="s">
        <v>440</v>
      </c>
      <c r="F51" s="50" t="s">
        <v>440</v>
      </c>
      <c r="G51" s="208">
        <v>45902</v>
      </c>
      <c r="H51" s="208">
        <v>45917</v>
      </c>
      <c r="I51" s="300"/>
      <c r="J51" s="300"/>
      <c r="K51" s="49"/>
      <c r="L51" s="49"/>
    </row>
    <row r="52" spans="1:12" ht="71.25" customHeight="1" x14ac:dyDescent="0.25">
      <c r="A52" s="52" t="s">
        <v>182</v>
      </c>
      <c r="B52" s="51" t="s">
        <v>183</v>
      </c>
      <c r="C52" s="208">
        <v>45552</v>
      </c>
      <c r="D52" s="208">
        <v>45561</v>
      </c>
      <c r="E52" s="50" t="s">
        <v>440</v>
      </c>
      <c r="F52" s="50" t="s">
        <v>440</v>
      </c>
      <c r="G52" s="208">
        <v>45917</v>
      </c>
      <c r="H52" s="208">
        <v>45926</v>
      </c>
      <c r="I52" s="300"/>
      <c r="J52" s="300"/>
      <c r="K52" s="49"/>
      <c r="L52" s="49"/>
    </row>
    <row r="53" spans="1:12" ht="48" customHeight="1" x14ac:dyDescent="0.25">
      <c r="A53" s="52" t="s">
        <v>180</v>
      </c>
      <c r="B53" s="106" t="s">
        <v>365</v>
      </c>
      <c r="C53" s="208">
        <v>45551</v>
      </c>
      <c r="D53" s="208">
        <v>45561</v>
      </c>
      <c r="E53" s="120" t="s">
        <v>443</v>
      </c>
      <c r="F53" s="120" t="s">
        <v>444</v>
      </c>
      <c r="G53" s="208">
        <v>45916</v>
      </c>
      <c r="H53" s="208">
        <v>45926</v>
      </c>
      <c r="I53" s="300"/>
      <c r="J53" s="300"/>
      <c r="K53" s="49"/>
      <c r="L53" s="49"/>
    </row>
    <row r="54" spans="1:12" ht="46.5" customHeight="1" x14ac:dyDescent="0.25">
      <c r="A54" s="52" t="s">
        <v>366</v>
      </c>
      <c r="B54" s="51" t="s">
        <v>181</v>
      </c>
      <c r="C54" s="120" t="s">
        <v>440</v>
      </c>
      <c r="D54" s="120" t="s">
        <v>440</v>
      </c>
      <c r="E54" s="50" t="s">
        <v>440</v>
      </c>
      <c r="F54" s="50" t="s">
        <v>440</v>
      </c>
      <c r="G54" s="120" t="s">
        <v>440</v>
      </c>
      <c r="H54" s="120" t="s">
        <v>440</v>
      </c>
      <c r="I54" s="300"/>
      <c r="J54" s="300"/>
      <c r="K54" s="49"/>
      <c r="L54" s="49"/>
    </row>
  </sheetData>
  <mergeCells count="20">
    <mergeCell ref="A19:L19"/>
    <mergeCell ref="A5:L5"/>
    <mergeCell ref="A7:L7"/>
    <mergeCell ref="A8:L8"/>
    <mergeCell ref="A9:L9"/>
    <mergeCell ref="A10:L10"/>
    <mergeCell ref="A11:L11"/>
    <mergeCell ref="A12:L12"/>
    <mergeCell ref="A13:L13"/>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I32" sqref="I32"/>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12" width="8.5703125" style="184" customWidth="1"/>
    <col min="13" max="13" width="5.7109375" style="184" customWidth="1"/>
    <col min="14" max="14" width="7.5703125" style="184" customWidth="1"/>
    <col min="15" max="17" width="5.7109375" style="184" customWidth="1"/>
    <col min="18" max="18" width="7.7109375" style="184" customWidth="1"/>
    <col min="19" max="21" width="5.7109375" style="184" customWidth="1"/>
    <col min="22" max="22" width="9.42578125" style="184" customWidth="1"/>
    <col min="23" max="25" width="5.7109375" style="184" customWidth="1"/>
    <col min="26" max="26" width="10.42578125" style="184" customWidth="1"/>
    <col min="27" max="27" width="5.7109375" style="184" customWidth="1"/>
    <col min="28" max="28" width="13.140625" style="184" customWidth="1"/>
    <col min="29" max="29" width="11.570312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20" t="str">
        <f>'6.1. Паспорт сетевой график'!A5:L5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297"/>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186"/>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87"/>
      <c r="B7" s="187"/>
      <c r="C7" s="187"/>
      <c r="D7" s="187"/>
      <c r="E7" s="187"/>
      <c r="F7" s="187"/>
      <c r="G7" s="187"/>
      <c r="H7" s="187"/>
      <c r="I7" s="187"/>
      <c r="J7" s="187"/>
      <c r="K7" s="187"/>
      <c r="L7" s="188"/>
      <c r="M7" s="188"/>
      <c r="N7" s="188"/>
      <c r="O7" s="188"/>
      <c r="P7" s="188"/>
      <c r="Q7" s="188"/>
      <c r="R7" s="188"/>
      <c r="S7" s="188"/>
      <c r="T7" s="188"/>
      <c r="U7" s="188"/>
      <c r="V7" s="188"/>
      <c r="W7" s="188"/>
      <c r="X7" s="188"/>
      <c r="Y7" s="188"/>
      <c r="Z7" s="188"/>
      <c r="AA7" s="188"/>
      <c r="AB7" s="188"/>
      <c r="AC7" s="188"/>
    </row>
    <row r="8" spans="1:29" ht="18.75" x14ac:dyDescent="0.25">
      <c r="A8" s="424" t="s">
        <v>466</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87"/>
      <c r="B10" s="187"/>
      <c r="C10" s="187"/>
      <c r="D10" s="187"/>
      <c r="E10" s="187"/>
      <c r="F10" s="187"/>
      <c r="G10" s="187"/>
      <c r="H10" s="187"/>
      <c r="I10" s="187"/>
      <c r="J10" s="187"/>
      <c r="K10" s="187"/>
      <c r="L10" s="188"/>
      <c r="M10" s="188"/>
      <c r="N10" s="188"/>
      <c r="O10" s="188"/>
      <c r="P10" s="188"/>
      <c r="Q10" s="188"/>
      <c r="R10" s="188"/>
      <c r="S10" s="188"/>
      <c r="T10" s="188"/>
      <c r="U10" s="188"/>
      <c r="V10" s="188"/>
      <c r="W10" s="188"/>
      <c r="X10" s="188"/>
      <c r="Y10" s="188"/>
      <c r="Z10" s="188"/>
      <c r="AA10" s="188"/>
      <c r="AB10" s="188"/>
      <c r="AC10" s="188"/>
    </row>
    <row r="11" spans="1:29" ht="18.75" x14ac:dyDescent="0.25">
      <c r="A11" s="422" t="str">
        <f>'1. паспорт местоположение'!A12:C12</f>
        <v>N_NS1900.PS.0005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ht="18.75"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89"/>
      <c r="B13" s="189"/>
      <c r="C13" s="189"/>
      <c r="D13" s="189"/>
      <c r="E13" s="189"/>
      <c r="F13" s="189"/>
      <c r="G13" s="189"/>
      <c r="H13" s="189"/>
      <c r="I13" s="189"/>
      <c r="J13" s="189"/>
      <c r="K13" s="189"/>
      <c r="L13" s="190"/>
      <c r="M13" s="190"/>
      <c r="N13" s="190"/>
      <c r="O13" s="190"/>
      <c r="P13" s="190"/>
      <c r="Q13" s="190"/>
      <c r="R13" s="190"/>
      <c r="S13" s="190"/>
      <c r="T13" s="190"/>
      <c r="U13" s="190"/>
      <c r="V13" s="190"/>
      <c r="W13" s="190"/>
      <c r="X13" s="190"/>
      <c r="Y13" s="190"/>
      <c r="Z13" s="190"/>
      <c r="AA13" s="190"/>
      <c r="AB13" s="190"/>
      <c r="AC13" s="190"/>
    </row>
    <row r="14" spans="1:29" ht="18.75" x14ac:dyDescent="0.25">
      <c r="A14" s="42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ht="18.75" x14ac:dyDescent="0.3">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4" ht="18.75"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row>
    <row r="18" spans="1:34" ht="18.75" x14ac:dyDescent="0.3">
      <c r="A18" s="427" t="s">
        <v>407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4" ht="18.75"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row>
    <row r="20" spans="1:34" s="191" customFormat="1" ht="33" customHeight="1" x14ac:dyDescent="0.25">
      <c r="A20" s="417" t="s">
        <v>213</v>
      </c>
      <c r="B20" s="434" t="s">
        <v>179</v>
      </c>
      <c r="C20" s="415" t="s">
        <v>178</v>
      </c>
      <c r="D20" s="415"/>
      <c r="E20" s="416" t="s">
        <v>177</v>
      </c>
      <c r="F20" s="416"/>
      <c r="G20" s="417" t="s">
        <v>583</v>
      </c>
      <c r="H20" s="413" t="s">
        <v>459</v>
      </c>
      <c r="I20" s="414"/>
      <c r="J20" s="414"/>
      <c r="K20" s="414"/>
      <c r="L20" s="413" t="s">
        <v>460</v>
      </c>
      <c r="M20" s="414"/>
      <c r="N20" s="414"/>
      <c r="O20" s="414"/>
      <c r="P20" s="413" t="s">
        <v>461</v>
      </c>
      <c r="Q20" s="414"/>
      <c r="R20" s="414"/>
      <c r="S20" s="414"/>
      <c r="T20" s="413" t="s">
        <v>462</v>
      </c>
      <c r="U20" s="414"/>
      <c r="V20" s="414"/>
      <c r="W20" s="414"/>
      <c r="X20" s="413" t="s">
        <v>584</v>
      </c>
      <c r="Y20" s="414"/>
      <c r="Z20" s="414"/>
      <c r="AA20" s="414"/>
      <c r="AB20" s="428" t="s">
        <v>176</v>
      </c>
      <c r="AC20" s="429"/>
    </row>
    <row r="21" spans="1:34" s="191" customFormat="1" ht="81.75" customHeight="1" x14ac:dyDescent="0.25">
      <c r="A21" s="418"/>
      <c r="B21" s="435"/>
      <c r="C21" s="415"/>
      <c r="D21" s="415"/>
      <c r="E21" s="416"/>
      <c r="F21" s="416"/>
      <c r="G21" s="418"/>
      <c r="H21" s="432" t="s">
        <v>503</v>
      </c>
      <c r="I21" s="433"/>
      <c r="J21" s="432" t="s">
        <v>174</v>
      </c>
      <c r="K21" s="433"/>
      <c r="L21" s="415" t="s">
        <v>2</v>
      </c>
      <c r="M21" s="415"/>
      <c r="N21" s="415" t="s">
        <v>174</v>
      </c>
      <c r="O21" s="415"/>
      <c r="P21" s="415" t="s">
        <v>2</v>
      </c>
      <c r="Q21" s="415"/>
      <c r="R21" s="415" t="s">
        <v>174</v>
      </c>
      <c r="S21" s="415"/>
      <c r="T21" s="415" t="s">
        <v>2</v>
      </c>
      <c r="U21" s="415"/>
      <c r="V21" s="415" t="s">
        <v>174</v>
      </c>
      <c r="W21" s="415"/>
      <c r="X21" s="415" t="s">
        <v>2</v>
      </c>
      <c r="Y21" s="415"/>
      <c r="Z21" s="415" t="s">
        <v>174</v>
      </c>
      <c r="AA21" s="415"/>
      <c r="AB21" s="430"/>
      <c r="AC21" s="431"/>
    </row>
    <row r="22" spans="1:34" s="191" customFormat="1" ht="89.25" customHeight="1" x14ac:dyDescent="0.3">
      <c r="A22" s="419"/>
      <c r="B22" s="436"/>
      <c r="C22" s="325" t="s">
        <v>2</v>
      </c>
      <c r="D22" s="325" t="s">
        <v>174</v>
      </c>
      <c r="E22" s="326" t="s">
        <v>582</v>
      </c>
      <c r="F22" s="326" t="s">
        <v>551</v>
      </c>
      <c r="G22" s="419"/>
      <c r="H22" s="324" t="s">
        <v>389</v>
      </c>
      <c r="I22" s="324" t="s">
        <v>390</v>
      </c>
      <c r="J22" s="324" t="s">
        <v>389</v>
      </c>
      <c r="K22" s="324" t="s">
        <v>390</v>
      </c>
      <c r="L22" s="324" t="s">
        <v>389</v>
      </c>
      <c r="M22" s="324" t="s">
        <v>390</v>
      </c>
      <c r="N22" s="324" t="s">
        <v>389</v>
      </c>
      <c r="O22" s="324" t="s">
        <v>390</v>
      </c>
      <c r="P22" s="324" t="s">
        <v>389</v>
      </c>
      <c r="Q22" s="324" t="s">
        <v>390</v>
      </c>
      <c r="R22" s="324" t="s">
        <v>389</v>
      </c>
      <c r="S22" s="324" t="s">
        <v>390</v>
      </c>
      <c r="T22" s="324" t="s">
        <v>389</v>
      </c>
      <c r="U22" s="324" t="s">
        <v>390</v>
      </c>
      <c r="V22" s="324" t="s">
        <v>389</v>
      </c>
      <c r="W22" s="324" t="s">
        <v>390</v>
      </c>
      <c r="X22" s="324" t="s">
        <v>389</v>
      </c>
      <c r="Y22" s="324" t="s">
        <v>390</v>
      </c>
      <c r="Z22" s="324" t="s">
        <v>389</v>
      </c>
      <c r="AA22" s="324" t="s">
        <v>390</v>
      </c>
      <c r="AB22" s="325" t="s">
        <v>175</v>
      </c>
      <c r="AC22" s="325" t="s">
        <v>174</v>
      </c>
      <c r="AE22" s="192"/>
      <c r="AF22" s="192"/>
      <c r="AG22" s="192"/>
      <c r="AH22" s="192"/>
    </row>
    <row r="23" spans="1:34" s="191"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173</v>
      </c>
      <c r="C24" s="196">
        <v>37.161670252578979</v>
      </c>
      <c r="D24" s="196">
        <v>41.840929392842654</v>
      </c>
      <c r="E24" s="196">
        <v>41.840929392842654</v>
      </c>
      <c r="F24" s="196">
        <v>41.840929392842654</v>
      </c>
      <c r="G24" s="196">
        <v>0</v>
      </c>
      <c r="H24" s="196">
        <v>32.186593113396697</v>
      </c>
      <c r="I24" s="196"/>
      <c r="J24" s="196">
        <v>5.6909374566878554</v>
      </c>
      <c r="K24" s="196"/>
      <c r="L24" s="196">
        <v>0</v>
      </c>
      <c r="M24" s="196"/>
      <c r="N24" s="196">
        <v>36.149991936154805</v>
      </c>
      <c r="O24" s="196"/>
      <c r="P24" s="196">
        <v>0</v>
      </c>
      <c r="Q24" s="196"/>
      <c r="R24" s="196">
        <v>0</v>
      </c>
      <c r="S24" s="196"/>
      <c r="T24" s="196">
        <v>0</v>
      </c>
      <c r="U24" s="196"/>
      <c r="V24" s="196">
        <v>0</v>
      </c>
      <c r="W24" s="196"/>
      <c r="X24" s="196">
        <v>0</v>
      </c>
      <c r="Y24" s="196"/>
      <c r="Z24" s="196" t="s">
        <v>467</v>
      </c>
      <c r="AA24" s="196"/>
      <c r="AB24" s="196">
        <v>32.186593113396697</v>
      </c>
      <c r="AC24" s="196">
        <v>41.840929392842661</v>
      </c>
    </row>
    <row r="25" spans="1:34" s="191" customFormat="1" ht="24" customHeight="1" x14ac:dyDescent="0.25">
      <c r="A25" s="197" t="s">
        <v>172</v>
      </c>
      <c r="B25" s="198" t="s">
        <v>171</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467</v>
      </c>
      <c r="AA25" s="196"/>
      <c r="AB25" s="196">
        <v>0</v>
      </c>
      <c r="AC25" s="196">
        <v>0</v>
      </c>
    </row>
    <row r="26" spans="1:34" s="191" customFormat="1" x14ac:dyDescent="0.25">
      <c r="A26" s="197" t="s">
        <v>170</v>
      </c>
      <c r="B26" s="198" t="s">
        <v>169</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467</v>
      </c>
      <c r="AA26" s="196"/>
      <c r="AB26" s="196">
        <v>0</v>
      </c>
      <c r="AC26" s="196">
        <v>0</v>
      </c>
    </row>
    <row r="27" spans="1:34" s="191" customFormat="1" ht="31.5" x14ac:dyDescent="0.25">
      <c r="A27" s="197" t="s">
        <v>168</v>
      </c>
      <c r="B27" s="198" t="s">
        <v>348</v>
      </c>
      <c r="C27" s="196"/>
      <c r="D27" s="196"/>
      <c r="E27" s="196"/>
      <c r="F27" s="196"/>
      <c r="G27" s="196">
        <v>0</v>
      </c>
      <c r="H27" s="196">
        <v>0</v>
      </c>
      <c r="I27" s="196"/>
      <c r="J27" s="196">
        <v>0</v>
      </c>
      <c r="K27" s="196"/>
      <c r="L27" s="196">
        <v>0</v>
      </c>
      <c r="M27" s="196"/>
      <c r="N27" s="196">
        <v>0</v>
      </c>
      <c r="O27" s="196"/>
      <c r="P27" s="196">
        <v>0</v>
      </c>
      <c r="Q27" s="196"/>
      <c r="R27" s="196">
        <v>0</v>
      </c>
      <c r="S27" s="196"/>
      <c r="T27" s="196">
        <v>0</v>
      </c>
      <c r="U27" s="196"/>
      <c r="V27" s="196">
        <v>0</v>
      </c>
      <c r="W27" s="196"/>
      <c r="X27" s="196">
        <v>0</v>
      </c>
      <c r="Y27" s="196"/>
      <c r="Z27" s="196" t="s">
        <v>467</v>
      </c>
      <c r="AA27" s="196"/>
      <c r="AB27" s="196">
        <v>0</v>
      </c>
      <c r="AC27" s="196">
        <v>0</v>
      </c>
    </row>
    <row r="28" spans="1:34" s="191" customFormat="1" x14ac:dyDescent="0.25">
      <c r="A28" s="197" t="s">
        <v>167</v>
      </c>
      <c r="B28" s="198" t="s">
        <v>166</v>
      </c>
      <c r="C28" s="196"/>
      <c r="D28" s="196"/>
      <c r="E28" s="196"/>
      <c r="F28" s="196"/>
      <c r="G28" s="196">
        <v>0</v>
      </c>
      <c r="H28" s="196">
        <v>32.186593113396697</v>
      </c>
      <c r="I28" s="196"/>
      <c r="J28" s="196">
        <v>5.6909374566878554</v>
      </c>
      <c r="K28" s="196"/>
      <c r="L28" s="196">
        <v>0</v>
      </c>
      <c r="M28" s="196"/>
      <c r="N28" s="196">
        <v>32.062944143312144</v>
      </c>
      <c r="O28" s="196"/>
      <c r="P28" s="196">
        <v>0</v>
      </c>
      <c r="Q28" s="196"/>
      <c r="R28" s="196">
        <v>0</v>
      </c>
      <c r="S28" s="196"/>
      <c r="T28" s="196">
        <v>0</v>
      </c>
      <c r="U28" s="196"/>
      <c r="V28" s="196">
        <v>0</v>
      </c>
      <c r="W28" s="196"/>
      <c r="X28" s="196">
        <v>0</v>
      </c>
      <c r="Y28" s="196"/>
      <c r="Z28" s="196">
        <v>0</v>
      </c>
      <c r="AA28" s="196"/>
      <c r="AB28" s="196">
        <v>32.186593113396697</v>
      </c>
      <c r="AC28" s="196">
        <v>37.7538816</v>
      </c>
    </row>
    <row r="29" spans="1:34" s="191" customFormat="1" x14ac:dyDescent="0.25">
      <c r="A29" s="197" t="s">
        <v>165</v>
      </c>
      <c r="B29" s="199" t="s">
        <v>164</v>
      </c>
      <c r="C29" s="196"/>
      <c r="D29" s="196"/>
      <c r="E29" s="196"/>
      <c r="F29" s="196"/>
      <c r="G29" s="196">
        <v>0</v>
      </c>
      <c r="H29" s="196">
        <v>0</v>
      </c>
      <c r="I29" s="196"/>
      <c r="J29" s="196">
        <v>0</v>
      </c>
      <c r="K29" s="196"/>
      <c r="L29" s="196">
        <v>0</v>
      </c>
      <c r="M29" s="196"/>
      <c r="N29" s="196">
        <v>4.087047792842661</v>
      </c>
      <c r="O29" s="196"/>
      <c r="P29" s="196">
        <v>0</v>
      </c>
      <c r="Q29" s="196"/>
      <c r="R29" s="196">
        <v>0</v>
      </c>
      <c r="S29" s="196"/>
      <c r="T29" s="196">
        <v>0</v>
      </c>
      <c r="U29" s="196"/>
      <c r="V29" s="196">
        <v>0</v>
      </c>
      <c r="W29" s="196"/>
      <c r="X29" s="196">
        <v>0</v>
      </c>
      <c r="Y29" s="196"/>
      <c r="Z29" s="196" t="s">
        <v>467</v>
      </c>
      <c r="AA29" s="196"/>
      <c r="AB29" s="196">
        <v>32.186593113396697</v>
      </c>
      <c r="AC29" s="196">
        <v>4.087047792842661</v>
      </c>
    </row>
    <row r="30" spans="1:34" s="191" customFormat="1" ht="47.25" x14ac:dyDescent="0.25">
      <c r="A30" s="194" t="s">
        <v>63</v>
      </c>
      <c r="B30" s="195" t="s">
        <v>163</v>
      </c>
      <c r="C30" s="196">
        <v>31.170381831339014</v>
      </c>
      <c r="D30" s="196">
        <v>35.094678171708225</v>
      </c>
      <c r="E30" s="196">
        <v>35.094678171708225</v>
      </c>
      <c r="F30" s="196">
        <v>35.094678171708225</v>
      </c>
      <c r="G30" s="196">
        <v>0</v>
      </c>
      <c r="H30" s="196">
        <v>27.024484215353784</v>
      </c>
      <c r="I30" s="196"/>
      <c r="J30" s="196">
        <v>4.742447880573212</v>
      </c>
      <c r="K30" s="196"/>
      <c r="L30" s="196">
        <v>0</v>
      </c>
      <c r="M30" s="196"/>
      <c r="N30" s="196">
        <v>30.352230291135012</v>
      </c>
      <c r="O30" s="196"/>
      <c r="P30" s="196">
        <v>0</v>
      </c>
      <c r="Q30" s="196"/>
      <c r="R30" s="196">
        <v>0</v>
      </c>
      <c r="S30" s="196"/>
      <c r="T30" s="196">
        <v>0</v>
      </c>
      <c r="U30" s="196"/>
      <c r="V30" s="196">
        <v>0</v>
      </c>
      <c r="W30" s="196"/>
      <c r="X30" s="196">
        <v>0</v>
      </c>
      <c r="Y30" s="196"/>
      <c r="Z30" s="196" t="s">
        <v>467</v>
      </c>
      <c r="AA30" s="196"/>
      <c r="AB30" s="196">
        <v>27.024484215353784</v>
      </c>
      <c r="AC30" s="196">
        <v>35.094678171708225</v>
      </c>
    </row>
    <row r="31" spans="1:34" s="191" customFormat="1" x14ac:dyDescent="0.25">
      <c r="A31" s="194" t="s">
        <v>162</v>
      </c>
      <c r="B31" s="198" t="s">
        <v>161</v>
      </c>
      <c r="C31" s="196">
        <v>4.1458976199999995</v>
      </c>
      <c r="D31" s="196">
        <v>4.742447880573212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191" customFormat="1" ht="36.75" customHeight="1" x14ac:dyDescent="0.25">
      <c r="A32" s="194" t="s">
        <v>160</v>
      </c>
      <c r="B32" s="198" t="s">
        <v>159</v>
      </c>
      <c r="C32" s="196">
        <v>7.2280462795696732</v>
      </c>
      <c r="D32" s="196">
        <v>8.1180966897965732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1" customFormat="1" x14ac:dyDescent="0.25">
      <c r="A33" s="194" t="s">
        <v>158</v>
      </c>
      <c r="B33" s="198" t="s">
        <v>157</v>
      </c>
      <c r="C33" s="196">
        <v>16.585115617149967</v>
      </c>
      <c r="D33" s="196">
        <v>18.627374868400604</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1" customFormat="1" x14ac:dyDescent="0.25">
      <c r="A34" s="194" t="s">
        <v>156</v>
      </c>
      <c r="B34" s="198" t="s">
        <v>155</v>
      </c>
      <c r="C34" s="196">
        <v>3.2113223146193732</v>
      </c>
      <c r="D34" s="196">
        <v>3.6067587329378403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1" customFormat="1" ht="31.5" x14ac:dyDescent="0.25">
      <c r="A35" s="194" t="s">
        <v>62</v>
      </c>
      <c r="B35" s="195" t="s">
        <v>154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1" customFormat="1" x14ac:dyDescent="0.25">
      <c r="A36" s="197" t="s">
        <v>153</v>
      </c>
      <c r="B36" s="200" t="s">
        <v>470</v>
      </c>
      <c r="C36" s="196"/>
      <c r="D36" s="196"/>
      <c r="E36" s="196"/>
      <c r="F36" s="196"/>
      <c r="G36" s="196">
        <v>0</v>
      </c>
      <c r="H36" s="196">
        <v>0</v>
      </c>
      <c r="I36" s="196" t="s">
        <v>501</v>
      </c>
      <c r="J36" s="196">
        <v>0</v>
      </c>
      <c r="K36" s="196" t="s">
        <v>501</v>
      </c>
      <c r="L36" s="196">
        <v>0</v>
      </c>
      <c r="M36" s="201" t="s">
        <v>501</v>
      </c>
      <c r="N36" s="196">
        <v>0</v>
      </c>
      <c r="O36" s="196" t="s">
        <v>501</v>
      </c>
      <c r="P36" s="196">
        <v>0</v>
      </c>
      <c r="Q36" s="201" t="s">
        <v>501</v>
      </c>
      <c r="R36" s="196">
        <v>0</v>
      </c>
      <c r="S36" s="196" t="s">
        <v>501</v>
      </c>
      <c r="T36" s="196">
        <v>0</v>
      </c>
      <c r="U36" s="201" t="s">
        <v>501</v>
      </c>
      <c r="V36" s="196">
        <v>0</v>
      </c>
      <c r="W36" s="196" t="s">
        <v>501</v>
      </c>
      <c r="X36" s="196">
        <v>0</v>
      </c>
      <c r="Y36" s="201" t="s">
        <v>501</v>
      </c>
      <c r="Z36" s="196" t="s">
        <v>467</v>
      </c>
      <c r="AA36" s="196" t="s">
        <v>467</v>
      </c>
      <c r="AB36" s="196">
        <v>0</v>
      </c>
      <c r="AC36" s="196">
        <v>0</v>
      </c>
    </row>
    <row r="37" spans="1:29" s="191" customFormat="1" ht="31.5" x14ac:dyDescent="0.25">
      <c r="A37" s="197" t="s">
        <v>152</v>
      </c>
      <c r="B37" s="200" t="s">
        <v>468</v>
      </c>
      <c r="C37" s="196"/>
      <c r="D37" s="196"/>
      <c r="E37" s="196"/>
      <c r="F37" s="196"/>
      <c r="G37" s="196">
        <v>0</v>
      </c>
      <c r="H37" s="196">
        <v>0</v>
      </c>
      <c r="I37" s="196" t="s">
        <v>501</v>
      </c>
      <c r="J37" s="196">
        <v>0</v>
      </c>
      <c r="K37" s="196" t="s">
        <v>501</v>
      </c>
      <c r="L37" s="196">
        <v>0</v>
      </c>
      <c r="M37" s="201" t="s">
        <v>501</v>
      </c>
      <c r="N37" s="196">
        <v>0</v>
      </c>
      <c r="O37" s="196" t="s">
        <v>501</v>
      </c>
      <c r="P37" s="196">
        <v>0</v>
      </c>
      <c r="Q37" s="201" t="s">
        <v>501</v>
      </c>
      <c r="R37" s="196">
        <v>0</v>
      </c>
      <c r="S37" s="196" t="s">
        <v>501</v>
      </c>
      <c r="T37" s="196">
        <v>0</v>
      </c>
      <c r="U37" s="201" t="s">
        <v>501</v>
      </c>
      <c r="V37" s="196">
        <v>0</v>
      </c>
      <c r="W37" s="196" t="s">
        <v>501</v>
      </c>
      <c r="X37" s="196">
        <v>0</v>
      </c>
      <c r="Y37" s="201" t="s">
        <v>501</v>
      </c>
      <c r="Z37" s="196" t="s">
        <v>467</v>
      </c>
      <c r="AA37" s="196" t="s">
        <v>467</v>
      </c>
      <c r="AB37" s="196">
        <v>0</v>
      </c>
      <c r="AC37" s="196">
        <v>0</v>
      </c>
    </row>
    <row r="38" spans="1:29" s="191" customFormat="1" x14ac:dyDescent="0.25">
      <c r="A38" s="197" t="s">
        <v>151</v>
      </c>
      <c r="B38" s="198" t="s">
        <v>142</v>
      </c>
      <c r="C38" s="196"/>
      <c r="D38" s="196"/>
      <c r="E38" s="196"/>
      <c r="F38" s="196"/>
      <c r="G38" s="196">
        <v>0</v>
      </c>
      <c r="H38" s="196">
        <v>0</v>
      </c>
      <c r="I38" s="196" t="s">
        <v>501</v>
      </c>
      <c r="J38" s="196">
        <v>0</v>
      </c>
      <c r="K38" s="196" t="s">
        <v>501</v>
      </c>
      <c r="L38" s="196">
        <v>0</v>
      </c>
      <c r="M38" s="201" t="s">
        <v>501</v>
      </c>
      <c r="N38" s="196">
        <v>0</v>
      </c>
      <c r="O38" s="196" t="s">
        <v>501</v>
      </c>
      <c r="P38" s="196">
        <v>0</v>
      </c>
      <c r="Q38" s="201" t="s">
        <v>501</v>
      </c>
      <c r="R38" s="196">
        <v>0</v>
      </c>
      <c r="S38" s="196" t="s">
        <v>501</v>
      </c>
      <c r="T38" s="196">
        <v>0</v>
      </c>
      <c r="U38" s="201" t="s">
        <v>501</v>
      </c>
      <c r="V38" s="196">
        <v>0</v>
      </c>
      <c r="W38" s="196" t="s">
        <v>501</v>
      </c>
      <c r="X38" s="196">
        <v>0</v>
      </c>
      <c r="Y38" s="201" t="s">
        <v>501</v>
      </c>
      <c r="Z38" s="196" t="s">
        <v>467</v>
      </c>
      <c r="AA38" s="196" t="s">
        <v>467</v>
      </c>
      <c r="AB38" s="196">
        <v>0</v>
      </c>
      <c r="AC38" s="196">
        <v>0</v>
      </c>
    </row>
    <row r="39" spans="1:29" s="191" customFormat="1" x14ac:dyDescent="0.25">
      <c r="A39" s="197" t="s">
        <v>150</v>
      </c>
      <c r="B39" s="198" t="s">
        <v>469</v>
      </c>
      <c r="C39" s="196"/>
      <c r="D39" s="196"/>
      <c r="E39" s="196"/>
      <c r="F39" s="196"/>
      <c r="G39" s="196">
        <v>0</v>
      </c>
      <c r="H39" s="196">
        <v>0</v>
      </c>
      <c r="I39" s="196" t="s">
        <v>501</v>
      </c>
      <c r="J39" s="196">
        <v>0</v>
      </c>
      <c r="K39" s="196" t="s">
        <v>501</v>
      </c>
      <c r="L39" s="196">
        <v>0</v>
      </c>
      <c r="M39" s="201" t="s">
        <v>501</v>
      </c>
      <c r="N39" s="196">
        <v>0</v>
      </c>
      <c r="O39" s="196" t="s">
        <v>501</v>
      </c>
      <c r="P39" s="196">
        <v>0</v>
      </c>
      <c r="Q39" s="201" t="s">
        <v>501</v>
      </c>
      <c r="R39" s="196">
        <v>0</v>
      </c>
      <c r="S39" s="196" t="s">
        <v>501</v>
      </c>
      <c r="T39" s="196">
        <v>0</v>
      </c>
      <c r="U39" s="201" t="s">
        <v>501</v>
      </c>
      <c r="V39" s="196">
        <v>0</v>
      </c>
      <c r="W39" s="196" t="s">
        <v>501</v>
      </c>
      <c r="X39" s="196">
        <v>0</v>
      </c>
      <c r="Y39" s="201" t="s">
        <v>501</v>
      </c>
      <c r="Z39" s="196" t="s">
        <v>467</v>
      </c>
      <c r="AA39" s="196" t="s">
        <v>467</v>
      </c>
      <c r="AB39" s="196">
        <v>0</v>
      </c>
      <c r="AC39" s="196">
        <v>0</v>
      </c>
    </row>
    <row r="40" spans="1:29" s="191" customFormat="1" x14ac:dyDescent="0.25">
      <c r="A40" s="197" t="s">
        <v>149</v>
      </c>
      <c r="B40" s="198" t="s">
        <v>471</v>
      </c>
      <c r="C40" s="196"/>
      <c r="D40" s="196"/>
      <c r="E40" s="196"/>
      <c r="F40" s="196"/>
      <c r="G40" s="196">
        <v>0</v>
      </c>
      <c r="H40" s="196">
        <v>0</v>
      </c>
      <c r="I40" s="196" t="s">
        <v>501</v>
      </c>
      <c r="J40" s="196">
        <v>0</v>
      </c>
      <c r="K40" s="196" t="s">
        <v>501</v>
      </c>
      <c r="L40" s="196">
        <v>0</v>
      </c>
      <c r="M40" s="201" t="s">
        <v>501</v>
      </c>
      <c r="N40" s="196">
        <v>0</v>
      </c>
      <c r="O40" s="196" t="s">
        <v>501</v>
      </c>
      <c r="P40" s="196">
        <v>0</v>
      </c>
      <c r="Q40" s="201" t="s">
        <v>501</v>
      </c>
      <c r="R40" s="196">
        <v>0</v>
      </c>
      <c r="S40" s="196" t="s">
        <v>501</v>
      </c>
      <c r="T40" s="196">
        <v>0</v>
      </c>
      <c r="U40" s="201" t="s">
        <v>501</v>
      </c>
      <c r="V40" s="196">
        <v>0</v>
      </c>
      <c r="W40" s="196" t="s">
        <v>501</v>
      </c>
      <c r="X40" s="196">
        <v>0</v>
      </c>
      <c r="Y40" s="201" t="s">
        <v>501</v>
      </c>
      <c r="Z40" s="196" t="s">
        <v>467</v>
      </c>
      <c r="AA40" s="196" t="s">
        <v>467</v>
      </c>
      <c r="AB40" s="196">
        <v>0</v>
      </c>
      <c r="AC40" s="196">
        <v>0</v>
      </c>
    </row>
    <row r="41" spans="1:29" s="191" customFormat="1" x14ac:dyDescent="0.25">
      <c r="A41" s="197" t="s">
        <v>148</v>
      </c>
      <c r="B41" s="198" t="s">
        <v>472</v>
      </c>
      <c r="C41" s="196"/>
      <c r="D41" s="196"/>
      <c r="E41" s="196"/>
      <c r="F41" s="196"/>
      <c r="G41" s="196">
        <v>0</v>
      </c>
      <c r="H41" s="196">
        <v>0</v>
      </c>
      <c r="I41" s="196" t="s">
        <v>501</v>
      </c>
      <c r="J41" s="196">
        <v>0</v>
      </c>
      <c r="K41" s="196" t="s">
        <v>501</v>
      </c>
      <c r="L41" s="196">
        <v>0</v>
      </c>
      <c r="M41" s="201" t="s">
        <v>501</v>
      </c>
      <c r="N41" s="196">
        <v>0</v>
      </c>
      <c r="O41" s="196" t="s">
        <v>501</v>
      </c>
      <c r="P41" s="196">
        <v>0</v>
      </c>
      <c r="Q41" s="201" t="s">
        <v>501</v>
      </c>
      <c r="R41" s="196">
        <v>0</v>
      </c>
      <c r="S41" s="196" t="s">
        <v>501</v>
      </c>
      <c r="T41" s="196">
        <v>0</v>
      </c>
      <c r="U41" s="201" t="s">
        <v>501</v>
      </c>
      <c r="V41" s="196">
        <v>0</v>
      </c>
      <c r="W41" s="196" t="s">
        <v>501</v>
      </c>
      <c r="X41" s="196">
        <v>0</v>
      </c>
      <c r="Y41" s="201" t="s">
        <v>501</v>
      </c>
      <c r="Z41" s="196" t="s">
        <v>467</v>
      </c>
      <c r="AA41" s="196" t="s">
        <v>467</v>
      </c>
      <c r="AB41" s="196">
        <v>0</v>
      </c>
      <c r="AC41" s="196">
        <v>0</v>
      </c>
    </row>
    <row r="42" spans="1:29" s="191" customFormat="1" x14ac:dyDescent="0.25">
      <c r="A42" s="197" t="s">
        <v>147</v>
      </c>
      <c r="B42" s="198" t="s">
        <v>473</v>
      </c>
      <c r="C42" s="196"/>
      <c r="D42" s="196"/>
      <c r="E42" s="196"/>
      <c r="F42" s="196"/>
      <c r="G42" s="196">
        <v>0</v>
      </c>
      <c r="H42" s="196">
        <v>0</v>
      </c>
      <c r="I42" s="196" t="s">
        <v>501</v>
      </c>
      <c r="J42" s="196">
        <v>0</v>
      </c>
      <c r="K42" s="196" t="s">
        <v>501</v>
      </c>
      <c r="L42" s="196">
        <v>0</v>
      </c>
      <c r="M42" s="201" t="s">
        <v>501</v>
      </c>
      <c r="N42" s="196">
        <v>0</v>
      </c>
      <c r="O42" s="196" t="s">
        <v>501</v>
      </c>
      <c r="P42" s="196">
        <v>0</v>
      </c>
      <c r="Q42" s="201" t="s">
        <v>501</v>
      </c>
      <c r="R42" s="196">
        <v>0</v>
      </c>
      <c r="S42" s="196" t="s">
        <v>501</v>
      </c>
      <c r="T42" s="196">
        <v>0</v>
      </c>
      <c r="U42" s="201" t="s">
        <v>501</v>
      </c>
      <c r="V42" s="196">
        <v>0</v>
      </c>
      <c r="W42" s="196" t="s">
        <v>501</v>
      </c>
      <c r="X42" s="196">
        <v>0</v>
      </c>
      <c r="Y42" s="201" t="s">
        <v>501</v>
      </c>
      <c r="Z42" s="196" t="s">
        <v>467</v>
      </c>
      <c r="AA42" s="196" t="s">
        <v>467</v>
      </c>
      <c r="AB42" s="196">
        <v>0</v>
      </c>
      <c r="AC42" s="196">
        <v>0</v>
      </c>
    </row>
    <row r="43" spans="1:29" s="191" customFormat="1" x14ac:dyDescent="0.25">
      <c r="A43" s="197" t="s">
        <v>474</v>
      </c>
      <c r="B43" s="198" t="s">
        <v>475</v>
      </c>
      <c r="C43" s="196"/>
      <c r="D43" s="196"/>
      <c r="E43" s="196"/>
      <c r="F43" s="196"/>
      <c r="G43" s="196">
        <v>0</v>
      </c>
      <c r="H43" s="196">
        <v>0</v>
      </c>
      <c r="I43" s="196" t="s">
        <v>501</v>
      </c>
      <c r="J43" s="196">
        <v>0</v>
      </c>
      <c r="K43" s="196" t="s">
        <v>501</v>
      </c>
      <c r="L43" s="196">
        <v>0</v>
      </c>
      <c r="M43" s="201" t="s">
        <v>501</v>
      </c>
      <c r="N43" s="196">
        <v>0</v>
      </c>
      <c r="O43" s="196" t="s">
        <v>501</v>
      </c>
      <c r="P43" s="196">
        <v>0</v>
      </c>
      <c r="Q43" s="201" t="s">
        <v>501</v>
      </c>
      <c r="R43" s="196">
        <v>0</v>
      </c>
      <c r="S43" s="196" t="s">
        <v>501</v>
      </c>
      <c r="T43" s="196">
        <v>0</v>
      </c>
      <c r="U43" s="201" t="s">
        <v>501</v>
      </c>
      <c r="V43" s="196">
        <v>0</v>
      </c>
      <c r="W43" s="196" t="s">
        <v>501</v>
      </c>
      <c r="X43" s="196">
        <v>0</v>
      </c>
      <c r="Y43" s="201" t="s">
        <v>501</v>
      </c>
      <c r="Z43" s="196" t="s">
        <v>467</v>
      </c>
      <c r="AA43" s="196" t="s">
        <v>467</v>
      </c>
      <c r="AB43" s="196">
        <v>0</v>
      </c>
      <c r="AC43" s="196">
        <v>0</v>
      </c>
    </row>
    <row r="44" spans="1:29" s="191" customFormat="1" x14ac:dyDescent="0.25">
      <c r="A44" s="197" t="s">
        <v>476</v>
      </c>
      <c r="B44" s="198" t="s">
        <v>477</v>
      </c>
      <c r="C44" s="196"/>
      <c r="D44" s="196"/>
      <c r="E44" s="196"/>
      <c r="F44" s="196"/>
      <c r="G44" s="196">
        <v>0</v>
      </c>
      <c r="H44" s="196">
        <v>2</v>
      </c>
      <c r="I44" s="196">
        <v>3</v>
      </c>
      <c r="J44" s="196">
        <v>0</v>
      </c>
      <c r="K44" s="196" t="s">
        <v>501</v>
      </c>
      <c r="L44" s="196">
        <v>0</v>
      </c>
      <c r="M44" s="201" t="s">
        <v>501</v>
      </c>
      <c r="N44" s="196">
        <v>2</v>
      </c>
      <c r="O44" s="196">
        <v>3</v>
      </c>
      <c r="P44" s="196">
        <v>0</v>
      </c>
      <c r="Q44" s="201" t="s">
        <v>501</v>
      </c>
      <c r="R44" s="196">
        <v>0</v>
      </c>
      <c r="S44" s="196" t="s">
        <v>501</v>
      </c>
      <c r="T44" s="196">
        <v>0</v>
      </c>
      <c r="U44" s="201" t="s">
        <v>501</v>
      </c>
      <c r="V44" s="196">
        <v>0</v>
      </c>
      <c r="W44" s="196" t="s">
        <v>501</v>
      </c>
      <c r="X44" s="196">
        <v>0</v>
      </c>
      <c r="Y44" s="201" t="s">
        <v>501</v>
      </c>
      <c r="Z44" s="196" t="s">
        <v>467</v>
      </c>
      <c r="AA44" s="196" t="s">
        <v>467</v>
      </c>
      <c r="AB44" s="196">
        <v>2</v>
      </c>
      <c r="AC44" s="196">
        <v>2</v>
      </c>
    </row>
    <row r="45" spans="1:29" s="191" customFormat="1" x14ac:dyDescent="0.25">
      <c r="A45" s="197" t="s">
        <v>478</v>
      </c>
      <c r="B45" s="198" t="s">
        <v>479</v>
      </c>
      <c r="C45" s="196"/>
      <c r="D45" s="196"/>
      <c r="E45" s="196"/>
      <c r="F45" s="196"/>
      <c r="G45" s="196">
        <v>0</v>
      </c>
      <c r="H45" s="196">
        <v>0</v>
      </c>
      <c r="I45" s="196" t="s">
        <v>501</v>
      </c>
      <c r="J45" s="196">
        <v>0</v>
      </c>
      <c r="K45" s="196" t="s">
        <v>501</v>
      </c>
      <c r="L45" s="196">
        <v>0</v>
      </c>
      <c r="M45" s="201" t="s">
        <v>501</v>
      </c>
      <c r="N45" s="196">
        <v>0</v>
      </c>
      <c r="O45" s="196" t="s">
        <v>501</v>
      </c>
      <c r="P45" s="196">
        <v>0</v>
      </c>
      <c r="Q45" s="201" t="s">
        <v>501</v>
      </c>
      <c r="R45" s="196">
        <v>0</v>
      </c>
      <c r="S45" s="196" t="s">
        <v>501</v>
      </c>
      <c r="T45" s="196">
        <v>0</v>
      </c>
      <c r="U45" s="201" t="s">
        <v>501</v>
      </c>
      <c r="V45" s="196">
        <v>0</v>
      </c>
      <c r="W45" s="196" t="s">
        <v>501</v>
      </c>
      <c r="X45" s="196">
        <v>0</v>
      </c>
      <c r="Y45" s="201" t="s">
        <v>501</v>
      </c>
      <c r="Z45" s="196" t="s">
        <v>467</v>
      </c>
      <c r="AA45" s="196" t="s">
        <v>467</v>
      </c>
      <c r="AB45" s="196">
        <v>0</v>
      </c>
      <c r="AC45" s="196">
        <v>0</v>
      </c>
    </row>
    <row r="46" spans="1:29" s="191" customFormat="1" x14ac:dyDescent="0.25">
      <c r="A46" s="197" t="s">
        <v>480</v>
      </c>
      <c r="B46" s="198" t="s">
        <v>481</v>
      </c>
      <c r="C46" s="196"/>
      <c r="D46" s="196"/>
      <c r="E46" s="196"/>
      <c r="F46" s="196"/>
      <c r="G46" s="196">
        <v>0</v>
      </c>
      <c r="H46" s="196">
        <v>0</v>
      </c>
      <c r="I46" s="196" t="s">
        <v>501</v>
      </c>
      <c r="J46" s="196">
        <v>0</v>
      </c>
      <c r="K46" s="196" t="s">
        <v>501</v>
      </c>
      <c r="L46" s="196">
        <v>0</v>
      </c>
      <c r="M46" s="201" t="s">
        <v>501</v>
      </c>
      <c r="N46" s="196">
        <v>0</v>
      </c>
      <c r="O46" s="196" t="s">
        <v>501</v>
      </c>
      <c r="P46" s="196">
        <v>0</v>
      </c>
      <c r="Q46" s="201" t="s">
        <v>501</v>
      </c>
      <c r="R46" s="196">
        <v>0</v>
      </c>
      <c r="S46" s="196" t="s">
        <v>501</v>
      </c>
      <c r="T46" s="196">
        <v>0</v>
      </c>
      <c r="U46" s="201" t="s">
        <v>501</v>
      </c>
      <c r="V46" s="196">
        <v>0</v>
      </c>
      <c r="W46" s="196" t="s">
        <v>501</v>
      </c>
      <c r="X46" s="196">
        <v>0</v>
      </c>
      <c r="Y46" s="201" t="s">
        <v>501</v>
      </c>
      <c r="Z46" s="196" t="s">
        <v>467</v>
      </c>
      <c r="AA46" s="196" t="s">
        <v>467</v>
      </c>
      <c r="AB46" s="196">
        <v>0</v>
      </c>
      <c r="AC46" s="196">
        <v>0</v>
      </c>
    </row>
    <row r="47" spans="1:29" s="191" customFormat="1" x14ac:dyDescent="0.25">
      <c r="A47" s="194" t="s">
        <v>61</v>
      </c>
      <c r="B47" s="195" t="s">
        <v>146</v>
      </c>
      <c r="C47" s="196"/>
      <c r="D47" s="196"/>
      <c r="E47" s="196"/>
      <c r="F47" s="196"/>
      <c r="G47" s="196"/>
      <c r="H47" s="196"/>
      <c r="I47" s="196"/>
      <c r="J47" s="196"/>
      <c r="K47" s="196"/>
      <c r="L47" s="196"/>
      <c r="M47" s="196"/>
      <c r="N47" s="196"/>
      <c r="O47" s="196"/>
      <c r="P47" s="196"/>
      <c r="Q47" s="196"/>
      <c r="R47" s="196"/>
      <c r="S47" s="196"/>
      <c r="T47" s="196"/>
      <c r="U47" s="196"/>
      <c r="V47" s="196"/>
      <c r="W47" s="201"/>
      <c r="X47" s="196"/>
      <c r="Y47" s="196"/>
      <c r="Z47" s="196"/>
      <c r="AA47" s="196"/>
      <c r="AB47" s="196"/>
      <c r="AC47" s="196"/>
    </row>
    <row r="48" spans="1:29" s="191" customFormat="1" x14ac:dyDescent="0.25">
      <c r="A48" s="197" t="s">
        <v>145</v>
      </c>
      <c r="B48" s="200" t="s">
        <v>470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467</v>
      </c>
      <c r="AA48" s="196"/>
      <c r="AB48" s="196">
        <v>0</v>
      </c>
      <c r="AC48" s="196">
        <v>0</v>
      </c>
    </row>
    <row r="49" spans="1:29" s="191" customFormat="1" ht="31.5" x14ac:dyDescent="0.25">
      <c r="A49" s="197" t="s">
        <v>144</v>
      </c>
      <c r="B49" s="200" t="s">
        <v>468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467</v>
      </c>
      <c r="AA49" s="196"/>
      <c r="AB49" s="196">
        <v>0</v>
      </c>
      <c r="AC49" s="196">
        <v>0</v>
      </c>
    </row>
    <row r="50" spans="1:29" s="191" customFormat="1" x14ac:dyDescent="0.25">
      <c r="A50" s="197" t="s">
        <v>143</v>
      </c>
      <c r="B50" s="198" t="s">
        <v>142</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467</v>
      </c>
      <c r="AA50" s="196"/>
      <c r="AB50" s="196">
        <v>0</v>
      </c>
      <c r="AC50" s="196">
        <v>0</v>
      </c>
    </row>
    <row r="51" spans="1:29" s="191" customFormat="1" ht="31.5" x14ac:dyDescent="0.25">
      <c r="A51" s="197" t="s">
        <v>141</v>
      </c>
      <c r="B51" s="198" t="s">
        <v>140</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467</v>
      </c>
      <c r="AA51" s="196"/>
      <c r="AB51" s="196">
        <v>0</v>
      </c>
      <c r="AC51" s="196">
        <v>0</v>
      </c>
    </row>
    <row r="52" spans="1:29" s="191" customFormat="1" ht="31.5" x14ac:dyDescent="0.25">
      <c r="A52" s="197" t="s">
        <v>139</v>
      </c>
      <c r="B52" s="198" t="s">
        <v>138</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467</v>
      </c>
      <c r="AA52" s="196"/>
      <c r="AB52" s="196">
        <v>0</v>
      </c>
      <c r="AC52" s="196">
        <v>0</v>
      </c>
    </row>
    <row r="53" spans="1:29" s="191" customFormat="1" x14ac:dyDescent="0.25">
      <c r="A53" s="197" t="s">
        <v>137</v>
      </c>
      <c r="B53" s="198" t="s">
        <v>136</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467</v>
      </c>
      <c r="AA53" s="196"/>
      <c r="AB53" s="196">
        <v>0</v>
      </c>
      <c r="AC53" s="196">
        <v>0</v>
      </c>
    </row>
    <row r="54" spans="1:29" s="191" customFormat="1" x14ac:dyDescent="0.25">
      <c r="A54" s="197" t="s">
        <v>135</v>
      </c>
      <c r="B54" s="198" t="s">
        <v>471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467</v>
      </c>
      <c r="AA54" s="196"/>
      <c r="AB54" s="196">
        <v>0</v>
      </c>
      <c r="AC54" s="196">
        <v>0</v>
      </c>
    </row>
    <row r="55" spans="1:29" s="191" customFormat="1" x14ac:dyDescent="0.25">
      <c r="A55" s="197" t="s">
        <v>482</v>
      </c>
      <c r="B55" s="198" t="s">
        <v>472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467</v>
      </c>
      <c r="AA55" s="196"/>
      <c r="AB55" s="196">
        <v>0</v>
      </c>
      <c r="AC55" s="196">
        <v>0</v>
      </c>
    </row>
    <row r="56" spans="1:29" s="191" customFormat="1" x14ac:dyDescent="0.25">
      <c r="A56" s="197" t="s">
        <v>483</v>
      </c>
      <c r="B56" s="198" t="s">
        <v>473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467</v>
      </c>
      <c r="AA56" s="196"/>
      <c r="AB56" s="196">
        <v>0</v>
      </c>
      <c r="AC56" s="196">
        <v>0</v>
      </c>
    </row>
    <row r="57" spans="1:29" s="191" customFormat="1" x14ac:dyDescent="0.25">
      <c r="A57" s="197" t="s">
        <v>484</v>
      </c>
      <c r="B57" s="198" t="s">
        <v>475</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467</v>
      </c>
      <c r="AA57" s="196"/>
      <c r="AB57" s="196">
        <v>0</v>
      </c>
      <c r="AC57" s="196">
        <v>0</v>
      </c>
    </row>
    <row r="58" spans="1:29" s="191" customFormat="1" x14ac:dyDescent="0.25">
      <c r="A58" s="197" t="s">
        <v>485</v>
      </c>
      <c r="B58" s="198" t="s">
        <v>477</v>
      </c>
      <c r="C58" s="196">
        <v>2</v>
      </c>
      <c r="D58" s="196">
        <v>2</v>
      </c>
      <c r="E58" s="196"/>
      <c r="F58" s="196"/>
      <c r="G58" s="196">
        <v>0</v>
      </c>
      <c r="H58" s="196">
        <v>2</v>
      </c>
      <c r="I58" s="196"/>
      <c r="J58" s="196">
        <v>0</v>
      </c>
      <c r="K58" s="196"/>
      <c r="L58" s="196">
        <v>0</v>
      </c>
      <c r="M58" s="196"/>
      <c r="N58" s="196">
        <v>2</v>
      </c>
      <c r="O58" s="196"/>
      <c r="P58" s="196">
        <v>0</v>
      </c>
      <c r="Q58" s="196"/>
      <c r="R58" s="196">
        <v>0</v>
      </c>
      <c r="S58" s="196"/>
      <c r="T58" s="196">
        <v>0</v>
      </c>
      <c r="U58" s="196"/>
      <c r="V58" s="196">
        <v>0</v>
      </c>
      <c r="W58" s="196"/>
      <c r="X58" s="196">
        <v>0</v>
      </c>
      <c r="Y58" s="196"/>
      <c r="Z58" s="196" t="s">
        <v>467</v>
      </c>
      <c r="AA58" s="196"/>
      <c r="AB58" s="196">
        <v>2</v>
      </c>
      <c r="AC58" s="196">
        <v>2</v>
      </c>
    </row>
    <row r="59" spans="1:29" s="191" customFormat="1" x14ac:dyDescent="0.25">
      <c r="A59" s="197" t="s">
        <v>486</v>
      </c>
      <c r="B59" s="198" t="s">
        <v>479</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467</v>
      </c>
      <c r="AA59" s="196"/>
      <c r="AB59" s="196">
        <v>0</v>
      </c>
      <c r="AC59" s="196">
        <v>0</v>
      </c>
    </row>
    <row r="60" spans="1:29" s="191" customFormat="1" x14ac:dyDescent="0.25">
      <c r="A60" s="197" t="s">
        <v>487</v>
      </c>
      <c r="B60" s="198" t="s">
        <v>481</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467</v>
      </c>
      <c r="AA60" s="196"/>
      <c r="AB60" s="196">
        <v>0</v>
      </c>
      <c r="AC60" s="196">
        <v>0</v>
      </c>
    </row>
    <row r="61" spans="1:29" s="191" customFormat="1" ht="35.25" customHeight="1" x14ac:dyDescent="0.25">
      <c r="A61" s="194" t="s">
        <v>59</v>
      </c>
      <c r="B61" s="195" t="s">
        <v>134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1" customFormat="1" x14ac:dyDescent="0.25">
      <c r="A62" s="197" t="s">
        <v>133</v>
      </c>
      <c r="B62" s="198" t="s">
        <v>132</v>
      </c>
      <c r="C62" s="196">
        <v>31.170381831339014</v>
      </c>
      <c r="D62" s="196">
        <v>35.094678171708225</v>
      </c>
      <c r="E62" s="196"/>
      <c r="F62" s="196"/>
      <c r="G62" s="196">
        <v>0</v>
      </c>
      <c r="H62" s="196">
        <v>31.170381831339018</v>
      </c>
      <c r="I62" s="196"/>
      <c r="J62" s="196">
        <v>0</v>
      </c>
      <c r="K62" s="196"/>
      <c r="L62" s="196">
        <v>0</v>
      </c>
      <c r="M62" s="196"/>
      <c r="N62" s="196">
        <v>35.094678171708217</v>
      </c>
      <c r="O62" s="196"/>
      <c r="P62" s="196">
        <v>0</v>
      </c>
      <c r="Q62" s="196"/>
      <c r="R62" s="196">
        <v>0</v>
      </c>
      <c r="S62" s="196"/>
      <c r="T62" s="196">
        <v>0</v>
      </c>
      <c r="U62" s="196"/>
      <c r="V62" s="196">
        <v>0</v>
      </c>
      <c r="W62" s="196"/>
      <c r="X62" s="196">
        <v>0</v>
      </c>
      <c r="Y62" s="196"/>
      <c r="Z62" s="196" t="s">
        <v>467</v>
      </c>
      <c r="AA62" s="196"/>
      <c r="AB62" s="196">
        <v>31.170381831339018</v>
      </c>
      <c r="AC62" s="196">
        <v>35.094678171708217</v>
      </c>
    </row>
    <row r="63" spans="1:29" s="191" customFormat="1" x14ac:dyDescent="0.25">
      <c r="A63" s="197" t="s">
        <v>131</v>
      </c>
      <c r="B63" s="198" t="s">
        <v>125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467</v>
      </c>
      <c r="AA63" s="196"/>
      <c r="AB63" s="196">
        <v>0</v>
      </c>
      <c r="AC63" s="196">
        <v>0</v>
      </c>
    </row>
    <row r="64" spans="1:29" s="191" customFormat="1" x14ac:dyDescent="0.25">
      <c r="A64" s="197" t="s">
        <v>130</v>
      </c>
      <c r="B64" s="200" t="s">
        <v>124</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467</v>
      </c>
      <c r="AA64" s="196"/>
      <c r="AB64" s="196">
        <v>0</v>
      </c>
      <c r="AC64" s="196">
        <v>0</v>
      </c>
    </row>
    <row r="65" spans="1:29" s="191" customFormat="1" x14ac:dyDescent="0.25">
      <c r="A65" s="197" t="s">
        <v>129</v>
      </c>
      <c r="B65" s="200" t="s">
        <v>123</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467</v>
      </c>
      <c r="AA65" s="196"/>
      <c r="AB65" s="196">
        <v>0</v>
      </c>
      <c r="AC65" s="196">
        <v>0</v>
      </c>
    </row>
    <row r="66" spans="1:29" s="191" customFormat="1" x14ac:dyDescent="0.25">
      <c r="A66" s="197" t="s">
        <v>128</v>
      </c>
      <c r="B66" s="200" t="s">
        <v>122</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467</v>
      </c>
      <c r="AA66" s="196"/>
      <c r="AB66" s="196">
        <v>0</v>
      </c>
      <c r="AC66" s="196">
        <v>0</v>
      </c>
    </row>
    <row r="67" spans="1:29" s="191" customFormat="1" x14ac:dyDescent="0.25">
      <c r="A67" s="197" t="s">
        <v>127</v>
      </c>
      <c r="B67" s="200" t="s">
        <v>471</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467</v>
      </c>
      <c r="AA67" s="196"/>
      <c r="AB67" s="196">
        <v>0</v>
      </c>
      <c r="AC67" s="196">
        <v>0</v>
      </c>
    </row>
    <row r="68" spans="1:29" s="191" customFormat="1" x14ac:dyDescent="0.25">
      <c r="A68" s="197" t="s">
        <v>488</v>
      </c>
      <c r="B68" s="200" t="s">
        <v>472</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467</v>
      </c>
      <c r="AA68" s="196"/>
      <c r="AB68" s="196">
        <v>0</v>
      </c>
      <c r="AC68" s="196">
        <v>0</v>
      </c>
    </row>
    <row r="69" spans="1:29" s="191" customFormat="1" x14ac:dyDescent="0.25">
      <c r="A69" s="197" t="s">
        <v>489</v>
      </c>
      <c r="B69" s="200" t="s">
        <v>473</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467</v>
      </c>
      <c r="AA69" s="196"/>
      <c r="AB69" s="196">
        <v>0</v>
      </c>
      <c r="AC69" s="196">
        <v>0</v>
      </c>
    </row>
    <row r="70" spans="1:29" s="191" customFormat="1" x14ac:dyDescent="0.25">
      <c r="A70" s="197" t="s">
        <v>490</v>
      </c>
      <c r="B70" s="200" t="s">
        <v>475</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467</v>
      </c>
      <c r="AA70" s="196"/>
      <c r="AB70" s="196">
        <v>0</v>
      </c>
      <c r="AC70" s="196">
        <v>0</v>
      </c>
    </row>
    <row r="71" spans="1:29" s="191" customFormat="1" x14ac:dyDescent="0.25">
      <c r="A71" s="197" t="s">
        <v>491</v>
      </c>
      <c r="B71" s="200" t="s">
        <v>477</v>
      </c>
      <c r="C71" s="196"/>
      <c r="D71" s="196"/>
      <c r="E71" s="196"/>
      <c r="F71" s="196"/>
      <c r="G71" s="196">
        <v>0</v>
      </c>
      <c r="H71" s="196">
        <v>2</v>
      </c>
      <c r="I71" s="196"/>
      <c r="J71" s="196">
        <v>0</v>
      </c>
      <c r="K71" s="196"/>
      <c r="L71" s="196">
        <v>0</v>
      </c>
      <c r="M71" s="196"/>
      <c r="N71" s="196">
        <v>2</v>
      </c>
      <c r="O71" s="196"/>
      <c r="P71" s="196">
        <v>0</v>
      </c>
      <c r="Q71" s="196"/>
      <c r="R71" s="196">
        <v>0</v>
      </c>
      <c r="S71" s="196"/>
      <c r="T71" s="196">
        <v>0</v>
      </c>
      <c r="U71" s="196"/>
      <c r="V71" s="196">
        <v>0</v>
      </c>
      <c r="W71" s="196"/>
      <c r="X71" s="196">
        <v>0</v>
      </c>
      <c r="Y71" s="196"/>
      <c r="Z71" s="196" t="s">
        <v>467</v>
      </c>
      <c r="AA71" s="196"/>
      <c r="AB71" s="196">
        <v>2</v>
      </c>
      <c r="AC71" s="196">
        <v>2</v>
      </c>
    </row>
    <row r="72" spans="1:29" s="191" customFormat="1" x14ac:dyDescent="0.25">
      <c r="A72" s="197" t="s">
        <v>492</v>
      </c>
      <c r="B72" s="200" t="s">
        <v>479</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467</v>
      </c>
      <c r="AA72" s="196"/>
      <c r="AB72" s="196">
        <v>0</v>
      </c>
      <c r="AC72" s="196">
        <v>0</v>
      </c>
    </row>
    <row r="73" spans="1:29" s="191" customFormat="1" x14ac:dyDescent="0.25">
      <c r="A73" s="197" t="s">
        <v>493</v>
      </c>
      <c r="B73" s="200" t="s">
        <v>481</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467</v>
      </c>
      <c r="AA73" s="196"/>
      <c r="AB73" s="196">
        <v>0</v>
      </c>
      <c r="AC73" s="196">
        <v>0</v>
      </c>
    </row>
    <row r="74" spans="1:29" s="191" customFormat="1" ht="36.75" customHeight="1" x14ac:dyDescent="0.25">
      <c r="A74" s="194" t="s">
        <v>58</v>
      </c>
      <c r="B74" s="202" t="s">
        <v>219</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467</v>
      </c>
      <c r="AA74" s="196"/>
      <c r="AB74" s="196">
        <v>0</v>
      </c>
      <c r="AC74" s="196">
        <v>0</v>
      </c>
    </row>
    <row r="75" spans="1:29" s="191" customFormat="1" x14ac:dyDescent="0.25">
      <c r="A75" s="194" t="s">
        <v>56</v>
      </c>
      <c r="B75" s="195" t="s">
        <v>126</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1" customFormat="1" x14ac:dyDescent="0.25">
      <c r="A76" s="197" t="s">
        <v>214</v>
      </c>
      <c r="B76" s="200" t="s">
        <v>470</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467</v>
      </c>
      <c r="AA76" s="196"/>
      <c r="AB76" s="196">
        <v>0</v>
      </c>
      <c r="AC76" s="196">
        <v>0</v>
      </c>
    </row>
    <row r="77" spans="1:29" s="191" customFormat="1" ht="31.5" x14ac:dyDescent="0.25">
      <c r="A77" s="197" t="s">
        <v>215</v>
      </c>
      <c r="B77" s="200" t="s">
        <v>468</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467</v>
      </c>
      <c r="AA77" s="196"/>
      <c r="AB77" s="196">
        <v>0</v>
      </c>
      <c r="AC77" s="196">
        <v>0</v>
      </c>
    </row>
    <row r="78" spans="1:29" s="191" customFormat="1" x14ac:dyDescent="0.25">
      <c r="A78" s="197" t="s">
        <v>216</v>
      </c>
      <c r="B78" s="198" t="s">
        <v>142</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467</v>
      </c>
      <c r="AA78" s="196"/>
      <c r="AB78" s="196">
        <v>0</v>
      </c>
      <c r="AC78" s="196">
        <v>0</v>
      </c>
    </row>
    <row r="79" spans="1:29" s="191" customFormat="1" x14ac:dyDescent="0.25">
      <c r="A79" s="197" t="s">
        <v>217</v>
      </c>
      <c r="B79" s="198" t="s">
        <v>494</v>
      </c>
      <c r="C79" s="203"/>
      <c r="D79" s="204"/>
      <c r="E79" s="205"/>
      <c r="F79" s="205"/>
      <c r="G79" s="196">
        <v>0</v>
      </c>
      <c r="H79" s="196">
        <v>0</v>
      </c>
      <c r="I79" s="196"/>
      <c r="J79" s="196">
        <v>0</v>
      </c>
      <c r="K79" s="196"/>
      <c r="L79" s="196">
        <v>0</v>
      </c>
      <c r="M79" s="205"/>
      <c r="N79" s="196">
        <v>0</v>
      </c>
      <c r="O79" s="204"/>
      <c r="P79" s="196">
        <v>0</v>
      </c>
      <c r="Q79" s="204"/>
      <c r="R79" s="196">
        <v>0</v>
      </c>
      <c r="S79" s="204"/>
      <c r="T79" s="196">
        <v>0</v>
      </c>
      <c r="U79" s="204"/>
      <c r="V79" s="196">
        <v>0</v>
      </c>
      <c r="W79" s="204"/>
      <c r="X79" s="196">
        <v>0</v>
      </c>
      <c r="Y79" s="204"/>
      <c r="Z79" s="196" t="s">
        <v>467</v>
      </c>
      <c r="AA79" s="204"/>
      <c r="AB79" s="196">
        <v>0</v>
      </c>
      <c r="AC79" s="196">
        <v>0</v>
      </c>
    </row>
    <row r="80" spans="1:29" s="191" customFormat="1" x14ac:dyDescent="0.25">
      <c r="A80" s="197" t="s">
        <v>218</v>
      </c>
      <c r="B80" s="198" t="s">
        <v>471</v>
      </c>
      <c r="C80" s="203"/>
      <c r="D80" s="204"/>
      <c r="E80" s="205"/>
      <c r="F80" s="205"/>
      <c r="G80" s="196">
        <v>0</v>
      </c>
      <c r="H80" s="196">
        <v>0</v>
      </c>
      <c r="I80" s="196"/>
      <c r="J80" s="196">
        <v>0</v>
      </c>
      <c r="K80" s="196"/>
      <c r="L80" s="196">
        <v>0</v>
      </c>
      <c r="M80" s="205"/>
      <c r="N80" s="196">
        <v>0</v>
      </c>
      <c r="O80" s="204"/>
      <c r="P80" s="196">
        <v>0</v>
      </c>
      <c r="Q80" s="204"/>
      <c r="R80" s="196">
        <v>0</v>
      </c>
      <c r="S80" s="204"/>
      <c r="T80" s="196">
        <v>0</v>
      </c>
      <c r="U80" s="204"/>
      <c r="V80" s="196">
        <v>0</v>
      </c>
      <c r="W80" s="204"/>
      <c r="X80" s="196">
        <v>0</v>
      </c>
      <c r="Y80" s="204"/>
      <c r="Z80" s="196" t="s">
        <v>467</v>
      </c>
      <c r="AA80" s="204"/>
      <c r="AB80" s="196">
        <v>0</v>
      </c>
      <c r="AC80" s="196">
        <v>0</v>
      </c>
    </row>
    <row r="81" spans="1:29" s="191" customFormat="1" x14ac:dyDescent="0.25">
      <c r="A81" s="197" t="s">
        <v>495</v>
      </c>
      <c r="B81" s="198" t="s">
        <v>472</v>
      </c>
      <c r="C81" s="203"/>
      <c r="D81" s="204"/>
      <c r="E81" s="205"/>
      <c r="F81" s="205"/>
      <c r="G81" s="196">
        <v>0</v>
      </c>
      <c r="H81" s="196">
        <v>0</v>
      </c>
      <c r="I81" s="196"/>
      <c r="J81" s="196">
        <v>0</v>
      </c>
      <c r="K81" s="196"/>
      <c r="L81" s="196">
        <v>0</v>
      </c>
      <c r="M81" s="205"/>
      <c r="N81" s="196">
        <v>0</v>
      </c>
      <c r="O81" s="204"/>
      <c r="P81" s="196">
        <v>0</v>
      </c>
      <c r="Q81" s="204"/>
      <c r="R81" s="196">
        <v>0</v>
      </c>
      <c r="S81" s="204"/>
      <c r="T81" s="196">
        <v>0</v>
      </c>
      <c r="U81" s="204"/>
      <c r="V81" s="196">
        <v>0</v>
      </c>
      <c r="W81" s="204"/>
      <c r="X81" s="196">
        <v>0</v>
      </c>
      <c r="Y81" s="204"/>
      <c r="Z81" s="196" t="s">
        <v>467</v>
      </c>
      <c r="AA81" s="204"/>
      <c r="AB81" s="196">
        <v>0</v>
      </c>
      <c r="AC81" s="196">
        <v>0</v>
      </c>
    </row>
    <row r="82" spans="1:29" s="191" customFormat="1" x14ac:dyDescent="0.25">
      <c r="A82" s="197" t="s">
        <v>496</v>
      </c>
      <c r="B82" s="198" t="s">
        <v>473</v>
      </c>
      <c r="C82" s="203"/>
      <c r="D82" s="204"/>
      <c r="E82" s="205"/>
      <c r="F82" s="205"/>
      <c r="G82" s="196">
        <v>0</v>
      </c>
      <c r="H82" s="196">
        <v>0</v>
      </c>
      <c r="I82" s="196"/>
      <c r="J82" s="196">
        <v>0</v>
      </c>
      <c r="K82" s="196"/>
      <c r="L82" s="196">
        <v>0</v>
      </c>
      <c r="M82" s="205"/>
      <c r="N82" s="196">
        <v>0</v>
      </c>
      <c r="O82" s="204"/>
      <c r="P82" s="196">
        <v>0</v>
      </c>
      <c r="Q82" s="204"/>
      <c r="R82" s="196">
        <v>0</v>
      </c>
      <c r="S82" s="204"/>
      <c r="T82" s="196">
        <v>0</v>
      </c>
      <c r="U82" s="204"/>
      <c r="V82" s="196">
        <v>0</v>
      </c>
      <c r="W82" s="204"/>
      <c r="X82" s="196">
        <v>0</v>
      </c>
      <c r="Y82" s="204"/>
      <c r="Z82" s="196" t="s">
        <v>467</v>
      </c>
      <c r="AA82" s="204"/>
      <c r="AB82" s="196">
        <v>0</v>
      </c>
      <c r="AC82" s="196">
        <v>0</v>
      </c>
    </row>
    <row r="83" spans="1:29" s="191" customFormat="1" x14ac:dyDescent="0.25">
      <c r="A83" s="197" t="s">
        <v>497</v>
      </c>
      <c r="B83" s="198" t="s">
        <v>475</v>
      </c>
      <c r="C83" s="203"/>
      <c r="D83" s="204"/>
      <c r="E83" s="205"/>
      <c r="F83" s="205"/>
      <c r="G83" s="196">
        <v>0</v>
      </c>
      <c r="H83" s="196">
        <v>0</v>
      </c>
      <c r="I83" s="196"/>
      <c r="J83" s="196">
        <v>0</v>
      </c>
      <c r="K83" s="196"/>
      <c r="L83" s="196">
        <v>0</v>
      </c>
      <c r="M83" s="205"/>
      <c r="N83" s="196">
        <v>0</v>
      </c>
      <c r="O83" s="204"/>
      <c r="P83" s="196">
        <v>0</v>
      </c>
      <c r="Q83" s="204"/>
      <c r="R83" s="196">
        <v>0</v>
      </c>
      <c r="S83" s="204"/>
      <c r="T83" s="196">
        <v>0</v>
      </c>
      <c r="U83" s="204"/>
      <c r="V83" s="196">
        <v>0</v>
      </c>
      <c r="W83" s="204"/>
      <c r="X83" s="196">
        <v>0</v>
      </c>
      <c r="Y83" s="204"/>
      <c r="Z83" s="196" t="s">
        <v>467</v>
      </c>
      <c r="AA83" s="204"/>
      <c r="AB83" s="196">
        <v>0</v>
      </c>
      <c r="AC83" s="196">
        <v>0</v>
      </c>
    </row>
    <row r="84" spans="1:29" s="191" customFormat="1" x14ac:dyDescent="0.25">
      <c r="A84" s="197" t="s">
        <v>498</v>
      </c>
      <c r="B84" s="198" t="s">
        <v>477</v>
      </c>
      <c r="C84" s="203"/>
      <c r="D84" s="204"/>
      <c r="E84" s="205"/>
      <c r="F84" s="205"/>
      <c r="G84" s="196">
        <v>0</v>
      </c>
      <c r="H84" s="196">
        <v>0</v>
      </c>
      <c r="I84" s="196"/>
      <c r="J84" s="196">
        <v>0</v>
      </c>
      <c r="K84" s="196"/>
      <c r="L84" s="196">
        <v>0</v>
      </c>
      <c r="M84" s="205"/>
      <c r="N84" s="196">
        <v>0</v>
      </c>
      <c r="O84" s="204"/>
      <c r="P84" s="196">
        <v>0</v>
      </c>
      <c r="Q84" s="204"/>
      <c r="R84" s="196">
        <v>0</v>
      </c>
      <c r="S84" s="204"/>
      <c r="T84" s="196">
        <v>0</v>
      </c>
      <c r="U84" s="204"/>
      <c r="V84" s="196">
        <v>0</v>
      </c>
      <c r="W84" s="204"/>
      <c r="X84" s="196">
        <v>0</v>
      </c>
      <c r="Y84" s="204"/>
      <c r="Z84" s="196" t="s">
        <v>467</v>
      </c>
      <c r="AA84" s="204"/>
      <c r="AB84" s="196">
        <v>0</v>
      </c>
      <c r="AC84" s="196">
        <v>0</v>
      </c>
    </row>
    <row r="85" spans="1:29" s="191" customFormat="1" x14ac:dyDescent="0.25">
      <c r="A85" s="197" t="s">
        <v>499</v>
      </c>
      <c r="B85" s="198" t="s">
        <v>479</v>
      </c>
      <c r="C85" s="203"/>
      <c r="D85" s="204"/>
      <c r="E85" s="205"/>
      <c r="F85" s="205"/>
      <c r="G85" s="196">
        <v>0</v>
      </c>
      <c r="H85" s="196">
        <v>0</v>
      </c>
      <c r="I85" s="196"/>
      <c r="J85" s="196">
        <v>0</v>
      </c>
      <c r="K85" s="196"/>
      <c r="L85" s="196">
        <v>0</v>
      </c>
      <c r="M85" s="205"/>
      <c r="N85" s="196">
        <v>0</v>
      </c>
      <c r="O85" s="204"/>
      <c r="P85" s="196">
        <v>0</v>
      </c>
      <c r="Q85" s="204"/>
      <c r="R85" s="196">
        <v>0</v>
      </c>
      <c r="S85" s="204"/>
      <c r="T85" s="196">
        <v>0</v>
      </c>
      <c r="U85" s="204"/>
      <c r="V85" s="196">
        <v>0</v>
      </c>
      <c r="W85" s="204"/>
      <c r="X85" s="196">
        <v>0</v>
      </c>
      <c r="Y85" s="204"/>
      <c r="Z85" s="196" t="s">
        <v>467</v>
      </c>
      <c r="AA85" s="204"/>
      <c r="AB85" s="196">
        <v>0</v>
      </c>
      <c r="AC85" s="196">
        <v>0</v>
      </c>
    </row>
    <row r="86" spans="1:29" s="191" customFormat="1" x14ac:dyDescent="0.25">
      <c r="A86" s="197" t="s">
        <v>500</v>
      </c>
      <c r="B86" s="198" t="s">
        <v>481</v>
      </c>
      <c r="C86" s="206"/>
      <c r="D86" s="204"/>
      <c r="E86" s="205"/>
      <c r="F86" s="205"/>
      <c r="G86" s="196">
        <v>0</v>
      </c>
      <c r="H86" s="196">
        <v>0</v>
      </c>
      <c r="I86" s="196"/>
      <c r="J86" s="196">
        <v>0</v>
      </c>
      <c r="K86" s="196"/>
      <c r="L86" s="196">
        <v>0</v>
      </c>
      <c r="M86" s="205"/>
      <c r="N86" s="196">
        <v>0</v>
      </c>
      <c r="O86" s="204"/>
      <c r="P86" s="196">
        <v>0</v>
      </c>
      <c r="Q86" s="204"/>
      <c r="R86" s="196">
        <v>0</v>
      </c>
      <c r="S86" s="204"/>
      <c r="T86" s="196">
        <v>0</v>
      </c>
      <c r="U86" s="204"/>
      <c r="V86" s="196">
        <v>0</v>
      </c>
      <c r="W86" s="204"/>
      <c r="X86" s="196">
        <v>0</v>
      </c>
      <c r="Y86" s="204"/>
      <c r="Z86" s="196" t="s">
        <v>467</v>
      </c>
      <c r="AA86" s="204"/>
      <c r="AB86" s="196">
        <v>0</v>
      </c>
      <c r="AC86" s="196">
        <v>0</v>
      </c>
    </row>
  </sheetData>
  <mergeCells count="31">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0" zoomScaleSheetLayoutView="80" workbookViewId="0">
      <selection activeCell="J26" sqref="J26"/>
    </sheetView>
  </sheetViews>
  <sheetFormatPr defaultColWidth="9.140625" defaultRowHeight="15" x14ac:dyDescent="0.25"/>
  <cols>
    <col min="1" max="1" width="12.425781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85546875" style="18" customWidth="1"/>
    <col min="15" max="15" width="15.7109375" style="18" customWidth="1"/>
    <col min="16" max="16" width="19.140625" style="18" customWidth="1"/>
    <col min="17" max="17" width="20.5703125" style="18" customWidth="1"/>
    <col min="18" max="18" width="17" style="18" customWidth="1"/>
    <col min="19" max="19" width="9.7109375" style="18" customWidth="1"/>
    <col min="20" max="20" width="17.28515625" style="18" customWidth="1"/>
    <col min="21" max="21" width="11.42578125" style="18" customWidth="1"/>
    <col min="22" max="22" width="12.7109375" style="18" customWidth="1"/>
    <col min="23" max="23" width="2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27" style="18" customWidth="1"/>
    <col min="30" max="30" width="10.7109375" style="18" customWidth="1"/>
    <col min="31" max="31" width="15.85546875" style="18" customWidth="1"/>
    <col min="32" max="32" width="14.28515625" style="18" customWidth="1"/>
    <col min="33" max="33" width="16"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12.5703125" style="18" customWidth="1"/>
    <col min="40" max="40" width="14.5703125" style="18" customWidth="1"/>
    <col min="41" max="41" width="17.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9"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37" t="str">
        <f>'6.2. Паспорт фин осв ввод'!A4:AC4</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69" t="str">
        <f>'1. паспорт местоположение'!A12:C12</f>
        <v>N_NS1900.PS.0005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6.5" customHeight="1" x14ac:dyDescent="0.25">
      <c r="A15" s="370"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1" customFormat="1" x14ac:dyDescent="0.25">
      <c r="A21" s="437" t="s">
        <v>420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5" customHeight="1" x14ac:dyDescent="0.25">
      <c r="A22" s="438" t="s">
        <v>52</v>
      </c>
      <c r="B22" s="441" t="s">
        <v>24</v>
      </c>
      <c r="C22" s="438" t="s">
        <v>51</v>
      </c>
      <c r="D22" s="438" t="s">
        <v>50</v>
      </c>
      <c r="E22" s="444" t="s">
        <v>430</v>
      </c>
      <c r="F22" s="445"/>
      <c r="G22" s="445"/>
      <c r="H22" s="445"/>
      <c r="I22" s="445"/>
      <c r="J22" s="445"/>
      <c r="K22" s="445"/>
      <c r="L22" s="446"/>
      <c r="M22" s="438" t="s">
        <v>49</v>
      </c>
      <c r="N22" s="438" t="s">
        <v>48</v>
      </c>
      <c r="O22" s="438" t="s">
        <v>47</v>
      </c>
      <c r="P22" s="447" t="s">
        <v>227</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1" customFormat="1" ht="64.5" customHeight="1" x14ac:dyDescent="0.25">
      <c r="A23" s="439"/>
      <c r="B23" s="442"/>
      <c r="C23" s="439"/>
      <c r="D23" s="439"/>
      <c r="E23" s="453" t="s">
        <v>23</v>
      </c>
      <c r="F23" s="455" t="s">
        <v>125</v>
      </c>
      <c r="G23" s="455" t="s">
        <v>124</v>
      </c>
      <c r="H23" s="455" t="s">
        <v>123</v>
      </c>
      <c r="I23" s="459" t="s">
        <v>345</v>
      </c>
      <c r="J23" s="459" t="s">
        <v>346</v>
      </c>
      <c r="K23" s="459" t="s">
        <v>347</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1"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03" t="s">
        <v>13</v>
      </c>
      <c r="AG24" s="103" t="s">
        <v>12</v>
      </c>
      <c r="AH24" s="104" t="s">
        <v>2</v>
      </c>
      <c r="AI24" s="104" t="s">
        <v>11</v>
      </c>
      <c r="AJ24" s="440"/>
      <c r="AK24" s="440"/>
      <c r="AL24" s="440"/>
      <c r="AM24" s="440"/>
      <c r="AN24" s="440"/>
      <c r="AO24" s="440"/>
      <c r="AP24" s="440"/>
      <c r="AQ24" s="450"/>
      <c r="AR24" s="447"/>
      <c r="AS24" s="447"/>
      <c r="AT24" s="447"/>
      <c r="AU24" s="447"/>
      <c r="AV24" s="45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90" x14ac:dyDescent="0.25">
      <c r="A26" s="328" t="s">
        <v>555</v>
      </c>
      <c r="B26" s="329" t="s">
        <v>556</v>
      </c>
      <c r="C26" s="329" t="s">
        <v>557</v>
      </c>
      <c r="D26" s="330">
        <v>12.202400000000001</v>
      </c>
      <c r="E26" s="330" t="s">
        <v>539</v>
      </c>
      <c r="F26" s="330" t="s">
        <v>539</v>
      </c>
      <c r="G26" s="330" t="s">
        <v>539</v>
      </c>
      <c r="H26" s="330" t="s">
        <v>539</v>
      </c>
      <c r="I26" s="330" t="s">
        <v>539</v>
      </c>
      <c r="J26" s="330" t="s">
        <v>539</v>
      </c>
      <c r="K26" s="330" t="s">
        <v>539</v>
      </c>
      <c r="L26" s="330" t="s">
        <v>539</v>
      </c>
      <c r="M26" s="329" t="s">
        <v>558</v>
      </c>
      <c r="N26" s="331" t="s">
        <v>559</v>
      </c>
      <c r="O26" s="329" t="s">
        <v>466</v>
      </c>
      <c r="P26" s="332">
        <v>4146</v>
      </c>
      <c r="Q26" s="329" t="s">
        <v>560</v>
      </c>
      <c r="R26" s="332">
        <v>4146</v>
      </c>
      <c r="S26" s="329" t="s">
        <v>561</v>
      </c>
      <c r="T26" s="329" t="s">
        <v>562</v>
      </c>
      <c r="U26" s="329">
        <v>1</v>
      </c>
      <c r="V26" s="329">
        <v>1</v>
      </c>
      <c r="W26" s="329" t="s">
        <v>563</v>
      </c>
      <c r="X26" s="332">
        <v>4146</v>
      </c>
      <c r="Y26" s="330"/>
      <c r="Z26" s="329">
        <v>1</v>
      </c>
      <c r="AA26" s="332">
        <v>4146</v>
      </c>
      <c r="AB26" s="332">
        <v>4146</v>
      </c>
      <c r="AC26" s="329" t="s">
        <v>563</v>
      </c>
      <c r="AD26" s="332">
        <v>4975</v>
      </c>
      <c r="AE26" s="332">
        <v>4975</v>
      </c>
      <c r="AF26" s="333" t="s">
        <v>564</v>
      </c>
      <c r="AG26" s="329" t="s">
        <v>565</v>
      </c>
      <c r="AH26" s="329" t="s">
        <v>566</v>
      </c>
      <c r="AI26" s="329" t="s">
        <v>567</v>
      </c>
      <c r="AJ26" s="329" t="s">
        <v>568</v>
      </c>
      <c r="AK26" s="329" t="s">
        <v>569</v>
      </c>
      <c r="AL26" s="329" t="s">
        <v>570</v>
      </c>
      <c r="AM26" s="329" t="s">
        <v>571</v>
      </c>
      <c r="AN26" s="329" t="s">
        <v>569</v>
      </c>
      <c r="AO26" s="333" t="s">
        <v>572</v>
      </c>
      <c r="AP26" s="329" t="s">
        <v>573</v>
      </c>
      <c r="AQ26" s="329" t="s">
        <v>574</v>
      </c>
      <c r="AR26" s="329" t="s">
        <v>573</v>
      </c>
      <c r="AS26" s="329" t="s">
        <v>574</v>
      </c>
      <c r="AT26" s="329" t="s">
        <v>545</v>
      </c>
      <c r="AU26" s="330"/>
      <c r="AV26" s="32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78" zoomScaleNormal="78" zoomScaleSheetLayoutView="85" workbookViewId="0">
      <selection activeCell="B25" sqref="B25"/>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8" t="s">
        <v>69</v>
      </c>
    </row>
    <row r="2" spans="1:6" ht="18.75" x14ac:dyDescent="0.3">
      <c r="B2" s="139" t="s">
        <v>10</v>
      </c>
    </row>
    <row r="3" spans="1:6" ht="18.75" x14ac:dyDescent="0.3">
      <c r="B3" s="139" t="s">
        <v>437</v>
      </c>
    </row>
    <row r="4" spans="1:6" x14ac:dyDescent="0.25">
      <c r="B4" s="36"/>
    </row>
    <row r="5" spans="1:6" ht="18.75" x14ac:dyDescent="0.3">
      <c r="A5" s="462" t="str">
        <f>'6.2. Паспорт фин осв ввод'!A4:AC4</f>
        <v>Год раскрытия информации: 2024 год</v>
      </c>
      <c r="B5" s="462"/>
      <c r="C5" s="162"/>
      <c r="D5" s="162"/>
      <c r="E5" s="162"/>
      <c r="F5" s="162"/>
    </row>
    <row r="6" spans="1:6" ht="18.75" x14ac:dyDescent="0.3">
      <c r="A6" s="105"/>
      <c r="B6" s="105"/>
      <c r="C6" s="105"/>
      <c r="D6" s="105"/>
      <c r="E6" s="105"/>
      <c r="F6" s="105"/>
    </row>
    <row r="7" spans="1:6" ht="18.75" x14ac:dyDescent="0.25">
      <c r="A7" s="341" t="s">
        <v>9</v>
      </c>
      <c r="B7" s="341"/>
      <c r="C7" s="163"/>
      <c r="D7" s="163"/>
      <c r="E7" s="163"/>
      <c r="F7" s="163"/>
    </row>
    <row r="8" spans="1:6" ht="18.75" x14ac:dyDescent="0.25">
      <c r="A8" s="163"/>
      <c r="B8" s="163"/>
      <c r="C8" s="163"/>
      <c r="D8" s="163"/>
      <c r="E8" s="163"/>
      <c r="F8" s="163"/>
    </row>
    <row r="9" spans="1:6" x14ac:dyDescent="0.25">
      <c r="A9" s="347" t="str">
        <f>'1. паспорт местоположение'!A9:C9</f>
        <v>АО "Россети Тюмень"</v>
      </c>
      <c r="B9" s="347"/>
      <c r="C9" s="164"/>
      <c r="D9" s="164"/>
      <c r="E9" s="164"/>
      <c r="F9" s="164"/>
    </row>
    <row r="10" spans="1:6" x14ac:dyDescent="0.25">
      <c r="A10" s="338" t="s">
        <v>8</v>
      </c>
      <c r="B10" s="338"/>
      <c r="C10" s="165"/>
      <c r="D10" s="165"/>
      <c r="E10" s="165"/>
      <c r="F10" s="165"/>
    </row>
    <row r="11" spans="1:6" ht="18.75" x14ac:dyDescent="0.25">
      <c r="A11" s="163"/>
      <c r="B11" s="163"/>
      <c r="C11" s="163"/>
      <c r="D11" s="163"/>
      <c r="E11" s="163"/>
      <c r="F11" s="163"/>
    </row>
    <row r="12" spans="1:6" ht="30.75" customHeight="1" x14ac:dyDescent="0.25">
      <c r="A12" s="347" t="str">
        <f>'1. паспорт местоположение'!A12:C12</f>
        <v>N_NS1900.PS.0005</v>
      </c>
      <c r="B12" s="347"/>
      <c r="C12" s="164"/>
      <c r="D12" s="164"/>
      <c r="E12" s="164"/>
      <c r="F12" s="164"/>
    </row>
    <row r="13" spans="1:6" x14ac:dyDescent="0.25">
      <c r="A13" s="338" t="s">
        <v>7</v>
      </c>
      <c r="B13" s="338"/>
      <c r="C13" s="165"/>
      <c r="D13" s="165"/>
      <c r="E13" s="165"/>
      <c r="F13" s="165"/>
    </row>
    <row r="14" spans="1:6" ht="18.75" x14ac:dyDescent="0.25">
      <c r="A14" s="10"/>
      <c r="B14" s="10"/>
      <c r="C14" s="10"/>
      <c r="D14" s="10"/>
      <c r="E14" s="10"/>
      <c r="F14" s="10"/>
    </row>
    <row r="15" spans="1:6" ht="74.25" customHeight="1" x14ac:dyDescent="0.25">
      <c r="A15" s="344"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44"/>
      <c r="C15" s="164"/>
      <c r="D15" s="164"/>
      <c r="E15" s="164"/>
      <c r="F15" s="164"/>
    </row>
    <row r="16" spans="1:6" x14ac:dyDescent="0.25">
      <c r="A16" s="338" t="s">
        <v>6</v>
      </c>
      <c r="B16" s="338"/>
      <c r="C16" s="165"/>
      <c r="D16" s="165"/>
      <c r="E16" s="165"/>
      <c r="F16" s="165"/>
    </row>
    <row r="17" spans="1:2" x14ac:dyDescent="0.25">
      <c r="B17" s="82"/>
    </row>
    <row r="18" spans="1:2" ht="33.75" customHeight="1" x14ac:dyDescent="0.25">
      <c r="A18" s="466" t="s">
        <v>421</v>
      </c>
      <c r="B18" s="467"/>
    </row>
    <row r="19" spans="1:2" x14ac:dyDescent="0.25">
      <c r="B19" s="36"/>
    </row>
    <row r="20" spans="1:2" ht="16.5" thickBot="1" x14ac:dyDescent="0.3">
      <c r="B20" s="83"/>
    </row>
    <row r="21" spans="1:2" ht="30.75" thickBot="1" x14ac:dyDescent="0.3">
      <c r="A21" s="84" t="s">
        <v>296</v>
      </c>
      <c r="B21" s="283"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297</v>
      </c>
      <c r="B22" s="284" t="s">
        <v>442</v>
      </c>
    </row>
    <row r="23" spans="1:2" ht="22.5" customHeight="1" thickBot="1" x14ac:dyDescent="0.3">
      <c r="A23" s="84" t="s">
        <v>279</v>
      </c>
      <c r="B23" s="285" t="s">
        <v>516</v>
      </c>
    </row>
    <row r="24" spans="1:2" ht="24.75" customHeight="1" thickBot="1" x14ac:dyDescent="0.3">
      <c r="A24" s="84" t="s">
        <v>298</v>
      </c>
      <c r="B24" s="286" t="s">
        <v>542</v>
      </c>
    </row>
    <row r="25" spans="1:2" ht="28.5" customHeight="1" thickBot="1" x14ac:dyDescent="0.3">
      <c r="A25" s="85" t="s">
        <v>299</v>
      </c>
      <c r="B25" s="287" t="s">
        <v>581</v>
      </c>
    </row>
    <row r="26" spans="1:2" ht="37.5" customHeight="1" thickBot="1" x14ac:dyDescent="0.3">
      <c r="A26" s="86" t="s">
        <v>300</v>
      </c>
      <c r="B26" s="288" t="s">
        <v>457</v>
      </c>
    </row>
    <row r="27" spans="1:2" ht="29.25" thickBot="1" x14ac:dyDescent="0.3">
      <c r="A27" s="92" t="s">
        <v>504</v>
      </c>
      <c r="B27" s="327">
        <f>'6.2. Паспорт фин осв ввод'!D24</f>
        <v>41.840929392842654</v>
      </c>
    </row>
    <row r="28" spans="1:2" ht="16.5" thickBot="1" x14ac:dyDescent="0.3">
      <c r="A28" s="88" t="s">
        <v>301</v>
      </c>
      <c r="B28" s="289" t="s">
        <v>463</v>
      </c>
    </row>
    <row r="29" spans="1:2" ht="29.25" thickBot="1" x14ac:dyDescent="0.3">
      <c r="A29" s="93" t="s">
        <v>302</v>
      </c>
      <c r="B29" s="312">
        <v>4.9749999999999996</v>
      </c>
    </row>
    <row r="30" spans="1:2" ht="28.5" x14ac:dyDescent="0.25">
      <c r="A30" s="313" t="s">
        <v>303</v>
      </c>
      <c r="B30" s="314">
        <v>4.9749999999999996</v>
      </c>
    </row>
    <row r="31" spans="1:2" x14ac:dyDescent="0.25">
      <c r="A31" s="315" t="s">
        <v>304</v>
      </c>
      <c r="B31" s="316"/>
    </row>
    <row r="32" spans="1:2" ht="29.25" thickBot="1" x14ac:dyDescent="0.3">
      <c r="A32" s="317" t="s">
        <v>552</v>
      </c>
      <c r="B32" s="318">
        <v>4.9749999999999996</v>
      </c>
    </row>
    <row r="33" spans="1:2" ht="30" x14ac:dyDescent="0.25">
      <c r="A33" s="319" t="s">
        <v>553</v>
      </c>
      <c r="B33" s="320">
        <v>4.9749999999999996</v>
      </c>
    </row>
    <row r="34" spans="1:2" x14ac:dyDescent="0.25">
      <c r="A34" s="321" t="s">
        <v>306</v>
      </c>
      <c r="B34" s="322">
        <v>13.39</v>
      </c>
    </row>
    <row r="35" spans="1:2" x14ac:dyDescent="0.25">
      <c r="A35" s="321" t="s">
        <v>307</v>
      </c>
      <c r="B35" s="323"/>
    </row>
    <row r="36" spans="1:2" ht="16.5" thickBot="1" x14ac:dyDescent="0.3">
      <c r="A36" s="321" t="s">
        <v>308</v>
      </c>
      <c r="B36" s="323"/>
    </row>
    <row r="37" spans="1:2" ht="29.25" thickBot="1" x14ac:dyDescent="0.3">
      <c r="A37" s="93" t="s">
        <v>309</v>
      </c>
      <c r="B37" s="289" t="s">
        <v>458</v>
      </c>
    </row>
    <row r="38" spans="1:2" ht="16.5" thickBot="1" x14ac:dyDescent="0.3">
      <c r="A38" s="88" t="s">
        <v>305</v>
      </c>
      <c r="B38" s="289"/>
    </row>
    <row r="39" spans="1:2" ht="16.5" thickBot="1" x14ac:dyDescent="0.3">
      <c r="A39" s="88" t="s">
        <v>306</v>
      </c>
      <c r="B39" s="289"/>
    </row>
    <row r="40" spans="1:2" ht="16.5" thickBot="1" x14ac:dyDescent="0.3">
      <c r="A40" s="88" t="s">
        <v>307</v>
      </c>
      <c r="B40" s="289"/>
    </row>
    <row r="41" spans="1:2" ht="16.5" thickBot="1" x14ac:dyDescent="0.3">
      <c r="A41" s="88" t="s">
        <v>308</v>
      </c>
      <c r="B41" s="289"/>
    </row>
    <row r="42" spans="1:2" ht="29.25" thickBot="1" x14ac:dyDescent="0.3">
      <c r="A42" s="93" t="s">
        <v>310</v>
      </c>
      <c r="B42" s="289" t="s">
        <v>458</v>
      </c>
    </row>
    <row r="43" spans="1:2" ht="16.5" thickBot="1" x14ac:dyDescent="0.3">
      <c r="A43" s="88" t="s">
        <v>305</v>
      </c>
      <c r="B43" s="289"/>
    </row>
    <row r="44" spans="1:2" ht="16.5" thickBot="1" x14ac:dyDescent="0.3">
      <c r="A44" s="88" t="s">
        <v>306</v>
      </c>
      <c r="B44" s="289"/>
    </row>
    <row r="45" spans="1:2" ht="16.5" thickBot="1" x14ac:dyDescent="0.3">
      <c r="A45" s="88" t="s">
        <v>307</v>
      </c>
      <c r="B45" s="289"/>
    </row>
    <row r="46" spans="1:2" ht="16.5" thickBot="1" x14ac:dyDescent="0.3">
      <c r="A46" s="88" t="s">
        <v>308</v>
      </c>
      <c r="B46" s="289"/>
    </row>
    <row r="47" spans="1:2" ht="29.25" thickBot="1" x14ac:dyDescent="0.3">
      <c r="A47" s="87" t="s">
        <v>311</v>
      </c>
      <c r="B47" s="290" t="s">
        <v>458</v>
      </c>
    </row>
    <row r="48" spans="1:2" ht="16.5" thickBot="1" x14ac:dyDescent="0.3">
      <c r="A48" s="89" t="s">
        <v>304</v>
      </c>
      <c r="B48" s="290"/>
    </row>
    <row r="49" spans="1:2" ht="16.5" thickBot="1" x14ac:dyDescent="0.3">
      <c r="A49" s="89" t="s">
        <v>312</v>
      </c>
      <c r="B49" s="290" t="s">
        <v>458</v>
      </c>
    </row>
    <row r="50" spans="1:2" ht="16.5" thickBot="1" x14ac:dyDescent="0.3">
      <c r="A50" s="89" t="s">
        <v>313</v>
      </c>
      <c r="B50" s="290" t="s">
        <v>458</v>
      </c>
    </row>
    <row r="51" spans="1:2" ht="16.5" thickBot="1" x14ac:dyDescent="0.3">
      <c r="A51" s="89" t="s">
        <v>314</v>
      </c>
      <c r="B51" s="290" t="s">
        <v>458</v>
      </c>
    </row>
    <row r="52" spans="1:2" ht="16.5" thickBot="1" x14ac:dyDescent="0.3">
      <c r="A52" s="85" t="s">
        <v>315</v>
      </c>
      <c r="B52" s="290" t="s">
        <v>458</v>
      </c>
    </row>
    <row r="53" spans="1:2" ht="16.5" thickBot="1" x14ac:dyDescent="0.3">
      <c r="A53" s="85" t="s">
        <v>316</v>
      </c>
      <c r="B53" s="290" t="s">
        <v>458</v>
      </c>
    </row>
    <row r="54" spans="1:2" ht="16.5" thickBot="1" x14ac:dyDescent="0.3">
      <c r="A54" s="85" t="s">
        <v>317</v>
      </c>
      <c r="B54" s="290" t="s">
        <v>458</v>
      </c>
    </row>
    <row r="55" spans="1:2" ht="16.5" thickBot="1" x14ac:dyDescent="0.3">
      <c r="A55" s="86" t="s">
        <v>318</v>
      </c>
      <c r="B55" s="290" t="s">
        <v>458</v>
      </c>
    </row>
    <row r="56" spans="1:2" ht="15.75" customHeight="1" thickBot="1" x14ac:dyDescent="0.3">
      <c r="A56" s="87" t="s">
        <v>319</v>
      </c>
      <c r="B56" s="291"/>
    </row>
    <row r="57" spans="1:2" ht="16.5" thickBot="1" x14ac:dyDescent="0.3">
      <c r="A57" s="90" t="s">
        <v>320</v>
      </c>
      <c r="B57" s="284" t="str">
        <f>A9</f>
        <v>АО "Россети Тюмень"</v>
      </c>
    </row>
    <row r="58" spans="1:2" ht="23.25" customHeight="1" x14ac:dyDescent="0.25">
      <c r="A58" s="90" t="s">
        <v>321</v>
      </c>
      <c r="B58" s="322" t="s">
        <v>554</v>
      </c>
    </row>
    <row r="59" spans="1:2" x14ac:dyDescent="0.25">
      <c r="A59" s="90" t="s">
        <v>322</v>
      </c>
      <c r="B59" s="292"/>
    </row>
    <row r="60" spans="1:2" x14ac:dyDescent="0.25">
      <c r="A60" s="90" t="s">
        <v>323</v>
      </c>
      <c r="B60" s="292"/>
    </row>
    <row r="61" spans="1:2" ht="16.5" thickBot="1" x14ac:dyDescent="0.3">
      <c r="A61" s="91" t="s">
        <v>324</v>
      </c>
      <c r="B61" s="293"/>
    </row>
    <row r="62" spans="1:2" ht="30.75" thickBot="1" x14ac:dyDescent="0.3">
      <c r="A62" s="89" t="s">
        <v>325</v>
      </c>
      <c r="B62" s="294" t="s">
        <v>458</v>
      </c>
    </row>
    <row r="63" spans="1:2" ht="36.75" customHeight="1" thickBot="1" x14ac:dyDescent="0.3">
      <c r="A63" s="85" t="s">
        <v>326</v>
      </c>
      <c r="B63" s="294" t="s">
        <v>579</v>
      </c>
    </row>
    <row r="64" spans="1:2" ht="16.5" thickBot="1" x14ac:dyDescent="0.3">
      <c r="A64" s="89" t="s">
        <v>304</v>
      </c>
      <c r="B64" s="294"/>
    </row>
    <row r="65" spans="1:2" ht="16.5" thickBot="1" x14ac:dyDescent="0.3">
      <c r="A65" s="89" t="s">
        <v>327</v>
      </c>
      <c r="B65" s="289"/>
    </row>
    <row r="66" spans="1:2" ht="16.5" thickBot="1" x14ac:dyDescent="0.3">
      <c r="A66" s="89" t="s">
        <v>328</v>
      </c>
      <c r="B66" s="289"/>
    </row>
    <row r="67" spans="1:2" ht="30.75" thickBot="1" x14ac:dyDescent="0.3">
      <c r="A67" s="94" t="s">
        <v>329</v>
      </c>
      <c r="B67" s="311" t="s">
        <v>330</v>
      </c>
    </row>
    <row r="68" spans="1:2" ht="16.5" thickBot="1" x14ac:dyDescent="0.3">
      <c r="A68" s="85" t="s">
        <v>331</v>
      </c>
      <c r="B68" s="295" t="s">
        <v>576</v>
      </c>
    </row>
    <row r="69" spans="1:2" ht="16.5" thickBot="1" x14ac:dyDescent="0.3">
      <c r="A69" s="90" t="s">
        <v>332</v>
      </c>
      <c r="B69" s="295" t="s">
        <v>577</v>
      </c>
    </row>
    <row r="70" spans="1:2" ht="16.5" thickBot="1" x14ac:dyDescent="0.3">
      <c r="A70" s="90" t="s">
        <v>333</v>
      </c>
      <c r="B70" s="295" t="s">
        <v>577</v>
      </c>
    </row>
    <row r="71" spans="1:2" ht="16.5" thickBot="1" x14ac:dyDescent="0.3">
      <c r="A71" s="90" t="s">
        <v>334</v>
      </c>
      <c r="B71" s="295" t="s">
        <v>577</v>
      </c>
    </row>
    <row r="72" spans="1:2" ht="29.25" thickBot="1" x14ac:dyDescent="0.3">
      <c r="A72" s="95" t="s">
        <v>335</v>
      </c>
      <c r="B72" s="296" t="s">
        <v>580</v>
      </c>
    </row>
    <row r="73" spans="1:2" ht="28.5" x14ac:dyDescent="0.25">
      <c r="A73" s="87" t="s">
        <v>336</v>
      </c>
      <c r="B73" s="463" t="s">
        <v>578</v>
      </c>
    </row>
    <row r="74" spans="1:2" x14ac:dyDescent="0.25">
      <c r="A74" s="90" t="s">
        <v>337</v>
      </c>
      <c r="B74" s="464"/>
    </row>
    <row r="75" spans="1:2" x14ac:dyDescent="0.25">
      <c r="A75" s="90" t="s">
        <v>338</v>
      </c>
      <c r="B75" s="464"/>
    </row>
    <row r="76" spans="1:2" x14ac:dyDescent="0.25">
      <c r="A76" s="90" t="s">
        <v>339</v>
      </c>
      <c r="B76" s="464"/>
    </row>
    <row r="77" spans="1:2" x14ac:dyDescent="0.25">
      <c r="A77" s="90" t="s">
        <v>340</v>
      </c>
      <c r="B77" s="464"/>
    </row>
    <row r="78" spans="1:2" ht="16.5" thickBot="1" x14ac:dyDescent="0.3">
      <c r="A78" s="96" t="s">
        <v>341</v>
      </c>
      <c r="B78" s="465"/>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сведения'!OLE_LINK1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2022-12-22T05:55:55Z</cp:lastPrinted>
  <dcterms:created xsi:type="dcterms:W3CDTF">2015-08-16T15:31:05Z</dcterms:created>
  <dcterms:modified xsi:type="dcterms:W3CDTF">2024-05-14T12:10:42Z</dcterms:modified>
</cp:coreProperties>
</file>