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61\"/>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C30" i="16"/>
  <c r="C26" i="16"/>
  <c r="A15" i="22" l="1"/>
  <c r="A12" i="22"/>
  <c r="A15" i="5"/>
  <c r="A12" i="5"/>
  <c r="A11" i="27"/>
  <c r="A14" i="27"/>
  <c r="A14" i="17"/>
  <c r="A11" i="17"/>
  <c r="A12" i="16"/>
  <c r="B69" i="22" l="1"/>
  <c r="A13" i="13"/>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16" i="48" l="1"/>
  <c r="F17" i="48" s="1"/>
  <c r="F15" i="48" l="1"/>
  <c r="F14" i="48"/>
</calcChain>
</file>

<file path=xl/sharedStrings.xml><?xml version="1.0" encoding="utf-8"?>
<sst xmlns="http://schemas.openxmlformats.org/spreadsheetml/2006/main" count="1256" uniqueCount="577">
  <si>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</si>
  <si>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</si>
  <si>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</si>
  <si>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</si>
  <si>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</si>
  <si>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</si>
  <si>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</si>
  <si>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</si>
  <si>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</si>
  <si>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</si>
  <si>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</si>
  <si>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</si>
  <si>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</si>
  <si>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</si>
  <si>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</si>
  <si>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</si>
  <si>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</si>
  <si>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</si>
  <si>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</si>
  <si>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</si>
  <si>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</si>
  <si>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</si>
  <si>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</si>
  <si>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</si>
  <si>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</si>
  <si>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</si>
  <si>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</si>
  <si>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</si>
  <si>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</si>
  <si>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</si>
  <si>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</si>
  <si>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</si>
  <si>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</si>
  <si>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</si>
  <si>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</si>
  <si>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</si>
  <si>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</si>
  <si>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</si>
  <si>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</si>
  <si>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</si>
  <si>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</si>
  <si>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</si>
  <si>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</si>
  <si>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</si>
  <si>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</si>
  <si>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</si>
  <si>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</si>
  <si>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</si>
  <si>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</si>
  <si>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</si>
  <si>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</si>
  <si>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</si>
  <si>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</si>
  <si>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</si>
  <si>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</si>
  <si>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</si>
  <si>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</si>
  <si>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</si>
  <si>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</si>
  <si>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</si>
  <si>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</si>
  <si>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</si>
  <si>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</si>
  <si>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</si>
  <si>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</si>
  <si>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</si>
  <si>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</si>
  <si>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</si>
  <si>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</si>
  <si>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</si>
  <si>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</si>
  <si>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</si>
  <si>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</si>
  <si>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</si>
  <si>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</si>
  <si>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</si>
  <si>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</si>
  <si>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</si>
  <si>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</si>
  <si>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</si>
  <si>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</si>
  <si>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</si>
  <si>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</si>
  <si>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</si>
  <si>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</si>
  <si>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</si>
  <si>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</si>
  <si>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</si>
  <si>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</si>
  <si>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</si>
  <si>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</si>
  <si>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</si>
  <si>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</si>
  <si>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</si>
  <si>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</si>
  <si>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</si>
  <si>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</si>
  <si>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</si>
  <si>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</si>
  <si>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</si>
  <si>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</si>
  <si>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</si>
  <si>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</si>
  <si>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</si>
  <si>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</si>
  <si>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</si>
  <si>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</si>
  <si>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</si>
  <si>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</si>
  <si>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</si>
  <si>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</si>
  <si>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</si>
  <si>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</si>
  <si>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</si>
  <si>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</si>
  <si>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</si>
  <si>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</si>
  <si>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</si>
  <si>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</si>
  <si>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</si>
  <si>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</si>
  <si>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</si>
  <si>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</si>
  <si>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</si>
  <si>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</si>
  <si>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</si>
  <si>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</si>
  <si>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</si>
  <si>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</si>
  <si>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</si>
  <si>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</si>
  <si>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</si>
  <si>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</si>
  <si>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</si>
  <si>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</si>
  <si>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</si>
  <si>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</si>
  <si>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</si>
  <si>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</si>
  <si>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</si>
  <si>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</si>
  <si>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</si>
  <si>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</si>
  <si>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</si>
  <si>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</si>
  <si>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</si>
  <si>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</si>
  <si>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</si>
  <si>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</si>
  <si>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</si>
  <si>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</si>
  <si>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</si>
  <si>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</si>
  <si>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</si>
  <si>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</si>
  <si>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</si>
  <si>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</si>
  <si>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</si>
  <si>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</si>
  <si>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</si>
  <si>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</si>
  <si>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</si>
  <si>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</si>
  <si>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</si>
  <si>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</si>
  <si>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</si>
  <si>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</si>
  <si>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</si>
  <si>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</si>
  <si>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</si>
  <si>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</si>
  <si>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</si>
  <si>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</si>
  <si>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</si>
  <si>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</si>
  <si>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</si>
  <si>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</si>
  <si>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</si>
  <si>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</si>
  <si>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</si>
  <si>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</si>
  <si>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</si>
  <si>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</si>
  <si>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</si>
  <si>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</si>
  <si>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</si>
  <si>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</si>
  <si>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</si>
  <si>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</si>
  <si>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</si>
  <si>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</si>
  <si>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</si>
  <si>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</si>
  <si>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</si>
  <si>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</si>
  <si>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</si>
  <si>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</si>
  <si>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</si>
  <si>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</si>
  <si>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</si>
  <si>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</si>
  <si>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</si>
  <si>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</si>
  <si>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</si>
  <si>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</si>
  <si>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</si>
  <si>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</si>
  <si>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</si>
  <si>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</si>
  <si>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</si>
  <si>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</si>
  <si>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</si>
  <si>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</si>
  <si>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</si>
  <si>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</si>
  <si>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</si>
  <si>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</si>
  <si>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</si>
  <si>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</si>
  <si>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</si>
  <si>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</si>
  <si>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</si>
  <si>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</si>
  <si>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</si>
  <si>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</si>
  <si>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</si>
  <si>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</si>
  <si>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</si>
  <si>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</si>
  <si>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</si>
  <si>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</si>
  <si>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</si>
  <si>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</si>
  <si>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</si>
  <si>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</si>
  <si>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</si>
  <si>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</si>
  <si>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</si>
  <si>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</si>
  <si>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</si>
  <si>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</si>
  <si>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</si>
  <si>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</si>
  <si>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</si>
  <si>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</si>
  <si>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</si>
  <si>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</si>
  <si>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</si>
  <si>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</si>
  <si>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</si>
  <si>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</si>
  <si>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</si>
  <si>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</si>
  <si>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</si>
  <si>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</si>
  <si>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</si>
  <si>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</si>
  <si>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</si>
  <si>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</si>
  <si>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</si>
  <si>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</si>
  <si>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</si>
  <si>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</si>
  <si>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</si>
  <si>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</si>
  <si>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</si>
  <si>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</si>
  <si>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</si>
  <si>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</si>
  <si>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</si>
  <si>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</si>
  <si>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</si>
  <si>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</si>
  <si>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</si>
  <si>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</si>
  <si>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</si>
  <si>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</si>
  <si>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</si>
  <si>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</si>
  <si>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</si>
  <si>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</si>
  <si>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</si>
  <si>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</si>
  <si>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</si>
  <si>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</si>
  <si>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</si>
  <si>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</si>
  <si>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</si>
  <si>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</si>
  <si>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</si>
  <si>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</si>
  <si>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</si>
  <si>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</si>
  <si>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</si>
  <si>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</si>
  <si>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</si>
  <si>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</si>
  <si>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</si>
  <si>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</si>
  <si>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</si>
  <si>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</si>
  <si>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</si>
  <si>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</si>
  <si>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</si>
  <si>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</si>
  <si>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</si>
  <si>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</si>
  <si>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</si>
  <si>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</si>
  <si>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</si>
  <si>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</si>
  <si>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</si>
  <si>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</si>
  <si>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</si>
  <si>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</si>
  <si>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</si>
  <si>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</si>
  <si>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</si>
  <si>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</si>
  <si>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</si>
  <si>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</si>
  <si>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</si>
  <si>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</si>
  <si>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</si>
  <si>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</si>
  <si>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</si>
  <si>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</si>
  <si>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</si>
  <si>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</si>
  <si>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</si>
  <si>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</si>
  <si>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</si>
  <si>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</si>
  <si>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</si>
  <si>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</si>
  <si>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</si>
  <si>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</si>
  <si>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</si>
  <si>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</si>
  <si>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</si>
  <si>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</si>
  <si>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</si>
  <si>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</si>
  <si>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</si>
  <si>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</si>
  <si>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</si>
  <si>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</si>
  <si>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</si>
  <si>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</si>
  <si>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</si>
  <si>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</si>
  <si>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</si>
  <si>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</si>
  <si>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</si>
  <si>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</si>
  <si>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</si>
  <si>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</si>
  <si>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</si>
  <si>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</si>
  <si>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</si>
  <si>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</si>
  <si>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</si>
  <si>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</si>
  <si>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</si>
  <si>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</si>
  <si>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</si>
  <si>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</si>
  <si>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</si>
  <si>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</si>
  <si>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</si>
  <si>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</si>
  <si>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</si>
  <si>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</si>
  <si>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</si>
  <si>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</si>
  <si>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</si>
  <si>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</si>
  <si>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</si>
  <si>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</si>
  <si>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</si>
  <si>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</si>
  <si>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</si>
  <si>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</si>
  <si>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</si>
  <si>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</si>
  <si>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</si>
  <si>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</si>
  <si>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</si>
  <si>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</si>
  <si>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</si>
  <si>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</si>
  <si>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</si>
  <si>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</si>
  <si>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</si>
  <si>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</si>
  <si>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</si>
  <si>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</si>
  <si>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</si>
  <si>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</si>
  <si>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</si>
  <si>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</si>
  <si>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</si>
  <si>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</si>
  <si>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</si>
  <si>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</si>
  <si>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</si>
  <si>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</si>
  <si>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</si>
  <si>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</si>
  <si>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</si>
  <si>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</si>
  <si>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</si>
  <si>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</si>
  <si>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</si>
  <si>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</si>
  <si>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</si>
  <si>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</si>
  <si>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</si>
  <si>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</si>
  <si>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</si>
  <si>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</si>
  <si>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</si>
  <si>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</si>
  <si>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</si>
  <si>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</si>
  <si>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</si>
  <si>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</si>
  <si>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</si>
  <si>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</si>
  <si>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</si>
  <si>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</si>
  <si>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</si>
  <si>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</si>
  <si>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</si>
  <si>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</si>
  <si>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</si>
  <si>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</si>
  <si>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</si>
  <si>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</si>
  <si>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</si>
  <si>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</si>
  <si>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</si>
  <si>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</si>
  <si>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</si>
  <si>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</si>
  <si>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</si>
  <si>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</si>
  <si>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</si>
  <si>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</si>
  <si>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</si>
  <si>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</si>
  <si>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</si>
  <si>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</si>
  <si>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</si>
  <si>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</si>
  <si>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</si>
  <si>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</si>
  <si>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</si>
  <si>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</si>
  <si>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</si>
  <si>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</si>
  <si>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</si>
  <si>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</si>
  <si>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</si>
  <si>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</si>
  <si>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</si>
  <si>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</si>
  <si>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</si>
  <si>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</si>
  <si>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</si>
  <si>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</si>
  <si>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</si>
  <si>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</si>
  <si>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</si>
  <si>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N_NS3300.KL.</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</si>
  <si>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</si>
  <si>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</si>
  <si>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</si>
  <si>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</si>
  <si>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</si>
  <si>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</si>
  <si>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</si>
  <si>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</si>
  <si>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Приложение  № 2.3</t>
  </si>
  <si>
    <t>от « 24 » марта 2010 г. №114</t>
  </si>
  <si>
    <t>Финансовая модель по проекту инвестиционной программы АО "Россети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</si>
  <si>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</si>
  <si>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</si>
  <si>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</si>
  <si>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</si>
  <si>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</si>
  <si>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</si>
  <si>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</si>
  <si>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</si>
  <si>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</si>
  <si>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</si>
  <si>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</si>
  <si>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</si>
  <si>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</si>
  <si>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</si>
  <si>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</si>
  <si>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</si>
  <si>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</si>
  <si>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</si>
  <si>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</si>
  <si>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</si>
  <si>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</si>
  <si>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</si>
  <si>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</si>
  <si>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</si>
  <si>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</si>
  <si>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</si>
  <si>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</si>
  <si>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</si>
  <si>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</si>
  <si>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</si>
  <si>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</si>
  <si>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</si>
  <si>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</si>
  <si>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</si>
  <si>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</si>
  <si>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</si>
  <si>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</si>
  <si>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</si>
  <si>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</si>
  <si>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</si>
  <si>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</si>
  <si>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</si>
  <si>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</si>
  <si>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</si>
  <si>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</si>
  <si>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PD01.3000.2023.3430 от 17.10.2023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</si>
  <si>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</si>
  <si>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</si>
  <si>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</si>
  <si>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</si>
  <si>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</si>
  <si>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</si>
  <si>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</si>
  <si>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</si>
  <si>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</si>
  <si>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</si>
  <si>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</si>
  <si>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</si>
  <si>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</si>
  <si>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</si>
  <si>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</si>
  <si>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</si>
  <si>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</si>
  <si>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</si>
  <si>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2023.0660</t>
  </si>
  <si>
    <t>Выполнение работ по строительству РС 0,4 – 10 кВ филиала АО "Россети Тюмень" Тюменские электрические сети для технологического присоединения заявителей свыше 150 кВт (4 этап)</t>
  </si>
  <si>
    <t>Филиал АО "Россети Тюмень" Тюменские электрические сети</t>
  </si>
  <si>
    <t>12.2024</t>
  </si>
  <si>
    <t>Новое строительство и расширение электросетевых объектов</t>
  </si>
  <si>
    <t>Комплекс</t>
  </si>
  <si>
    <t>Предварительный расчет стоимости работ</t>
  </si>
  <si>
    <t>ВЗ</t>
  </si>
  <si>
    <t>ОК ЕП</t>
  </si>
  <si>
    <t>ООО "Тюменьагропромэнерго"</t>
  </si>
  <si>
    <t>2841518</t>
  </si>
  <si>
    <t>www.rts-tender.ru</t>
  </si>
  <si>
    <t>30.08.2023</t>
  </si>
  <si>
    <t>29.08.2023</t>
  </si>
  <si>
    <t>14.09.2023</t>
  </si>
  <si>
    <t>02.10.2023</t>
  </si>
  <si>
    <t>п.7.5.3.</t>
  </si>
  <si>
    <t>Закупочная комиссия</t>
  </si>
  <si>
    <t>32312715006/2023.0660-4</t>
  </si>
  <si>
    <t>13.10.2023</t>
  </si>
  <si>
    <t>17.10.2023</t>
  </si>
  <si>
    <t>17.09.2025</t>
  </si>
  <si>
    <t>Закупка проведена по 2-м объектам ИПР, по результатам которой заключен договор на 50 000 000,00 руб. с НДС. Объем договора на данный объект составляет 15 479 099,07 руб. с НДС.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</si>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</sst>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_-* #,##0.00[$€-1]_-;\-* #,##0.00[$€-1]_-;_-* &quot;-&quot;??[$€-1]_-"/>
  </numFmts>
  <fonts count="83"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6"/>
      <name val="Times New Roman"/>
      <family val="1"/>
      <charset val="204"/>
    </font>
    <font>
      <sz val="12"/>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41">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6" fillId="0" borderId="0"/>
    <xf numFmtId="0" fontId="56" fillId="0" borderId="0"/>
    <xf numFmtId="0" fontId="56" fillId="0" borderId="0"/>
    <xf numFmtId="0" fontId="46" fillId="0" borderId="0"/>
    <xf numFmtId="0" fontId="30" fillId="0" borderId="0"/>
    <xf numFmtId="0" fontId="60" fillId="0" borderId="0"/>
    <xf numFmtId="0" fontId="4" fillId="0" borderId="0"/>
    <xf numFmtId="0" fontId="46" fillId="0" borderId="0"/>
    <xf numFmtId="0" fontId="61" fillId="0" borderId="0"/>
    <xf numFmtId="0" fontId="46" fillId="0" borderId="0"/>
    <xf numFmtId="0" fontId="59" fillId="0" borderId="0"/>
    <xf numFmtId="0" fontId="58" fillId="0" borderId="0"/>
    <xf numFmtId="0" fontId="61" fillId="0" borderId="0"/>
    <xf numFmtId="0" fontId="46" fillId="0" borderId="0"/>
    <xf numFmtId="0" fontId="11" fillId="0" borderId="0"/>
    <xf numFmtId="0" fontId="58"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6" fillId="0" borderId="0"/>
    <xf numFmtId="165" fontId="57"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7" fillId="0" borderId="0" applyFont="0" applyFill="0" applyBorder="0" applyAlignment="0" applyProtection="0"/>
    <xf numFmtId="164" fontId="12" fillId="0" borderId="0" applyFont="0" applyFill="0" applyBorder="0" applyAlignment="0" applyProtection="0"/>
    <xf numFmtId="0" fontId="64" fillId="0" borderId="0"/>
    <xf numFmtId="0" fontId="12" fillId="0" borderId="0"/>
    <xf numFmtId="0" fontId="65" fillId="0" borderId="0"/>
    <xf numFmtId="0" fontId="66"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77" fillId="0" borderId="0"/>
    <xf numFmtId="0" fontId="12"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2" fillId="0" borderId="0"/>
    <xf numFmtId="0" fontId="2" fillId="0" borderId="0"/>
    <xf numFmtId="0" fontId="31" fillId="0" borderId="0"/>
    <xf numFmtId="178" fontId="46" fillId="23" borderId="18" applyNumberFormat="0" applyFont="0" applyAlignment="0" applyProtection="0"/>
    <xf numFmtId="0" fontId="46" fillId="0" borderId="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82" fillId="0" borderId="0"/>
    <xf numFmtId="0" fontId="1" fillId="0" borderId="0"/>
    <xf numFmtId="0" fontId="46" fillId="0" borderId="0"/>
    <xf numFmtId="178" fontId="46" fillId="23" borderId="18" applyNumberFormat="0" applyFont="0" applyAlignment="0" applyProtection="0"/>
    <xf numFmtId="0" fontId="4" fillId="0" borderId="0"/>
  </cellStyleXfs>
  <cellXfs count="459">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3" fillId="0" borderId="32" xfId="2" applyFont="1" applyFill="1" applyBorder="1" applyAlignment="1">
      <alignment horizontal="justify"/>
    </xf>
    <xf numFmtId="0" fontId="42" fillId="0" borderId="32" xfId="2" applyFont="1" applyFill="1" applyBorder="1" applyAlignment="1">
      <alignment horizontal="justify"/>
    </xf>
    <xf numFmtId="0" fontId="42" fillId="0" borderId="33" xfId="2" applyFont="1" applyFill="1" applyBorder="1" applyAlignment="1">
      <alignment horizontal="justify"/>
    </xf>
    <xf numFmtId="0" fontId="43" fillId="0" borderId="32" xfId="2" applyFont="1" applyFill="1" applyBorder="1" applyAlignment="1">
      <alignment vertical="top" wrapText="1"/>
    </xf>
    <xf numFmtId="0" fontId="43" fillId="0" borderId="34"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34" xfId="2" applyFont="1" applyFill="1" applyBorder="1" applyAlignment="1">
      <alignment horizontal="justify" vertical="top" wrapText="1"/>
    </xf>
    <xf numFmtId="1" fontId="43" fillId="0" borderId="0" xfId="2" applyNumberFormat="1" applyFont="1" applyFill="1" applyAlignment="1">
      <alignment horizontal="left" vertical="top"/>
    </xf>
    <xf numFmtId="49" fontId="42" fillId="0" borderId="0" xfId="2" applyNumberFormat="1" applyFont="1" applyFill="1" applyAlignment="1">
      <alignment horizontal="left" vertical="top" wrapText="1"/>
    </xf>
    <xf numFmtId="49" fontId="42" fillId="0" borderId="0" xfId="2" applyNumberFormat="1" applyFont="1" applyFill="1" applyBorder="1" applyAlignment="1">
      <alignment horizontal="left" vertical="top"/>
    </xf>
    <xf numFmtId="0" fontId="42" fillId="0" borderId="0" xfId="2"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6" fillId="0" borderId="0" xfId="1" applyFont="1" applyAlignment="1">
      <alignment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0" fontId="42" fillId="24" borderId="33" xfId="2" applyFont="1" applyFill="1" applyBorder="1" applyAlignment="1">
      <alignment horizontal="justify"/>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169" fontId="42" fillId="0" borderId="32" xfId="2" applyNumberFormat="1" applyFont="1" applyFill="1" applyBorder="1" applyAlignment="1">
      <alignment horizontal="justify" vertical="top"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42" fillId="0" borderId="32" xfId="2" applyFont="1" applyFill="1" applyBorder="1" applyAlignment="1">
      <alignment horizontal="justify" vertical="top"/>
    </xf>
    <xf numFmtId="170" fontId="12" fillId="0" borderId="0" xfId="2" applyNumberFormat="1" applyFont="1"/>
    <xf numFmtId="170" fontId="9" fillId="0" borderId="0" xfId="2" applyNumberFormat="1" applyFont="1" applyFill="1" applyAlignment="1">
      <alignment vertical="center"/>
    </xf>
    <xf numFmtId="170" fontId="13" fillId="0" borderId="0" xfId="2" applyNumberFormat="1" applyFont="1" applyFill="1" applyAlignment="1"/>
    <xf numFmtId="170" fontId="12"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69" fontId="37"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44" fillId="0" borderId="1" xfId="2" applyNumberFormat="1" applyFont="1" applyBorder="1" applyAlignment="1">
      <alignment horizontal="center" vertical="top" wrapText="1"/>
    </xf>
    <xf numFmtId="0" fontId="44" fillId="0" borderId="0" xfId="2" applyFont="1" applyFill="1" applyAlignment="1">
      <alignment horizontal="center"/>
    </xf>
    <xf numFmtId="0" fontId="44" fillId="0" borderId="0" xfId="2" applyFont="1" applyFill="1" applyAlignment="1">
      <alignment horizontal="center" wrapText="1"/>
    </xf>
    <xf numFmtId="49" fontId="42" fillId="0" borderId="32" xfId="2" applyNumberFormat="1" applyFont="1" applyFill="1" applyBorder="1" applyAlignment="1">
      <alignment horizontal="justify" vertical="top" wrapText="1"/>
    </xf>
    <xf numFmtId="0" fontId="12" fillId="0" borderId="0" xfId="108" applyFont="1" applyAlignment="1">
      <alignment vertical="center"/>
    </xf>
    <xf numFmtId="0" fontId="75" fillId="0" borderId="0" xfId="108" applyFont="1" applyAlignment="1">
      <alignment vertical="center"/>
    </xf>
    <xf numFmtId="0" fontId="43" fillId="0" borderId="0" xfId="108" applyFont="1" applyAlignment="1">
      <alignment vertical="center"/>
    </xf>
    <xf numFmtId="0" fontId="43" fillId="0" borderId="0" xfId="108" applyFont="1" applyAlignment="1">
      <alignment horizontal="center" vertical="center"/>
    </xf>
    <xf numFmtId="0" fontId="76" fillId="0" borderId="0" xfId="108" applyFont="1" applyAlignment="1">
      <alignment horizontal="left" vertical="center"/>
    </xf>
    <xf numFmtId="0" fontId="47" fillId="0" borderId="0" xfId="108" applyFont="1" applyAlignment="1">
      <alignment vertical="center"/>
    </xf>
    <xf numFmtId="0" fontId="12" fillId="0" borderId="0" xfId="108" applyFont="1" applyBorder="1" applyAlignment="1">
      <alignment vertical="center"/>
    </xf>
    <xf numFmtId="0" fontId="73" fillId="0" borderId="0" xfId="108" applyFont="1" applyAlignment="1">
      <alignment vertical="center"/>
    </xf>
    <xf numFmtId="174" fontId="12" fillId="0" borderId="0" xfId="108" applyNumberFormat="1" applyFont="1" applyAlignment="1">
      <alignment vertical="center"/>
    </xf>
    <xf numFmtId="176" fontId="12" fillId="0" borderId="0" xfId="108" applyNumberFormat="1" applyFont="1" applyAlignment="1">
      <alignment vertical="center"/>
    </xf>
    <xf numFmtId="177" fontId="8" fillId="0" borderId="4" xfId="1"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12" fillId="0" borderId="0" xfId="2" applyFont="1" applyAlignment="1">
      <alignment horizontal="right" vertical="center"/>
    </xf>
    <xf numFmtId="0" fontId="75" fillId="0" borderId="0" xfId="109" applyFont="1" applyFill="1" applyAlignment="1"/>
    <xf numFmtId="0" fontId="75" fillId="0" borderId="0" xfId="109" applyFont="1" applyFill="1" applyAlignment="1">
      <alignment horizontal="center"/>
    </xf>
    <xf numFmtId="0" fontId="75" fillId="0" borderId="0" xfId="109" applyFont="1" applyFill="1" applyAlignment="1">
      <alignment horizontal="center" wrapText="1"/>
    </xf>
    <xf numFmtId="0" fontId="12" fillId="0" borderId="0" xfId="108" applyFont="1" applyFill="1" applyAlignment="1">
      <alignment vertical="center"/>
    </xf>
    <xf numFmtId="0" fontId="75" fillId="0" borderId="0" xfId="108" applyFont="1" applyFill="1" applyAlignment="1">
      <alignment vertical="center"/>
    </xf>
    <xf numFmtId="0" fontId="79" fillId="0" borderId="0" xfId="108" applyFont="1" applyFill="1" applyAlignment="1">
      <alignment vertical="center"/>
    </xf>
    <xf numFmtId="0" fontId="13" fillId="0" borderId="0" xfId="108" applyFont="1" applyFill="1" applyBorder="1" applyAlignment="1"/>
    <xf numFmtId="0" fontId="75" fillId="0" borderId="0" xfId="109" applyFont="1" applyFill="1" applyAlignment="1">
      <alignment wrapText="1"/>
    </xf>
    <xf numFmtId="0" fontId="12" fillId="0" borderId="0" xfId="108" applyFont="1" applyAlignment="1">
      <alignment horizontal="right" vertical="center"/>
    </xf>
    <xf numFmtId="0" fontId="12" fillId="0" borderId="44" xfId="108" applyFont="1" applyBorder="1" applyAlignment="1">
      <alignment vertical="center"/>
    </xf>
    <xf numFmtId="172" fontId="30" fillId="0" borderId="44" xfId="108" applyNumberFormat="1" applyFont="1" applyFill="1" applyBorder="1" applyAlignment="1">
      <alignment vertical="center"/>
    </xf>
    <xf numFmtId="0" fontId="42" fillId="0" borderId="0" xfId="108" applyFont="1" applyAlignment="1">
      <alignment vertical="center"/>
    </xf>
    <xf numFmtId="0" fontId="12" fillId="0" borderId="45" xfId="108" applyFont="1" applyBorder="1" applyAlignment="1">
      <alignment vertical="center"/>
    </xf>
    <xf numFmtId="3" fontId="42" fillId="0" borderId="45" xfId="108" applyNumberFormat="1" applyFont="1" applyFill="1" applyBorder="1" applyAlignment="1">
      <alignment vertical="center"/>
    </xf>
    <xf numFmtId="4" fontId="42" fillId="0" borderId="1" xfId="108" applyNumberFormat="1" applyFont="1" applyFill="1" applyBorder="1" applyAlignment="1">
      <alignment horizontal="center" vertical="center"/>
    </xf>
    <xf numFmtId="0" fontId="12" fillId="0" borderId="46" xfId="108" applyFont="1" applyBorder="1" applyAlignment="1">
      <alignment vertical="center"/>
    </xf>
    <xf numFmtId="3" fontId="42" fillId="0" borderId="46" xfId="108" applyNumberFormat="1" applyFont="1" applyFill="1" applyBorder="1" applyAlignment="1">
      <alignment vertical="center"/>
    </xf>
    <xf numFmtId="3" fontId="42" fillId="0" borderId="1" xfId="108" applyNumberFormat="1" applyFont="1" applyFill="1" applyBorder="1" applyAlignment="1">
      <alignment horizontal="center" vertical="center"/>
    </xf>
    <xf numFmtId="0" fontId="39" fillId="0" borderId="0" xfId="108" applyFont="1" applyAlignment="1">
      <alignment vertical="center"/>
    </xf>
    <xf numFmtId="3" fontId="42" fillId="0" borderId="47" xfId="108" applyNumberFormat="1" applyFont="1" applyBorder="1" applyAlignment="1">
      <alignment vertical="center"/>
    </xf>
    <xf numFmtId="0" fontId="42" fillId="0" borderId="1" xfId="108" applyFont="1" applyFill="1" applyBorder="1" applyAlignment="1">
      <alignment horizontal="center" vertical="center"/>
    </xf>
    <xf numFmtId="3" fontId="42" fillId="0" borderId="48" xfId="108" applyNumberFormat="1" applyFont="1" applyBorder="1" applyAlignment="1">
      <alignment vertical="center"/>
    </xf>
    <xf numFmtId="0" fontId="12" fillId="0" borderId="49" xfId="108" applyFont="1" applyBorder="1" applyAlignment="1">
      <alignment vertical="center"/>
    </xf>
    <xf numFmtId="173" fontId="42" fillId="0" borderId="50" xfId="108" applyNumberFormat="1" applyFont="1" applyBorder="1" applyAlignment="1">
      <alignment vertical="center"/>
    </xf>
    <xf numFmtId="10" fontId="42" fillId="0" borderId="51" xfId="108" applyNumberFormat="1" applyFont="1" applyBorder="1" applyAlignment="1">
      <alignment vertical="center"/>
    </xf>
    <xf numFmtId="3" fontId="42" fillId="0" borderId="48" xfId="108" applyNumberFormat="1" applyFont="1" applyFill="1" applyBorder="1" applyAlignment="1">
      <alignment vertical="center"/>
    </xf>
    <xf numFmtId="9" fontId="42" fillId="0" borderId="50" xfId="108" applyNumberFormat="1" applyFont="1" applyBorder="1" applyAlignment="1">
      <alignment vertical="center"/>
    </xf>
    <xf numFmtId="10" fontId="42" fillId="0" borderId="1" xfId="108" applyNumberFormat="1" applyFont="1" applyBorder="1" applyAlignment="1">
      <alignment vertical="center"/>
    </xf>
    <xf numFmtId="0" fontId="12" fillId="0" borderId="25" xfId="108" applyFont="1" applyBorder="1" applyAlignment="1">
      <alignment vertical="center"/>
    </xf>
    <xf numFmtId="10" fontId="42" fillId="0" borderId="45" xfId="108" applyNumberFormat="1" applyFont="1" applyBorder="1" applyAlignment="1">
      <alignment vertical="center"/>
    </xf>
    <xf numFmtId="172" fontId="12" fillId="0" borderId="0" xfId="108" applyNumberFormat="1" applyFont="1" applyAlignment="1">
      <alignment vertical="center"/>
    </xf>
    <xf numFmtId="2" fontId="12" fillId="0" borderId="0" xfId="108" applyNumberFormat="1" applyFont="1" applyAlignment="1">
      <alignment vertical="center"/>
    </xf>
    <xf numFmtId="0" fontId="12" fillId="0" borderId="52" xfId="108" applyFont="1" applyBorder="1" applyAlignment="1">
      <alignment vertical="center"/>
    </xf>
    <xf numFmtId="10" fontId="42" fillId="0" borderId="49" xfId="108" applyNumberFormat="1" applyFont="1" applyBorder="1" applyAlignment="1">
      <alignment vertical="center"/>
    </xf>
    <xf numFmtId="0" fontId="12" fillId="0" borderId="28" xfId="108" applyFont="1" applyFill="1" applyBorder="1" applyAlignment="1">
      <alignment horizontal="left" vertical="center"/>
    </xf>
    <xf numFmtId="1" fontId="44" fillId="0" borderId="27" xfId="108" applyNumberFormat="1" applyFont="1" applyFill="1" applyBorder="1" applyAlignment="1">
      <alignment horizontal="center" vertical="center" wrapText="1"/>
    </xf>
    <xf numFmtId="1" fontId="44" fillId="0" borderId="27" xfId="108" applyNumberFormat="1" applyFont="1" applyFill="1" applyBorder="1" applyAlignment="1">
      <alignment horizontal="center" vertical="center"/>
    </xf>
    <xf numFmtId="0" fontId="12" fillId="0" borderId="26" xfId="108" applyFont="1" applyFill="1" applyBorder="1" applyAlignment="1">
      <alignment vertical="center"/>
    </xf>
    <xf numFmtId="10" fontId="42" fillId="0" borderId="1" xfId="108" applyNumberFormat="1" applyFont="1" applyFill="1" applyBorder="1" applyAlignment="1">
      <alignment vertical="center"/>
    </xf>
    <xf numFmtId="0" fontId="12" fillId="0" borderId="24" xfId="108" applyFont="1" applyFill="1" applyBorder="1" applyAlignment="1">
      <alignment vertical="center"/>
    </xf>
    <xf numFmtId="4" fontId="42" fillId="0" borderId="23" xfId="108" applyNumberFormat="1" applyFont="1" applyFill="1" applyBorder="1" applyAlignment="1">
      <alignment vertical="center"/>
    </xf>
    <xf numFmtId="0" fontId="12" fillId="0" borderId="2" xfId="108" applyFont="1" applyBorder="1" applyAlignment="1">
      <alignment vertical="center"/>
    </xf>
    <xf numFmtId="3" fontId="12" fillId="0" borderId="2" xfId="108" applyNumberFormat="1" applyFont="1" applyFill="1" applyBorder="1" applyAlignment="1">
      <alignment vertical="center"/>
    </xf>
    <xf numFmtId="0" fontId="12" fillId="0" borderId="1" xfId="108" applyFont="1" applyBorder="1" applyAlignment="1">
      <alignment vertical="center"/>
    </xf>
    <xf numFmtId="3" fontId="12" fillId="0" borderId="1" xfId="108" applyNumberFormat="1" applyFont="1" applyFill="1" applyBorder="1" applyAlignment="1">
      <alignment vertical="center"/>
    </xf>
    <xf numFmtId="3" fontId="12" fillId="0" borderId="1" xfId="108" applyNumberFormat="1" applyFont="1" applyBorder="1" applyAlignment="1">
      <alignment vertical="center"/>
    </xf>
    <xf numFmtId="0" fontId="12" fillId="0" borderId="0" xfId="108" applyFont="1" applyFill="1" applyBorder="1" applyAlignment="1">
      <alignment vertical="center"/>
    </xf>
    <xf numFmtId="3" fontId="12" fillId="0" borderId="0" xfId="108" applyNumberFormat="1" applyFont="1" applyBorder="1" applyAlignment="1">
      <alignment vertical="center"/>
    </xf>
    <xf numFmtId="3" fontId="12" fillId="0" borderId="0" xfId="108" applyNumberFormat="1" applyFont="1" applyAlignment="1">
      <alignment vertical="center"/>
    </xf>
    <xf numFmtId="0" fontId="43" fillId="0" borderId="28" xfId="108" applyFont="1" applyBorder="1" applyAlignment="1">
      <alignment vertical="center"/>
    </xf>
    <xf numFmtId="0" fontId="43" fillId="0" borderId="26" xfId="108" applyFont="1" applyBorder="1" applyAlignment="1">
      <alignment vertical="center"/>
    </xf>
    <xf numFmtId="174" fontId="43" fillId="0" borderId="1" xfId="108" applyNumberFormat="1" applyFont="1" applyBorder="1" applyAlignment="1">
      <alignment vertical="center"/>
    </xf>
    <xf numFmtId="0" fontId="12" fillId="0" borderId="26" xfId="108" applyFont="1" applyBorder="1" applyAlignment="1">
      <alignment vertical="center"/>
    </xf>
    <xf numFmtId="174" fontId="42" fillId="0" borderId="1" xfId="108" applyNumberFormat="1" applyFont="1" applyBorder="1" applyAlignment="1">
      <alignment vertical="center"/>
    </xf>
    <xf numFmtId="0" fontId="12" fillId="0" borderId="26" xfId="108" applyFont="1" applyBorder="1" applyAlignment="1">
      <alignment horizontal="left" vertical="center"/>
    </xf>
    <xf numFmtId="0" fontId="43" fillId="0" borderId="26" xfId="108" applyFont="1" applyBorder="1" applyAlignment="1">
      <alignment horizontal="left" vertical="center"/>
    </xf>
    <xf numFmtId="0" fontId="43" fillId="0" borderId="24" xfId="108" applyFont="1" applyBorder="1" applyAlignment="1">
      <alignment horizontal="left" vertical="center"/>
    </xf>
    <xf numFmtId="174" fontId="43" fillId="0" borderId="23" xfId="108" applyNumberFormat="1" applyFont="1" applyBorder="1" applyAlignment="1">
      <alignment vertical="center"/>
    </xf>
    <xf numFmtId="0" fontId="73" fillId="0" borderId="0" xfId="108" applyFont="1" applyBorder="1" applyAlignment="1">
      <alignment vertical="center"/>
    </xf>
    <xf numFmtId="172" fontId="74" fillId="0" borderId="0" xfId="108" applyNumberFormat="1" applyFont="1" applyBorder="1" applyAlignment="1">
      <alignment horizontal="center" vertical="center"/>
    </xf>
    <xf numFmtId="174" fontId="42" fillId="0" borderId="1" xfId="108" applyNumberFormat="1" applyFont="1" applyFill="1" applyBorder="1" applyAlignment="1">
      <alignment vertical="center"/>
    </xf>
    <xf numFmtId="0" fontId="43" fillId="0" borderId="26" xfId="108" applyFont="1" applyFill="1" applyBorder="1" applyAlignment="1">
      <alignment horizontal="left" vertical="center"/>
    </xf>
    <xf numFmtId="0" fontId="12" fillId="0" borderId="26" xfId="108" applyFont="1" applyFill="1" applyBorder="1" applyAlignment="1">
      <alignment horizontal="left" vertical="center"/>
    </xf>
    <xf numFmtId="169" fontId="42" fillId="0" borderId="1" xfId="108" applyNumberFormat="1" applyFont="1" applyBorder="1" applyAlignment="1">
      <alignment horizontal="center" vertical="center"/>
    </xf>
    <xf numFmtId="0" fontId="43" fillId="0" borderId="26" xfId="108" applyFont="1" applyFill="1" applyBorder="1" applyAlignment="1">
      <alignment vertical="center"/>
    </xf>
    <xf numFmtId="174" fontId="43" fillId="0" borderId="1" xfId="108" applyNumberFormat="1" applyFont="1" applyFill="1" applyBorder="1" applyAlignment="1">
      <alignment vertical="center"/>
    </xf>
    <xf numFmtId="173" fontId="43" fillId="0" borderId="1" xfId="108" applyNumberFormat="1" applyFont="1" applyFill="1" applyBorder="1" applyAlignment="1">
      <alignment vertical="center"/>
    </xf>
    <xf numFmtId="175" fontId="43" fillId="0" borderId="1" xfId="108" applyNumberFormat="1" applyFont="1" applyFill="1" applyBorder="1" applyAlignment="1">
      <alignment vertical="center"/>
    </xf>
    <xf numFmtId="0" fontId="43" fillId="0" borderId="24" xfId="108" applyFont="1" applyFill="1" applyBorder="1" applyAlignment="1">
      <alignment vertical="center"/>
    </xf>
    <xf numFmtId="175" fontId="43" fillId="0" borderId="23" xfId="108" applyNumberFormat="1" applyFont="1" applyFill="1" applyBorder="1" applyAlignment="1">
      <alignment vertical="center"/>
    </xf>
    <xf numFmtId="10" fontId="42" fillId="0" borderId="41" xfId="108" applyNumberFormat="1" applyFont="1" applyFill="1" applyBorder="1" applyAlignment="1">
      <alignment vertical="center"/>
    </xf>
    <xf numFmtId="0" fontId="12" fillId="24" borderId="0" xfId="41" applyFont="1" applyFill="1"/>
    <xf numFmtId="0" fontId="12" fillId="0" borderId="10" xfId="41" applyFont="1" applyFill="1" applyBorder="1" applyAlignment="1">
      <alignment horizontal="center" vertical="center" wrapText="1"/>
    </xf>
    <xf numFmtId="0" fontId="44" fillId="24" borderId="1" xfId="41" applyFont="1" applyFill="1" applyBorder="1" applyAlignment="1">
      <alignment horizontal="center" vertical="center" textRotation="90" wrapText="1"/>
    </xf>
    <xf numFmtId="0" fontId="13" fillId="0" borderId="0" xfId="41" applyFont="1" applyFill="1"/>
    <xf numFmtId="0" fontId="12" fillId="0" borderId="0" xfId="41" applyFont="1" applyFill="1"/>
    <xf numFmtId="0" fontId="43" fillId="0" borderId="26" xfId="2" applyFont="1" applyFill="1" applyBorder="1" applyAlignment="1">
      <alignment horizontal="justify" vertical="top" wrapText="1"/>
    </xf>
    <xf numFmtId="169" fontId="37" fillId="0" borderId="41" xfId="0" applyNumberFormat="1" applyFont="1" applyBorder="1" applyAlignment="1">
      <alignment horizontal="left" vertical="center"/>
    </xf>
    <xf numFmtId="0" fontId="43" fillId="25" borderId="26" xfId="2" applyFont="1" applyFill="1" applyBorder="1" applyAlignment="1">
      <alignment horizontal="justify" vertical="top" wrapText="1"/>
    </xf>
    <xf numFmtId="169" fontId="40" fillId="25" borderId="4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37" fillId="0" borderId="41" xfId="0" applyFont="1" applyBorder="1"/>
    <xf numFmtId="0" fontId="43" fillId="26" borderId="24" xfId="2" applyFont="1" applyFill="1" applyBorder="1" applyAlignment="1">
      <alignment horizontal="left" vertical="center" wrapText="1"/>
    </xf>
    <xf numFmtId="169" fontId="40" fillId="26"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7" fillId="27" borderId="41"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7" fillId="0" borderId="41" xfId="0" applyFont="1" applyFill="1" applyBorder="1" applyAlignment="1">
      <alignment horizontal="left" vertical="center" wrapText="1"/>
    </xf>
    <xf numFmtId="169" fontId="37" fillId="0" borderId="41" xfId="0" applyNumberFormat="1" applyFont="1" applyFill="1" applyBorder="1" applyAlignment="1">
      <alignment horizontal="left" vertical="center" wrapText="1"/>
    </xf>
    <xf numFmtId="0" fontId="40" fillId="26" borderId="42" xfId="0" applyFont="1" applyFill="1" applyBorder="1" applyAlignment="1">
      <alignment horizontal="left" vertical="center"/>
    </xf>
    <xf numFmtId="14" fontId="37" fillId="0" borderId="41" xfId="0" applyNumberFormat="1" applyFont="1" applyFill="1" applyBorder="1" applyAlignment="1">
      <alignment horizontal="left"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62" fillId="24" borderId="0" xfId="1" applyFont="1" applyFill="1" applyAlignment="1">
      <alignment horizontal="center" vertical="center"/>
    </xf>
    <xf numFmtId="0" fontId="8"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5" fillId="24" borderId="0" xfId="1" applyFont="1" applyFill="1" applyBorder="1" applyAlignment="1">
      <alignment horizontal="center" vertical="center"/>
    </xf>
    <xf numFmtId="0" fontId="63"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62" fillId="24" borderId="0" xfId="1" applyFont="1" applyFill="1" applyAlignment="1">
      <alignment horizont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75" fillId="0" borderId="0" xfId="109" applyFont="1" applyFill="1" applyAlignment="1">
      <alignment horizontal="left"/>
    </xf>
    <xf numFmtId="0" fontId="78" fillId="0" borderId="0" xfId="108" applyFont="1" applyFill="1" applyAlignment="1">
      <alignment horizontal="center" vertical="center"/>
    </xf>
    <xf numFmtId="0" fontId="81" fillId="0" borderId="0" xfId="108" applyFont="1" applyFill="1" applyAlignment="1">
      <alignment horizontal="center" vertical="center" wrapText="1"/>
    </xf>
    <xf numFmtId="0" fontId="42" fillId="0" borderId="0" xfId="108" applyFont="1" applyFill="1" applyBorder="1" applyAlignment="1">
      <alignment horizontal="left" vertical="center" wrapText="1"/>
    </xf>
    <xf numFmtId="0" fontId="75" fillId="0" borderId="0" xfId="109" applyFont="1" applyFill="1" applyAlignment="1">
      <alignment horizontal="left" wrapText="1"/>
    </xf>
    <xf numFmtId="49" fontId="80" fillId="0" borderId="0" xfId="108" applyNumberFormat="1" applyFont="1" applyFill="1" applyBorder="1" applyAlignment="1">
      <alignment horizontal="center" vertical="center" wrapText="1"/>
    </xf>
    <xf numFmtId="0" fontId="42" fillId="0" borderId="4" xfId="108" applyFont="1" applyFill="1" applyBorder="1" applyAlignment="1">
      <alignment horizontal="center" vertical="center"/>
    </xf>
    <xf numFmtId="0" fontId="42" fillId="0" borderId="3" xfId="108" applyFont="1" applyFill="1" applyBorder="1" applyAlignment="1">
      <alignment horizontal="center" vertical="center"/>
    </xf>
    <xf numFmtId="0" fontId="44" fillId="24" borderId="0" xfId="2" applyFont="1" applyFill="1" applyAlignment="1">
      <alignment horizontal="center" vertical="top" wrapText="1"/>
    </xf>
    <xf numFmtId="0" fontId="62"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4" fillId="24"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62" fillId="0" borderId="0" xfId="1" applyFont="1" applyAlignment="1">
      <alignment horizontal="center" vertical="center"/>
    </xf>
    <xf numFmtId="0" fontId="44" fillId="0" borderId="1" xfId="41" applyFont="1" applyFill="1" applyBorder="1" applyAlignment="1">
      <alignment horizontal="center" vertical="center" wrapText="1"/>
    </xf>
    <xf numFmtId="0" fontId="44" fillId="0" borderId="1" xfId="41" applyFont="1" applyBorder="1" applyAlignment="1">
      <alignment horizontal="center" vertical="center"/>
    </xf>
    <xf numFmtId="0" fontId="44" fillId="24" borderId="10" xfId="41" applyFont="1" applyFill="1" applyBorder="1" applyAlignment="1">
      <alignment horizontal="center" vertical="center" wrapText="1"/>
    </xf>
    <xf numFmtId="0" fontId="44" fillId="24" borderId="6" xfId="41" applyFont="1" applyFill="1" applyBorder="1" applyAlignment="1">
      <alignment horizontal="center" vertical="center" wrapText="1"/>
    </xf>
    <xf numFmtId="0" fontId="44" fillId="24" borderId="2" xfId="41" applyFont="1" applyFill="1" applyBorder="1" applyAlignment="1">
      <alignment horizontal="center" vertical="center" wrapText="1"/>
    </xf>
    <xf numFmtId="0" fontId="44" fillId="24" borderId="4" xfId="52" applyFont="1" applyFill="1" applyBorder="1" applyAlignment="1">
      <alignment horizontal="center" vertical="center"/>
    </xf>
    <xf numFmtId="0" fontId="44" fillId="24" borderId="7" xfId="52" applyFont="1" applyFill="1" applyBorder="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38"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7"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9"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4" fillId="0" borderId="0" xfId="2" applyFont="1" applyFill="1" applyAlignment="1">
      <alignment horizontal="center"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 fontId="12" fillId="0" borderId="1" xfId="100" applyNumberFormat="1" applyFont="1" applyFill="1" applyBorder="1" applyAlignment="1">
      <alignment horizontal="right"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171" fontId="12" fillId="0" borderId="1" xfId="100" applyNumberFormat="1" applyFont="1" applyFill="1" applyBorder="1" applyAlignment="1">
      <alignment horizontal="right"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49" fillId="0" borderId="2" xfId="101"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101" applyNumberFormat="1" applyFont="1" applyFill="1" applyBorder="1" applyAlignment="1">
      <alignment horizontal="left" vertical="center" wrapText="1"/>
    </xf>
  </cellXfs>
  <cellStyles count="14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27"/>
    <cellStyle name="Обычный 10 2 2 3" xfId="70"/>
    <cellStyle name="Обычный 108" xfId="14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2 19" xfId="125"/>
    <cellStyle name="Обычный 2 2 2" xfId="122"/>
    <cellStyle name="Обычный 2 2 3" xfId="126"/>
    <cellStyle name="Обычный 2 26 2" xfId="138"/>
    <cellStyle name="Обычный 2 3" xfId="76"/>
    <cellStyle name="Обычный 2 3 2" xfId="103"/>
    <cellStyle name="Обычный 2 4" xfId="77"/>
    <cellStyle name="Обычный 2 4 2" xfId="78"/>
    <cellStyle name="Обычный 2 5" xfId="74"/>
    <cellStyle name="Обычный 2 6" xfId="102"/>
    <cellStyle name="Обычный 2 7" xfId="136"/>
    <cellStyle name="Обычный 2 8" xfId="112"/>
    <cellStyle name="Обычный 3" xfId="2"/>
    <cellStyle name="Обычный 3 2" xfId="41"/>
    <cellStyle name="Обычный 3 2 2" xfId="113"/>
    <cellStyle name="Обычный 3 2 2 2" xfId="42"/>
    <cellStyle name="Обычный 3 21" xfId="63"/>
    <cellStyle name="Обычный 3 3" xfId="80"/>
    <cellStyle name="Обычный 3 3 2" xfId="81"/>
    <cellStyle name="Обычный 3 4" xfId="79"/>
    <cellStyle name="Обычный 3 5" xfId="111"/>
    <cellStyle name="Обычный 4" xfId="43"/>
    <cellStyle name="Обычный 4 2" xfId="44"/>
    <cellStyle name="Обычный 4 3" xfId="82"/>
    <cellStyle name="Обычный 4 4" xfId="123"/>
    <cellStyle name="Обычный 4 5" xfId="132"/>
    <cellStyle name="Обычный 4 6" xfId="114"/>
    <cellStyle name="Обычный 46" xfId="137"/>
    <cellStyle name="Обычный 48 2 2" xfId="121"/>
    <cellStyle name="Обычный 48 2 3" xfId="135"/>
    <cellStyle name="Обычный 5" xfId="45"/>
    <cellStyle name="Обычный 5 2" xfId="83"/>
    <cellStyle name="Обычный 5 3" xfId="115"/>
    <cellStyle name="Обычный 5 4" xfId="101"/>
    <cellStyle name="Обычный 6" xfId="46"/>
    <cellStyle name="Обычный 6 2" xfId="47"/>
    <cellStyle name="Обычный 6 2 2" xfId="48"/>
    <cellStyle name="Обычный 6 2 3" xfId="49"/>
    <cellStyle name="Обычный 6 2 4" xfId="85"/>
    <cellStyle name="Обычный 6 2 5" xfId="117"/>
    <cellStyle name="Обычный 6 3" xfId="84"/>
    <cellStyle name="Обычный 6 4" xfId="116"/>
    <cellStyle name="Обычный 7" xfId="1"/>
    <cellStyle name="Обычный 7 2" xfId="50"/>
    <cellStyle name="Обычный 7 2 2" xfId="87"/>
    <cellStyle name="Обычный 7 2 3" xfId="118"/>
    <cellStyle name="Обычный 7 3" xfId="86"/>
    <cellStyle name="Обычный 7 3 2" xfId="130"/>
    <cellStyle name="Обычный 7 4" xfId="110"/>
    <cellStyle name="Обычный 8" xfId="51"/>
    <cellStyle name="Обычный 8 2" xfId="88"/>
    <cellStyle name="Обычный 8 3" xfId="119"/>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имечание 3 2 2 2 2" xfId="124"/>
    <cellStyle name="Примечание 3 2 2 2 2 2" xfId="139"/>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29"/>
    <cellStyle name="Финансовый 2 3" xfId="94"/>
    <cellStyle name="Финансовый 2 4" xfId="91"/>
    <cellStyle name="Финансовый 2 5" xfId="131"/>
    <cellStyle name="Финансовый 2 6" xfId="120"/>
    <cellStyle name="Финансовый 24 3" xfId="100"/>
    <cellStyle name="Финансовый 3" xfId="60"/>
    <cellStyle name="Финансовый 3 2" xfId="133"/>
    <cellStyle name="Финансовый 33" xfId="128"/>
    <cellStyle name="Финансовый 4" xfId="95"/>
    <cellStyle name="Финансовый 4 2" xfId="105"/>
    <cellStyle name="Финансовый 5" xfId="106"/>
    <cellStyle name="Финансовый 5 2" xfId="1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эфф'!$A$81</c:f>
              <c:strCache>
                <c:ptCount val="1"/>
                <c:pt idx="0">
                  <c:v>NPV (без учета продажи)</c:v>
                </c:pt>
              </c:strCache>
            </c:strRef>
          </c:tx>
          <c:marker>
            <c:symbol val="none"/>
          </c:marker>
          <c:val>
            <c:numRef>
              <c:f>'5.анализ эконом эфф'!$C$81:$M$81</c:f>
              <c:numCache>
                <c:formatCode>_(* #\ ##0_);_(* \(#\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'5.анализ эконом эфф'!$A$78</c:f>
              <c:strCache>
                <c:ptCount val="1"/>
                <c:pt idx="0">
                  <c:v>Накопленный ЧДП</c:v>
                </c:pt>
              </c:strCache>
            </c:strRef>
          </c:tx>
          <c:marker>
            <c:symbol val="none"/>
          </c:marker>
          <c:val>
            <c:numRef>
              <c:f>'5.анализ эконом эфф'!$B$78:$M$78</c:f>
              <c:numCache>
                <c:formatCode>_(* #\ ##0_);_(* \(#\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18</xdr:row>
      <xdr:rowOff>173182</xdr:rowOff>
    </xdr:from>
    <xdr:to>
      <xdr:col>13</xdr:col>
      <xdr:colOff>99580</xdr:colOff>
      <xdr:row>33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442</v>
      </c>
    </row>
    <row r="4" spans="1:22" s="67" customFormat="1" ht="18.75" x14ac:dyDescent="0.3">
      <c r="A4" s="80"/>
      <c r="H4" s="79"/>
    </row>
    <row r="5" spans="1:22" s="67" customFormat="1" ht="15.75" x14ac:dyDescent="0.25">
      <c r="A5" s="324" t="s">
        <v>529</v>
      </c>
      <c r="B5" s="324"/>
      <c r="C5" s="324"/>
      <c r="D5" s="81"/>
      <c r="E5" s="81"/>
      <c r="F5" s="81"/>
      <c r="G5" s="81"/>
      <c r="H5" s="81"/>
      <c r="I5" s="81"/>
      <c r="J5" s="81"/>
    </row>
    <row r="6" spans="1:22" s="67" customFormat="1" ht="18.75" x14ac:dyDescent="0.3">
      <c r="A6" s="80"/>
      <c r="H6" s="79"/>
    </row>
    <row r="7" spans="1:22" s="67" customFormat="1" ht="18.75" x14ac:dyDescent="0.2">
      <c r="A7" s="328" t="s">
        <v>8</v>
      </c>
      <c r="B7" s="328"/>
      <c r="C7" s="328"/>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29" t="s">
        <v>424</v>
      </c>
      <c r="B9" s="329"/>
      <c r="C9" s="329"/>
      <c r="D9" s="65"/>
      <c r="E9" s="65"/>
      <c r="F9" s="65"/>
      <c r="G9" s="65"/>
      <c r="H9" s="65"/>
      <c r="I9" s="66"/>
      <c r="J9" s="66"/>
      <c r="K9" s="66"/>
      <c r="L9" s="66"/>
      <c r="M9" s="66"/>
      <c r="N9" s="66"/>
      <c r="O9" s="66"/>
      <c r="P9" s="66"/>
      <c r="Q9" s="66"/>
      <c r="R9" s="66"/>
      <c r="S9" s="66"/>
      <c r="T9" s="66"/>
      <c r="U9" s="66"/>
      <c r="V9" s="66"/>
    </row>
    <row r="10" spans="1:22" s="67" customFormat="1" ht="18.75" x14ac:dyDescent="0.2">
      <c r="A10" s="330" t="s">
        <v>7</v>
      </c>
      <c r="B10" s="330"/>
      <c r="C10" s="330"/>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31" t="s">
        <v>527</v>
      </c>
      <c r="B12" s="331"/>
      <c r="C12" s="33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30" t="s">
        <v>6</v>
      </c>
      <c r="B13" s="330"/>
      <c r="C13" s="330"/>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32" t="s">
        <v>489</v>
      </c>
      <c r="B15" s="332"/>
      <c r="C15" s="332"/>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25" t="s">
        <v>5</v>
      </c>
      <c r="B16" s="325"/>
      <c r="C16" s="325"/>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26" t="s">
        <v>399</v>
      </c>
      <c r="B18" s="327"/>
      <c r="C18" s="327"/>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446</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440</v>
      </c>
      <c r="C23" s="165" t="s">
        <v>444</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1"/>
      <c r="B24" s="322"/>
      <c r="C24" s="323"/>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475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417</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417</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417</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420</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1"/>
      <c r="B39" s="322"/>
      <c r="C39" s="323"/>
      <c r="D39" s="94"/>
      <c r="E39" s="94"/>
      <c r="F39" s="94"/>
      <c r="G39" s="94"/>
      <c r="H39" s="94"/>
      <c r="I39" s="94"/>
      <c r="J39" s="94"/>
      <c r="K39" s="94"/>
      <c r="L39" s="94"/>
      <c r="M39" s="94"/>
      <c r="N39" s="94"/>
      <c r="O39" s="94"/>
      <c r="P39" s="94"/>
      <c r="Q39" s="94"/>
      <c r="R39" s="94"/>
      <c r="S39" s="94"/>
      <c r="T39" s="94"/>
      <c r="U39" s="94"/>
      <c r="V39" s="94"/>
    </row>
    <row r="40" spans="1:22" ht="141.75" x14ac:dyDescent="0.25">
      <c r="A40" s="93" t="s">
        <v>361</v>
      </c>
      <c r="B40" s="163" t="s">
        <v>412</v>
      </c>
      <c r="C40" s="160" t="s">
        <v>486</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1"/>
      <c r="B47" s="322"/>
      <c r="C47" s="323"/>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396</v>
      </c>
      <c r="B48" s="163" t="s">
        <v>410</v>
      </c>
      <c r="C48" s="205">
        <v>15.266558768325481</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365</v>
      </c>
      <c r="B49" s="163" t="s">
        <v>411</v>
      </c>
      <c r="C49" s="205">
        <v>12.821130900547059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67" customFormat="1" ht="15.75" x14ac:dyDescent="0.2">
      <c r="A5" s="80"/>
      <c r="H5" s="99"/>
      <c r="J5" s="99"/>
      <c r="M5" s="99"/>
    </row>
    <row r="6" spans="1:28" s="67" customFormat="1" ht="18.75" x14ac:dyDescent="0.2">
      <c r="A6" s="328" t="s">
        <v>8</v>
      </c>
      <c r="B6" s="328"/>
      <c r="C6" s="328"/>
      <c r="D6" s="328"/>
      <c r="E6" s="328"/>
      <c r="F6" s="328"/>
      <c r="G6" s="328"/>
      <c r="H6" s="328"/>
      <c r="I6" s="328"/>
      <c r="J6" s="328"/>
      <c r="K6" s="328"/>
      <c r="L6" s="328"/>
      <c r="M6" s="328"/>
      <c r="N6" s="328"/>
      <c r="O6" s="328"/>
      <c r="P6" s="328"/>
      <c r="Q6" s="328"/>
      <c r="R6" s="328"/>
      <c r="S6" s="328"/>
      <c r="T6" s="66"/>
      <c r="U6" s="66"/>
      <c r="V6" s="66"/>
      <c r="W6" s="66"/>
      <c r="X6" s="66"/>
      <c r="Y6" s="66"/>
      <c r="Z6" s="66"/>
      <c r="AA6" s="66"/>
      <c r="AB6" s="66"/>
    </row>
    <row r="7" spans="1:28" s="67" customFormat="1" ht="18.75" x14ac:dyDescent="0.2">
      <c r="A7" s="328"/>
      <c r="B7" s="328"/>
      <c r="C7" s="328"/>
      <c r="D7" s="328"/>
      <c r="E7" s="328"/>
      <c r="F7" s="328"/>
      <c r="G7" s="328"/>
      <c r="H7" s="328"/>
      <c r="I7" s="328"/>
      <c r="J7" s="328"/>
      <c r="K7" s="328"/>
      <c r="L7" s="328"/>
      <c r="M7" s="328"/>
      <c r="N7" s="328"/>
      <c r="O7" s="328"/>
      <c r="P7" s="328"/>
      <c r="Q7" s="328"/>
      <c r="R7" s="328"/>
      <c r="S7" s="328"/>
      <c r="T7" s="66"/>
      <c r="U7" s="66"/>
      <c r="V7" s="66"/>
      <c r="W7" s="66"/>
      <c r="X7" s="66"/>
      <c r="Y7" s="66"/>
      <c r="Z7" s="66"/>
      <c r="AA7" s="66"/>
      <c r="AB7" s="66"/>
    </row>
    <row r="8" spans="1:28" s="67"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66"/>
      <c r="U8" s="66"/>
      <c r="V8" s="66"/>
      <c r="W8" s="66"/>
      <c r="X8" s="66"/>
      <c r="Y8" s="66"/>
      <c r="Z8" s="66"/>
      <c r="AA8" s="66"/>
      <c r="AB8" s="66"/>
    </row>
    <row r="9" spans="1:28" s="67" customFormat="1" ht="18.75" x14ac:dyDescent="0.2">
      <c r="A9" s="330" t="s">
        <v>7</v>
      </c>
      <c r="B9" s="330"/>
      <c r="C9" s="330"/>
      <c r="D9" s="330"/>
      <c r="E9" s="330"/>
      <c r="F9" s="330"/>
      <c r="G9" s="330"/>
      <c r="H9" s="330"/>
      <c r="I9" s="330"/>
      <c r="J9" s="330"/>
      <c r="K9" s="330"/>
      <c r="L9" s="330"/>
      <c r="M9" s="330"/>
      <c r="N9" s="330"/>
      <c r="O9" s="330"/>
      <c r="P9" s="330"/>
      <c r="Q9" s="330"/>
      <c r="R9" s="330"/>
      <c r="S9" s="330"/>
      <c r="T9" s="66"/>
      <c r="U9" s="66"/>
      <c r="V9" s="66"/>
      <c r="W9" s="66"/>
      <c r="X9" s="66"/>
      <c r="Y9" s="66"/>
      <c r="Z9" s="66"/>
      <c r="AA9" s="66"/>
      <c r="AB9" s="66"/>
    </row>
    <row r="10" spans="1:28" s="67" customFormat="1" ht="18.75" x14ac:dyDescent="0.2">
      <c r="A10" s="328"/>
      <c r="B10" s="328"/>
      <c r="C10" s="328"/>
      <c r="D10" s="328"/>
      <c r="E10" s="328"/>
      <c r="F10" s="328"/>
      <c r="G10" s="328"/>
      <c r="H10" s="328"/>
      <c r="I10" s="328"/>
      <c r="J10" s="328"/>
      <c r="K10" s="328"/>
      <c r="L10" s="328"/>
      <c r="M10" s="328"/>
      <c r="N10" s="328"/>
      <c r="O10" s="328"/>
      <c r="P10" s="328"/>
      <c r="Q10" s="328"/>
      <c r="R10" s="328"/>
      <c r="S10" s="328"/>
      <c r="T10" s="66"/>
      <c r="U10" s="66"/>
      <c r="V10" s="66"/>
      <c r="W10" s="66"/>
      <c r="X10" s="66"/>
      <c r="Y10" s="66"/>
      <c r="Z10" s="66"/>
      <c r="AA10" s="66"/>
      <c r="AB10" s="66"/>
    </row>
    <row r="11" spans="1:28" s="67" customFormat="1" ht="18.75" x14ac:dyDescent="0.2">
      <c r="A11" s="329" t="str">
        <f>'1. паспорт местоположение'!A12:C12</f>
        <v>N_NS3300.KL.0061</v>
      </c>
      <c r="B11" s="329"/>
      <c r="C11" s="329"/>
      <c r="D11" s="329"/>
      <c r="E11" s="329"/>
      <c r="F11" s="329"/>
      <c r="G11" s="329"/>
      <c r="H11" s="329"/>
      <c r="I11" s="329"/>
      <c r="J11" s="329"/>
      <c r="K11" s="329"/>
      <c r="L11" s="329"/>
      <c r="M11" s="329"/>
      <c r="N11" s="329"/>
      <c r="O11" s="329"/>
      <c r="P11" s="329"/>
      <c r="Q11" s="329"/>
      <c r="R11" s="329"/>
      <c r="S11" s="329"/>
      <c r="T11" s="66"/>
      <c r="U11" s="66"/>
      <c r="V11" s="66"/>
      <c r="W11" s="66"/>
      <c r="X11" s="66"/>
      <c r="Y11" s="66"/>
      <c r="Z11" s="66"/>
      <c r="AA11" s="66"/>
      <c r="AB11" s="66"/>
    </row>
    <row r="12" spans="1:28" s="67"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66"/>
      <c r="U12" s="66"/>
      <c r="V12" s="66"/>
      <c r="W12" s="66"/>
      <c r="X12" s="66"/>
      <c r="Y12" s="66"/>
      <c r="Z12" s="66"/>
      <c r="AA12" s="66"/>
      <c r="AB12" s="66"/>
    </row>
    <row r="13" spans="1:28" s="84"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53"/>
      <c r="U13" s="153"/>
      <c r="V13" s="153"/>
      <c r="W13" s="153"/>
      <c r="X13" s="153"/>
      <c r="Y13" s="153"/>
      <c r="Z13" s="153"/>
      <c r="AA13" s="153"/>
      <c r="AB13" s="153"/>
    </row>
    <row r="14" spans="1:28" s="85" customFormat="1" ht="18" customHeight="1" x14ac:dyDescent="0.2">
      <c r="A14" s="32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29"/>
      <c r="C14" s="329"/>
      <c r="D14" s="329"/>
      <c r="E14" s="329"/>
      <c r="F14" s="329"/>
      <c r="G14" s="329"/>
      <c r="H14" s="329"/>
      <c r="I14" s="329"/>
      <c r="J14" s="329"/>
      <c r="K14" s="329"/>
      <c r="L14" s="329"/>
      <c r="M14" s="329"/>
      <c r="N14" s="329"/>
      <c r="O14" s="329"/>
      <c r="P14" s="329"/>
      <c r="Q14" s="329"/>
      <c r="R14" s="329"/>
      <c r="S14" s="329"/>
      <c r="T14" s="65"/>
      <c r="U14" s="65"/>
      <c r="V14" s="65"/>
      <c r="W14" s="65"/>
      <c r="X14" s="65"/>
      <c r="Y14" s="65"/>
      <c r="Z14" s="65"/>
      <c r="AA14" s="65"/>
      <c r="AB14" s="65"/>
    </row>
    <row r="15" spans="1:28" s="85"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82"/>
      <c r="U15" s="82"/>
      <c r="V15" s="82"/>
      <c r="W15" s="82"/>
      <c r="X15" s="82"/>
      <c r="Y15" s="82"/>
      <c r="Z15" s="82"/>
      <c r="AA15" s="82"/>
      <c r="AB15" s="82"/>
    </row>
    <row r="16" spans="1:28" s="85"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54"/>
      <c r="U16" s="154"/>
      <c r="V16" s="154"/>
      <c r="W16" s="154"/>
      <c r="X16" s="154"/>
      <c r="Y16" s="154"/>
    </row>
    <row r="17" spans="1:28" s="85" customFormat="1" ht="45.75" customHeight="1" x14ac:dyDescent="0.2">
      <c r="A17" s="326" t="s">
        <v>374</v>
      </c>
      <c r="B17" s="326"/>
      <c r="C17" s="326"/>
      <c r="D17" s="326"/>
      <c r="E17" s="326"/>
      <c r="F17" s="326"/>
      <c r="G17" s="326"/>
      <c r="H17" s="326"/>
      <c r="I17" s="326"/>
      <c r="J17" s="326"/>
      <c r="K17" s="326"/>
      <c r="L17" s="326"/>
      <c r="M17" s="326"/>
      <c r="N17" s="326"/>
      <c r="O17" s="326"/>
      <c r="P17" s="326"/>
      <c r="Q17" s="326"/>
      <c r="R17" s="326"/>
      <c r="S17" s="326"/>
      <c r="T17" s="87"/>
      <c r="U17" s="87"/>
      <c r="V17" s="87"/>
      <c r="W17" s="87"/>
      <c r="X17" s="87"/>
      <c r="Y17" s="87"/>
      <c r="Z17" s="87"/>
      <c r="AA17" s="87"/>
      <c r="AB17" s="87"/>
    </row>
    <row r="18" spans="1:28" s="8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54"/>
      <c r="U18" s="154"/>
      <c r="V18" s="154"/>
      <c r="W18" s="154"/>
      <c r="X18" s="154"/>
      <c r="Y18" s="154"/>
    </row>
    <row r="19" spans="1:28" s="85" customFormat="1" ht="30.75" customHeight="1" x14ac:dyDescent="0.2">
      <c r="A19" s="335" t="s">
        <v>4</v>
      </c>
      <c r="B19" s="335" t="s">
        <v>97</v>
      </c>
      <c r="C19" s="339" t="s">
        <v>287</v>
      </c>
      <c r="D19" s="335" t="s">
        <v>286</v>
      </c>
      <c r="E19" s="335" t="s">
        <v>96</v>
      </c>
      <c r="F19" s="335" t="s">
        <v>95</v>
      </c>
      <c r="G19" s="335" t="s">
        <v>283</v>
      </c>
      <c r="H19" s="336" t="s">
        <v>94</v>
      </c>
      <c r="I19" s="335" t="s">
        <v>93</v>
      </c>
      <c r="J19" s="336" t="s">
        <v>92</v>
      </c>
      <c r="K19" s="335" t="s">
        <v>91</v>
      </c>
      <c r="L19" s="335" t="s">
        <v>90</v>
      </c>
      <c r="M19" s="336" t="s">
        <v>89</v>
      </c>
      <c r="N19" s="335" t="s">
        <v>88</v>
      </c>
      <c r="O19" s="335" t="s">
        <v>87</v>
      </c>
      <c r="P19" s="335" t="s">
        <v>86</v>
      </c>
      <c r="Q19" s="335" t="s">
        <v>285</v>
      </c>
      <c r="R19" s="335"/>
      <c r="S19" s="335" t="s">
        <v>368</v>
      </c>
      <c r="T19" s="154"/>
      <c r="U19" s="154"/>
      <c r="V19" s="154"/>
      <c r="W19" s="154"/>
      <c r="X19" s="154"/>
      <c r="Y19" s="154"/>
    </row>
    <row r="20" spans="1:28" s="85" customFormat="1" ht="157.5" x14ac:dyDescent="0.2">
      <c r="A20" s="335"/>
      <c r="B20" s="335"/>
      <c r="C20" s="340"/>
      <c r="D20" s="335"/>
      <c r="E20" s="335"/>
      <c r="F20" s="335"/>
      <c r="G20" s="335"/>
      <c r="H20" s="336"/>
      <c r="I20" s="335"/>
      <c r="J20" s="336"/>
      <c r="K20" s="335"/>
      <c r="L20" s="335"/>
      <c r="M20" s="336"/>
      <c r="N20" s="335"/>
      <c r="O20" s="335"/>
      <c r="P20" s="335"/>
      <c r="Q20" s="167" t="s">
        <v>487</v>
      </c>
      <c r="R20" s="169" t="s">
        <v>284</v>
      </c>
      <c r="S20" s="335"/>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409.5" customHeight="1" x14ac:dyDescent="0.2">
      <c r="A22" s="161">
        <v>1</v>
      </c>
      <c r="B22" s="158" t="s">
        <v>476</v>
      </c>
      <c r="C22" s="158" t="s">
        <v>420</v>
      </c>
      <c r="D22" s="158" t="s">
        <v>445</v>
      </c>
      <c r="E22" s="159" t="s">
        <v>477</v>
      </c>
      <c r="F22" s="159" t="s">
        <v>478</v>
      </c>
      <c r="G22" s="206" t="s">
        <v>479</v>
      </c>
      <c r="H22" s="158"/>
      <c r="I22" s="158">
        <v>0</v>
      </c>
      <c r="J22" s="160">
        <v>0.40720000000000001</v>
      </c>
      <c r="K22" s="158">
        <v>0.4</v>
      </c>
      <c r="L22" s="158" t="s">
        <v>480</v>
      </c>
      <c r="M22" s="172" t="s">
        <v>426</v>
      </c>
      <c r="N22" s="172" t="s">
        <v>426</v>
      </c>
      <c r="O22" s="172" t="s">
        <v>426</v>
      </c>
      <c r="P22" s="172" t="s">
        <v>426</v>
      </c>
      <c r="Q22" s="222" t="s">
        <v>488</v>
      </c>
      <c r="R22" s="160" t="s">
        <v>420</v>
      </c>
      <c r="S22" s="221">
        <v>10.49171082</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67" customFormat="1" x14ac:dyDescent="0.2">
      <c r="A7" s="80"/>
    </row>
    <row r="8" spans="1:20" s="67"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67"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67"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67"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67"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67" customFormat="1" ht="18.75" customHeight="1" x14ac:dyDescent="0.2">
      <c r="A13" s="344" t="str">
        <f>'1. паспорт местоположение'!A12:C12</f>
        <v>N_NS3300.KL.0061</v>
      </c>
      <c r="B13" s="344"/>
      <c r="C13" s="344"/>
      <c r="D13" s="344"/>
      <c r="E13" s="344"/>
      <c r="F13" s="344"/>
      <c r="G13" s="344"/>
      <c r="H13" s="344"/>
      <c r="I13" s="344"/>
      <c r="J13" s="344"/>
      <c r="K13" s="344"/>
      <c r="L13" s="344"/>
      <c r="M13" s="344"/>
      <c r="N13" s="344"/>
      <c r="O13" s="344"/>
      <c r="P13" s="344"/>
      <c r="Q13" s="344"/>
      <c r="R13" s="344"/>
      <c r="S13" s="344"/>
      <c r="T13" s="344"/>
    </row>
    <row r="14" spans="1:20" s="67"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84"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85" customFormat="1" ht="43.5" customHeight="1" x14ac:dyDescent="0.2">
      <c r="A16" s="34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45"/>
      <c r="C16" s="345"/>
      <c r="D16" s="345"/>
      <c r="E16" s="345"/>
      <c r="F16" s="345"/>
      <c r="G16" s="345"/>
      <c r="H16" s="345"/>
      <c r="I16" s="345"/>
      <c r="J16" s="345"/>
      <c r="K16" s="345"/>
      <c r="L16" s="345"/>
      <c r="M16" s="345"/>
      <c r="N16" s="345"/>
      <c r="O16" s="345"/>
      <c r="P16" s="345"/>
      <c r="Q16" s="345"/>
      <c r="R16" s="345"/>
      <c r="S16" s="345"/>
      <c r="T16" s="345"/>
    </row>
    <row r="17" spans="1:113" s="85"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85"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85" customFormat="1" ht="15" customHeight="1" x14ac:dyDescent="0.2">
      <c r="A19" s="327" t="s">
        <v>379</v>
      </c>
      <c r="B19" s="327"/>
      <c r="C19" s="327"/>
      <c r="D19" s="327"/>
      <c r="E19" s="327"/>
      <c r="F19" s="327"/>
      <c r="G19" s="327"/>
      <c r="H19" s="327"/>
      <c r="I19" s="327"/>
      <c r="J19" s="327"/>
      <c r="K19" s="327"/>
      <c r="L19" s="327"/>
      <c r="M19" s="327"/>
      <c r="N19" s="327"/>
      <c r="O19" s="327"/>
      <c r="P19" s="327"/>
      <c r="Q19" s="327"/>
      <c r="R19" s="327"/>
      <c r="S19" s="327"/>
      <c r="T19" s="327"/>
    </row>
    <row r="20" spans="1:113" s="104"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4</v>
      </c>
      <c r="B21" s="350" t="s">
        <v>218</v>
      </c>
      <c r="C21" s="351"/>
      <c r="D21" s="354" t="s">
        <v>119</v>
      </c>
      <c r="E21" s="350" t="s">
        <v>407</v>
      </c>
      <c r="F21" s="351"/>
      <c r="G21" s="350" t="s">
        <v>237</v>
      </c>
      <c r="H21" s="351"/>
      <c r="I21" s="350" t="s">
        <v>118</v>
      </c>
      <c r="J21" s="351"/>
      <c r="K21" s="354" t="s">
        <v>117</v>
      </c>
      <c r="L21" s="350" t="s">
        <v>116</v>
      </c>
      <c r="M21" s="351"/>
      <c r="N21" s="350" t="s">
        <v>403</v>
      </c>
      <c r="O21" s="351"/>
      <c r="P21" s="354" t="s">
        <v>115</v>
      </c>
      <c r="Q21" s="341" t="s">
        <v>114</v>
      </c>
      <c r="R21" s="342"/>
      <c r="S21" s="341" t="s">
        <v>113</v>
      </c>
      <c r="T21" s="343"/>
    </row>
    <row r="22" spans="1:113" ht="204.75" customHeight="1" x14ac:dyDescent="0.25">
      <c r="A22" s="348"/>
      <c r="B22" s="352"/>
      <c r="C22" s="353"/>
      <c r="D22" s="357"/>
      <c r="E22" s="352"/>
      <c r="F22" s="353"/>
      <c r="G22" s="352"/>
      <c r="H22" s="353"/>
      <c r="I22" s="352"/>
      <c r="J22" s="353"/>
      <c r="K22" s="355"/>
      <c r="L22" s="352"/>
      <c r="M22" s="353"/>
      <c r="N22" s="352"/>
      <c r="O22" s="353"/>
      <c r="P22" s="355"/>
      <c r="Q22" s="69" t="s">
        <v>112</v>
      </c>
      <c r="R22" s="69" t="s">
        <v>378</v>
      </c>
      <c r="S22" s="69" t="s">
        <v>111</v>
      </c>
      <c r="T22" s="69" t="s">
        <v>110</v>
      </c>
    </row>
    <row r="23" spans="1:113" ht="51.75" customHeight="1" x14ac:dyDescent="0.25">
      <c r="A23" s="349"/>
      <c r="B23" s="69" t="s">
        <v>108</v>
      </c>
      <c r="C23" s="69" t="s">
        <v>109</v>
      </c>
      <c r="D23" s="355"/>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56" t="s">
        <v>413</v>
      </c>
      <c r="C28" s="356"/>
      <c r="D28" s="356"/>
      <c r="E28" s="356"/>
      <c r="F28" s="356"/>
      <c r="G28" s="356"/>
      <c r="H28" s="356"/>
      <c r="I28" s="356"/>
      <c r="J28" s="356"/>
      <c r="K28" s="356"/>
      <c r="L28" s="356"/>
      <c r="M28" s="356"/>
      <c r="N28" s="356"/>
      <c r="O28" s="356"/>
      <c r="P28" s="356"/>
      <c r="Q28" s="356"/>
      <c r="R28" s="35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44" t="s">
        <v>424</v>
      </c>
      <c r="F9" s="344"/>
      <c r="G9" s="344"/>
      <c r="H9" s="344"/>
      <c r="I9" s="344"/>
      <c r="J9" s="344"/>
      <c r="K9" s="344"/>
      <c r="L9" s="344"/>
      <c r="M9" s="344"/>
      <c r="N9" s="344"/>
      <c r="O9" s="344"/>
      <c r="P9" s="344"/>
      <c r="Q9" s="344"/>
      <c r="R9" s="344"/>
      <c r="S9" s="344"/>
      <c r="T9" s="344"/>
      <c r="U9" s="344"/>
      <c r="V9" s="344"/>
      <c r="W9" s="344"/>
      <c r="X9" s="344"/>
      <c r="Y9" s="344"/>
    </row>
    <row r="10" spans="1:27" s="67"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59" t="str">
        <f>'1. паспорт местоположение'!A12:C12</f>
        <v>N_NS3300.KL.0061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67"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85"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381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04" customFormat="1" ht="21" customHeight="1" x14ac:dyDescent="0.25"/>
    <row r="21" spans="1:27" ht="15.75" customHeight="1" x14ac:dyDescent="0.25">
      <c r="A21" s="354" t="s">
        <v>4</v>
      </c>
      <c r="B21" s="350" t="s">
        <v>387</v>
      </c>
      <c r="C21" s="351"/>
      <c r="D21" s="350" t="s">
        <v>389</v>
      </c>
      <c r="E21" s="351"/>
      <c r="F21" s="341" t="s">
        <v>91</v>
      </c>
      <c r="G21" s="343"/>
      <c r="H21" s="343"/>
      <c r="I21" s="342"/>
      <c r="J21" s="354" t="s">
        <v>390</v>
      </c>
      <c r="K21" s="350" t="s">
        <v>391</v>
      </c>
      <c r="L21" s="351"/>
      <c r="M21" s="350" t="s">
        <v>392</v>
      </c>
      <c r="N21" s="351"/>
      <c r="O21" s="350" t="s">
        <v>380</v>
      </c>
      <c r="P21" s="351"/>
      <c r="Q21" s="350" t="s">
        <v>124</v>
      </c>
      <c r="R21" s="351"/>
      <c r="S21" s="354" t="s">
        <v>123</v>
      </c>
      <c r="T21" s="354" t="s">
        <v>393</v>
      </c>
      <c r="U21" s="354" t="s">
        <v>388</v>
      </c>
      <c r="V21" s="350" t="s">
        <v>122</v>
      </c>
      <c r="W21" s="351"/>
      <c r="X21" s="341" t="s">
        <v>114</v>
      </c>
      <c r="Y21" s="343"/>
      <c r="Z21" s="341" t="s">
        <v>113</v>
      </c>
      <c r="AA21" s="343"/>
    </row>
    <row r="22" spans="1:27" ht="216" customHeight="1" x14ac:dyDescent="0.25">
      <c r="A22" s="357"/>
      <c r="B22" s="352"/>
      <c r="C22" s="353"/>
      <c r="D22" s="352"/>
      <c r="E22" s="353"/>
      <c r="F22" s="341" t="s">
        <v>121</v>
      </c>
      <c r="G22" s="342"/>
      <c r="H22" s="341" t="s">
        <v>120</v>
      </c>
      <c r="I22" s="342"/>
      <c r="J22" s="355"/>
      <c r="K22" s="352"/>
      <c r="L22" s="353"/>
      <c r="M22" s="352"/>
      <c r="N22" s="353"/>
      <c r="O22" s="352"/>
      <c r="P22" s="353"/>
      <c r="Q22" s="352"/>
      <c r="R22" s="353"/>
      <c r="S22" s="355"/>
      <c r="T22" s="355"/>
      <c r="U22" s="355"/>
      <c r="V22" s="352"/>
      <c r="W22" s="353"/>
      <c r="X22" s="69" t="s">
        <v>112</v>
      </c>
      <c r="Y22" s="69" t="s">
        <v>378</v>
      </c>
      <c r="Z22" s="69" t="s">
        <v>111</v>
      </c>
      <c r="AA22" s="69" t="s">
        <v>110</v>
      </c>
    </row>
    <row r="23" spans="1:27" ht="60" customHeight="1" x14ac:dyDescent="0.25">
      <c r="A23" s="355"/>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115" zoomScaleSheetLayoutView="115"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324" t="str">
        <f>'1. паспорт местоположение'!A5:C5</f>
        <v>Год раскрытия информации: 2024 год</v>
      </c>
      <c r="B5" s="324"/>
      <c r="C5" s="32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80"/>
      <c r="G6" s="79"/>
    </row>
    <row r="7" spans="1:29" s="67" customFormat="1" ht="18.75" x14ac:dyDescent="0.2">
      <c r="A7" s="328" t="s">
        <v>8</v>
      </c>
      <c r="B7" s="328"/>
      <c r="C7" s="328"/>
      <c r="D7" s="66"/>
      <c r="E7" s="66"/>
      <c r="F7" s="66"/>
      <c r="G7" s="66"/>
      <c r="H7" s="66"/>
      <c r="I7" s="66"/>
      <c r="J7" s="66"/>
      <c r="K7" s="66"/>
      <c r="L7" s="66"/>
      <c r="M7" s="66"/>
      <c r="N7" s="66"/>
      <c r="O7" s="66"/>
      <c r="P7" s="66"/>
      <c r="Q7" s="66"/>
      <c r="R7" s="66"/>
      <c r="S7" s="66"/>
      <c r="T7" s="66"/>
      <c r="U7" s="66"/>
    </row>
    <row r="8" spans="1:29" s="67" customFormat="1" ht="18.75" x14ac:dyDescent="0.2">
      <c r="A8" s="328"/>
      <c r="B8" s="328"/>
      <c r="C8" s="328"/>
      <c r="D8" s="97"/>
      <c r="E8" s="97"/>
      <c r="F8" s="97"/>
      <c r="G8" s="97"/>
      <c r="H8" s="66"/>
      <c r="I8" s="66"/>
      <c r="J8" s="66"/>
      <c r="K8" s="66"/>
      <c r="L8" s="66"/>
      <c r="M8" s="66"/>
      <c r="N8" s="66"/>
      <c r="O8" s="66"/>
      <c r="P8" s="66"/>
      <c r="Q8" s="66"/>
      <c r="R8" s="66"/>
      <c r="S8" s="66"/>
      <c r="T8" s="66"/>
      <c r="U8" s="66"/>
    </row>
    <row r="9" spans="1:29" s="67" customFormat="1" ht="18.75" x14ac:dyDescent="0.2">
      <c r="A9" s="344" t="str">
        <f>'1. паспорт местоположение'!A9:C9</f>
        <v>АО "Россети Тюмень"</v>
      </c>
      <c r="B9" s="344"/>
      <c r="C9" s="344"/>
      <c r="D9" s="65"/>
      <c r="E9" s="65"/>
      <c r="F9" s="65"/>
      <c r="G9" s="65"/>
      <c r="H9" s="66"/>
      <c r="I9" s="66"/>
      <c r="J9" s="66"/>
      <c r="K9" s="66"/>
      <c r="L9" s="66"/>
      <c r="M9" s="66"/>
      <c r="N9" s="66"/>
      <c r="O9" s="66"/>
      <c r="P9" s="66"/>
      <c r="Q9" s="66"/>
      <c r="R9" s="66"/>
      <c r="S9" s="66"/>
      <c r="T9" s="66"/>
      <c r="U9" s="66"/>
    </row>
    <row r="10" spans="1:29" s="67" customFormat="1" ht="18.75" x14ac:dyDescent="0.2">
      <c r="A10" s="330" t="s">
        <v>7</v>
      </c>
      <c r="B10" s="330"/>
      <c r="C10" s="330"/>
      <c r="D10" s="82"/>
      <c r="E10" s="82"/>
      <c r="F10" s="82"/>
      <c r="G10" s="82"/>
      <c r="H10" s="66"/>
      <c r="I10" s="66"/>
      <c r="J10" s="66"/>
      <c r="K10" s="66"/>
      <c r="L10" s="66"/>
      <c r="M10" s="66"/>
      <c r="N10" s="66"/>
      <c r="O10" s="66"/>
      <c r="P10" s="66"/>
      <c r="Q10" s="66"/>
      <c r="R10" s="66"/>
      <c r="S10" s="66"/>
      <c r="T10" s="66"/>
      <c r="U10" s="66"/>
    </row>
    <row r="11" spans="1:29" s="67" customFormat="1" ht="18.75" x14ac:dyDescent="0.2">
      <c r="A11" s="328"/>
      <c r="B11" s="328"/>
      <c r="C11" s="328"/>
      <c r="D11" s="97"/>
      <c r="E11" s="97"/>
      <c r="F11" s="97"/>
      <c r="G11" s="97"/>
      <c r="H11" s="66"/>
      <c r="I11" s="66"/>
      <c r="J11" s="66"/>
      <c r="K11" s="66"/>
      <c r="L11" s="66"/>
      <c r="M11" s="66"/>
      <c r="N11" s="66"/>
      <c r="O11" s="66"/>
      <c r="P11" s="66"/>
      <c r="Q11" s="66"/>
      <c r="R11" s="66"/>
      <c r="S11" s="66"/>
      <c r="T11" s="66"/>
      <c r="U11" s="66"/>
    </row>
    <row r="12" spans="1:29" s="67" customFormat="1" ht="18.75" x14ac:dyDescent="0.2">
      <c r="A12" s="344" t="str">
        <f>'1. паспорт местоположение'!A12:C12</f>
        <v>N_NS3300.KL.0061</v>
      </c>
      <c r="B12" s="344"/>
      <c r="C12" s="344"/>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30" t="s">
        <v>6</v>
      </c>
      <c r="B13" s="330"/>
      <c r="C13" s="330"/>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33"/>
      <c r="B14" s="333"/>
      <c r="C14" s="33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4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45"/>
      <c r="C15" s="345"/>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30" t="s">
        <v>5</v>
      </c>
      <c r="B16" s="330"/>
      <c r="C16" s="330"/>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37"/>
      <c r="B17" s="337"/>
      <c r="C17" s="337"/>
      <c r="D17" s="86"/>
      <c r="E17" s="86"/>
      <c r="F17" s="86"/>
      <c r="G17" s="86"/>
      <c r="H17" s="86"/>
      <c r="I17" s="86"/>
      <c r="J17" s="86"/>
      <c r="K17" s="86"/>
      <c r="L17" s="86"/>
      <c r="M17" s="86"/>
      <c r="N17" s="86"/>
      <c r="O17" s="86"/>
      <c r="P17" s="86"/>
      <c r="Q17" s="86"/>
      <c r="R17" s="86"/>
    </row>
    <row r="18" spans="1:21" s="85" customFormat="1" ht="27.75" customHeight="1" x14ac:dyDescent="0.2">
      <c r="A18" s="326" t="s">
        <v>373</v>
      </c>
      <c r="B18" s="326"/>
      <c r="C18" s="32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63</v>
      </c>
      <c r="B22" s="166" t="s">
        <v>385</v>
      </c>
      <c r="C22" s="163" t="s">
        <v>528</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490</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491</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481</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57</v>
      </c>
      <c r="B27" s="162" t="s">
        <v>386</v>
      </c>
      <c r="C27" s="204" t="s">
        <v>482</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2024</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419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66"/>
      <c r="AB6" s="66"/>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66"/>
      <c r="AB7" s="66"/>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65"/>
      <c r="AB8" s="65"/>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82"/>
      <c r="AB9" s="82"/>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66"/>
      <c r="AB10" s="66"/>
    </row>
    <row r="11" spans="1:28" x14ac:dyDescent="0.25">
      <c r="A11" s="344" t="str">
        <f>'1. паспорт местоположение'!A12:C12</f>
        <v>N_NS3300.KL.0061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65"/>
      <c r="AB11" s="65"/>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82"/>
      <c r="AB12" s="8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21"/>
      <c r="AB13" s="121"/>
    </row>
    <row r="14" spans="1:28" x14ac:dyDescent="0.25">
      <c r="A14" s="34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65"/>
      <c r="AB14" s="65"/>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7" t="str">
        <f>'3.4. Паспорт надежность'!A11:Z11</f>
        <v>N_NS3300.KL.0061</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7"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66" t="s">
        <v>382</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G92"/>
  <sheetViews>
    <sheetView topLeftCell="A10" zoomScale="70" zoomScaleNormal="70" workbookViewId="0">
      <selection activeCell="H17" sqref="H17"/>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9" width="17.85546875" style="211" customWidth="1"/>
    <col min="60" max="89" width="16.7109375" style="211" customWidth="1"/>
    <col min="90" max="16384" width="9.140625" style="211"/>
  </cols>
  <sheetData>
    <row r="3" spans="1:25" ht="27.75" x14ac:dyDescent="0.4">
      <c r="K3" s="223"/>
      <c r="T3" s="224"/>
      <c r="U3" s="377" t="s">
        <v>483</v>
      </c>
      <c r="V3" s="377"/>
      <c r="W3" s="377"/>
      <c r="X3" s="377"/>
      <c r="Y3" s="377"/>
    </row>
    <row r="4" spans="1:25" ht="27.75" x14ac:dyDescent="0.4">
      <c r="K4" s="223"/>
      <c r="T4" s="224"/>
      <c r="U4" s="377" t="s">
        <v>9</v>
      </c>
      <c r="V4" s="377"/>
      <c r="W4" s="377"/>
      <c r="X4" s="377"/>
      <c r="Y4" s="377"/>
    </row>
    <row r="5" spans="1:25" ht="27.75" x14ac:dyDescent="0.4">
      <c r="K5" s="223"/>
      <c r="T5" s="224"/>
      <c r="U5" s="377" t="s">
        <v>484</v>
      </c>
      <c r="V5" s="377"/>
      <c r="W5" s="377"/>
      <c r="X5" s="377"/>
      <c r="Y5" s="377"/>
    </row>
    <row r="6" spans="1:25" ht="27.75" x14ac:dyDescent="0.4">
      <c r="K6" s="223"/>
      <c r="T6" s="225"/>
      <c r="U6" s="225"/>
      <c r="W6" s="225"/>
      <c r="X6" s="225"/>
      <c r="Y6" s="226"/>
    </row>
    <row r="7" spans="1:25" s="227" customFormat="1" ht="24.75" customHeight="1" x14ac:dyDescent="0.25">
      <c r="A7" s="378" t="s">
        <v>485</v>
      </c>
      <c r="B7" s="378"/>
      <c r="C7" s="378"/>
      <c r="D7" s="378"/>
      <c r="E7" s="378"/>
      <c r="F7" s="378"/>
      <c r="G7" s="378"/>
      <c r="H7" s="378"/>
      <c r="I7" s="378"/>
      <c r="J7" s="378"/>
      <c r="K7" s="378"/>
      <c r="T7" s="228"/>
      <c r="U7" s="228"/>
      <c r="V7" s="229"/>
      <c r="W7" s="228"/>
      <c r="X7" s="228"/>
      <c r="Y7" s="228"/>
    </row>
    <row r="8" spans="1:25" s="227" customFormat="1" ht="80.25" customHeight="1" x14ac:dyDescent="0.25">
      <c r="A8" s="379" t="s">
        <v>489</v>
      </c>
      <c r="B8" s="379"/>
      <c r="C8" s="379"/>
      <c r="D8" s="379"/>
      <c r="E8" s="379"/>
      <c r="F8" s="379"/>
      <c r="G8" s="379"/>
      <c r="H8" s="379"/>
      <c r="I8" s="379"/>
      <c r="J8" s="379"/>
      <c r="K8" s="379"/>
      <c r="T8" s="212"/>
      <c r="U8" s="212"/>
      <c r="V8" s="229"/>
      <c r="W8" s="212"/>
      <c r="X8" s="212"/>
      <c r="Y8" s="212"/>
    </row>
    <row r="9" spans="1:25" ht="27.75" customHeight="1" x14ac:dyDescent="0.4">
      <c r="A9" s="213"/>
      <c r="C9" s="230"/>
      <c r="F9" s="230"/>
      <c r="G9" s="230"/>
      <c r="T9" s="231"/>
      <c r="U9" s="381"/>
      <c r="V9" s="381"/>
      <c r="W9" s="381"/>
      <c r="X9" s="231"/>
      <c r="Y9" s="231"/>
    </row>
    <row r="10" spans="1:25" ht="41.25" customHeight="1" x14ac:dyDescent="0.4">
      <c r="A10" s="213"/>
      <c r="D10" s="382" t="s">
        <v>474</v>
      </c>
      <c r="E10" s="382"/>
      <c r="K10" s="232"/>
      <c r="T10" s="224"/>
      <c r="U10" s="224"/>
      <c r="V10" s="224"/>
      <c r="W10" s="224"/>
      <c r="X10" s="224"/>
      <c r="Y10" s="224"/>
    </row>
    <row r="11" spans="1:25" ht="27.75" x14ac:dyDescent="0.4">
      <c r="A11" s="213"/>
      <c r="K11" s="232"/>
      <c r="T11" s="224"/>
      <c r="U11" s="212"/>
      <c r="V11" s="212"/>
      <c r="W11" s="212"/>
      <c r="X11" s="212"/>
      <c r="Y11" s="212"/>
    </row>
    <row r="12" spans="1:25" ht="27.75" customHeight="1" thickBot="1" x14ac:dyDescent="0.3">
      <c r="A12" s="214" t="s">
        <v>271</v>
      </c>
      <c r="B12" s="214"/>
      <c r="D12" s="215"/>
      <c r="E12" s="216"/>
      <c r="F12" s="216"/>
      <c r="G12" s="216"/>
      <c r="H12" s="216"/>
    </row>
    <row r="13" spans="1:25" x14ac:dyDescent="0.25">
      <c r="A13" s="233" t="s">
        <v>451</v>
      </c>
      <c r="B13" s="234">
        <v>12821130.900547059</v>
      </c>
      <c r="D13" s="213" t="s">
        <v>270</v>
      </c>
      <c r="E13" s="235"/>
      <c r="F13" s="235"/>
    </row>
    <row r="14" spans="1:25" x14ac:dyDescent="0.25">
      <c r="A14" s="236" t="s">
        <v>269</v>
      </c>
      <c r="B14" s="237"/>
      <c r="D14" s="383" t="s">
        <v>268</v>
      </c>
      <c r="E14" s="384"/>
      <c r="F14" s="238">
        <f>SUM(B83:BG83)</f>
        <v>1.0618582052146859</v>
      </c>
    </row>
    <row r="15" spans="1:25" x14ac:dyDescent="0.25">
      <c r="A15" s="236" t="s">
        <v>267</v>
      </c>
      <c r="B15" s="237">
        <v>50</v>
      </c>
      <c r="D15" s="383" t="s">
        <v>266</v>
      </c>
      <c r="E15" s="384"/>
      <c r="F15" s="238">
        <f>IF(SUM(B84:BG84)=0,"не окупается",SUM(B84:BG84))</f>
        <v>1.2597626449403259</v>
      </c>
    </row>
    <row r="16" spans="1:25" ht="16.5" thickBot="1" x14ac:dyDescent="0.3">
      <c r="A16" s="239" t="s">
        <v>265</v>
      </c>
      <c r="B16" s="240">
        <v>1</v>
      </c>
      <c r="D16" s="383" t="s">
        <v>453</v>
      </c>
      <c r="E16" s="384"/>
      <c r="F16" s="241">
        <f>M81</f>
        <v>19944818.829931993</v>
      </c>
      <c r="K16" s="217"/>
      <c r="M16" s="242"/>
      <c r="N16" s="242"/>
    </row>
    <row r="17" spans="1:26" x14ac:dyDescent="0.25">
      <c r="A17" s="233" t="s">
        <v>427</v>
      </c>
      <c r="B17" s="243">
        <v>0</v>
      </c>
      <c r="D17" s="383" t="s">
        <v>454</v>
      </c>
      <c r="E17" s="384"/>
      <c r="F17" s="244" t="str">
        <f>IF(F16&gt;0,"да","нет")</f>
        <v>да</v>
      </c>
      <c r="K17" s="217"/>
    </row>
    <row r="18" spans="1:26" x14ac:dyDescent="0.25">
      <c r="A18" s="236" t="s">
        <v>452</v>
      </c>
      <c r="B18" s="245">
        <v>1</v>
      </c>
      <c r="K18" s="217"/>
    </row>
    <row r="19" spans="1:26" x14ac:dyDescent="0.25">
      <c r="A19" s="236" t="s">
        <v>428</v>
      </c>
      <c r="B19" s="245">
        <v>1</v>
      </c>
      <c r="K19" s="217"/>
    </row>
    <row r="20" spans="1:26" x14ac:dyDescent="0.25">
      <c r="A20" s="236" t="s">
        <v>429</v>
      </c>
      <c r="B20" s="245">
        <v>0</v>
      </c>
    </row>
    <row r="21" spans="1:26" x14ac:dyDescent="0.25">
      <c r="A21" s="236" t="s">
        <v>430</v>
      </c>
      <c r="B21" s="245">
        <v>1</v>
      </c>
    </row>
    <row r="22" spans="1:26" x14ac:dyDescent="0.25">
      <c r="A22" s="236" t="s">
        <v>431</v>
      </c>
      <c r="B22" s="245">
        <v>1</v>
      </c>
    </row>
    <row r="23" spans="1:26" x14ac:dyDescent="0.25">
      <c r="A23" s="246" t="s">
        <v>455</v>
      </c>
      <c r="B23" s="247">
        <v>2.1999999999999999E-2</v>
      </c>
    </row>
    <row r="24" spans="1:26" ht="16.5" thickBot="1" x14ac:dyDescent="0.3">
      <c r="A24" s="239" t="s">
        <v>250</v>
      </c>
      <c r="B24" s="248">
        <v>0.2</v>
      </c>
    </row>
    <row r="25" spans="1:26" x14ac:dyDescent="0.25">
      <c r="A25" s="233" t="s">
        <v>456</v>
      </c>
      <c r="B25" s="243">
        <v>0</v>
      </c>
    </row>
    <row r="26" spans="1:26" x14ac:dyDescent="0.25">
      <c r="A26" s="236" t="s">
        <v>432</v>
      </c>
      <c r="B26" s="249"/>
    </row>
    <row r="27" spans="1:26" x14ac:dyDescent="0.25">
      <c r="A27" s="246" t="s">
        <v>433</v>
      </c>
      <c r="B27" s="250">
        <v>0</v>
      </c>
    </row>
    <row r="28" spans="1:26" x14ac:dyDescent="0.25">
      <c r="A28" s="246"/>
      <c r="B28" s="250"/>
    </row>
    <row r="29" spans="1:26" x14ac:dyDescent="0.25">
      <c r="A29" s="246" t="s">
        <v>434</v>
      </c>
      <c r="B29" s="251">
        <v>0</v>
      </c>
    </row>
    <row r="30" spans="1:26" x14ac:dyDescent="0.25">
      <c r="A30" s="252" t="s">
        <v>264</v>
      </c>
      <c r="B30" s="253">
        <v>0</v>
      </c>
    </row>
    <row r="31" spans="1:26" x14ac:dyDescent="0.25">
      <c r="A31" s="252" t="s">
        <v>263</v>
      </c>
      <c r="B31" s="253">
        <v>0</v>
      </c>
      <c r="Z31" s="254"/>
    </row>
    <row r="32" spans="1:26" x14ac:dyDescent="0.25">
      <c r="A32" s="252" t="s">
        <v>262</v>
      </c>
      <c r="B32" s="253">
        <v>0.13500000000000001</v>
      </c>
      <c r="U32" s="255"/>
      <c r="V32" s="255"/>
      <c r="W32" s="255"/>
      <c r="X32" s="255"/>
      <c r="Y32" s="255"/>
      <c r="Z32" s="255"/>
    </row>
    <row r="33" spans="1:59" x14ac:dyDescent="0.25">
      <c r="A33" s="252" t="s">
        <v>261</v>
      </c>
      <c r="B33" s="253">
        <v>1</v>
      </c>
    </row>
    <row r="34" spans="1:59" ht="16.5" thickBot="1" x14ac:dyDescent="0.3">
      <c r="A34" s="256" t="s">
        <v>457</v>
      </c>
      <c r="B34" s="257">
        <v>0.13500000000000001</v>
      </c>
    </row>
    <row r="35" spans="1:59" x14ac:dyDescent="0.25">
      <c r="A35" s="258" t="s">
        <v>260</v>
      </c>
      <c r="B35" s="259">
        <v>2024</v>
      </c>
      <c r="C35" s="260">
        <v>2025</v>
      </c>
      <c r="D35" s="260">
        <v>2026</v>
      </c>
      <c r="E35" s="260">
        <v>2027</v>
      </c>
      <c r="F35" s="260">
        <v>2028</v>
      </c>
      <c r="G35" s="260">
        <v>2029</v>
      </c>
      <c r="H35" s="260">
        <v>2030</v>
      </c>
      <c r="I35" s="260">
        <v>2031</v>
      </c>
      <c r="J35" s="260">
        <v>2032</v>
      </c>
      <c r="K35" s="260">
        <v>2033</v>
      </c>
      <c r="L35" s="260">
        <v>2034</v>
      </c>
      <c r="M35" s="260">
        <v>2035</v>
      </c>
      <c r="N35" s="260">
        <v>2036</v>
      </c>
      <c r="O35" s="260">
        <v>2037</v>
      </c>
      <c r="P35" s="260">
        <v>2038</v>
      </c>
      <c r="Q35" s="260">
        <v>2039</v>
      </c>
      <c r="R35" s="260">
        <v>2040</v>
      </c>
      <c r="S35" s="260">
        <v>2041</v>
      </c>
      <c r="T35" s="260">
        <v>2042</v>
      </c>
      <c r="U35" s="260">
        <v>2043</v>
      </c>
      <c r="V35" s="260">
        <v>2044</v>
      </c>
      <c r="W35" s="260">
        <v>2045</v>
      </c>
      <c r="X35" s="260">
        <v>2046</v>
      </c>
      <c r="Y35" s="260">
        <v>2047</v>
      </c>
      <c r="Z35" s="260">
        <v>2048</v>
      </c>
      <c r="AA35" s="260">
        <v>2049</v>
      </c>
      <c r="AB35" s="260">
        <v>2050</v>
      </c>
      <c r="AC35" s="260">
        <v>2051</v>
      </c>
      <c r="AD35" s="260">
        <v>2052</v>
      </c>
      <c r="AE35" s="260">
        <v>2053</v>
      </c>
      <c r="AF35" s="260">
        <v>2054</v>
      </c>
      <c r="AG35" s="260">
        <v>2055</v>
      </c>
      <c r="AH35" s="260">
        <v>2056</v>
      </c>
      <c r="AI35" s="260">
        <v>2057</v>
      </c>
      <c r="AJ35" s="260">
        <v>2058</v>
      </c>
      <c r="AK35" s="260">
        <v>2059</v>
      </c>
      <c r="AL35" s="260">
        <v>2060</v>
      </c>
      <c r="AM35" s="260">
        <v>2061</v>
      </c>
      <c r="AN35" s="260">
        <v>2062</v>
      </c>
      <c r="AO35" s="260">
        <v>2063</v>
      </c>
      <c r="AP35" s="260">
        <v>2064</v>
      </c>
      <c r="AQ35" s="260">
        <v>2065</v>
      </c>
      <c r="AR35" s="260">
        <v>2066</v>
      </c>
      <c r="AS35" s="260">
        <v>2067</v>
      </c>
      <c r="AT35" s="260">
        <v>2068</v>
      </c>
      <c r="AU35" s="260">
        <v>2069</v>
      </c>
      <c r="AV35" s="260">
        <v>2070</v>
      </c>
      <c r="AW35" s="260">
        <v>2071</v>
      </c>
      <c r="AX35" s="260">
        <v>2072</v>
      </c>
      <c r="AY35" s="260">
        <v>2073</v>
      </c>
      <c r="AZ35" s="260">
        <v>2074</v>
      </c>
      <c r="BA35" s="260" t="s">
        <v>456</v>
      </c>
      <c r="BB35" s="260" t="s">
        <v>456</v>
      </c>
      <c r="BC35" s="260" t="s">
        <v>456</v>
      </c>
      <c r="BD35" s="260" t="s">
        <v>456</v>
      </c>
      <c r="BE35" s="260" t="s">
        <v>456</v>
      </c>
      <c r="BF35" s="260" t="s">
        <v>456</v>
      </c>
      <c r="BG35" s="260" t="s">
        <v>456</v>
      </c>
    </row>
    <row r="36" spans="1:59" outlineLevel="1" x14ac:dyDescent="0.25">
      <c r="A36" s="261" t="s">
        <v>259</v>
      </c>
      <c r="B36" s="262">
        <v>4.7E-2</v>
      </c>
      <c r="C36" s="262">
        <v>0.04</v>
      </c>
      <c r="D36" s="262">
        <v>0.04</v>
      </c>
      <c r="E36" s="262">
        <v>0.04</v>
      </c>
      <c r="F36" s="262">
        <v>0.04</v>
      </c>
      <c r="G36" s="262">
        <v>0.04</v>
      </c>
      <c r="H36" s="262">
        <v>0.04</v>
      </c>
      <c r="I36" s="262">
        <v>0.04</v>
      </c>
      <c r="J36" s="262">
        <v>0.04</v>
      </c>
      <c r="K36" s="262">
        <v>0.04</v>
      </c>
      <c r="L36" s="262">
        <v>0.04</v>
      </c>
      <c r="M36" s="262">
        <v>0.04</v>
      </c>
      <c r="N36" s="262">
        <v>0.04</v>
      </c>
      <c r="O36" s="262">
        <v>0.04</v>
      </c>
      <c r="P36" s="262">
        <v>0.04</v>
      </c>
      <c r="Q36" s="262">
        <v>0.04</v>
      </c>
      <c r="R36" s="262">
        <v>0.04</v>
      </c>
      <c r="S36" s="262">
        <v>0.04</v>
      </c>
      <c r="T36" s="262">
        <v>0.04</v>
      </c>
      <c r="U36" s="262">
        <v>0.04</v>
      </c>
      <c r="V36" s="262">
        <v>0.04</v>
      </c>
      <c r="W36" s="262">
        <v>0.04</v>
      </c>
      <c r="X36" s="262">
        <v>0.04</v>
      </c>
      <c r="Y36" s="262">
        <v>0.04</v>
      </c>
      <c r="Z36" s="262">
        <v>0.04</v>
      </c>
      <c r="AA36" s="262">
        <v>0.04</v>
      </c>
      <c r="AB36" s="262">
        <v>0.04</v>
      </c>
      <c r="AC36" s="262">
        <v>0.04</v>
      </c>
      <c r="AD36" s="262">
        <v>0.04</v>
      </c>
      <c r="AE36" s="262">
        <v>0.04</v>
      </c>
      <c r="AF36" s="262">
        <v>0.04</v>
      </c>
      <c r="AG36" s="262">
        <v>0.04</v>
      </c>
      <c r="AH36" s="262">
        <v>0.04</v>
      </c>
      <c r="AI36" s="262">
        <v>0.04</v>
      </c>
      <c r="AJ36" s="262">
        <v>0.04</v>
      </c>
      <c r="AK36" s="262">
        <v>0.04</v>
      </c>
      <c r="AL36" s="262">
        <v>0.04</v>
      </c>
      <c r="AM36" s="262">
        <v>0.04</v>
      </c>
      <c r="AN36" s="262">
        <v>0.04</v>
      </c>
      <c r="AO36" s="262">
        <v>0.04</v>
      </c>
      <c r="AP36" s="262">
        <v>0.04</v>
      </c>
      <c r="AQ36" s="262">
        <v>0.04</v>
      </c>
      <c r="AR36" s="262">
        <v>0.04</v>
      </c>
      <c r="AS36" s="262">
        <v>0.04</v>
      </c>
      <c r="AT36" s="262">
        <v>0.04</v>
      </c>
      <c r="AU36" s="262">
        <v>0.04</v>
      </c>
      <c r="AV36" s="262">
        <v>0.04</v>
      </c>
      <c r="AW36" s="262">
        <v>0.04</v>
      </c>
      <c r="AX36" s="262">
        <v>0.04</v>
      </c>
      <c r="AY36" s="262">
        <v>0.04</v>
      </c>
      <c r="AZ36" s="262">
        <v>0.04</v>
      </c>
      <c r="BA36" s="262">
        <v>0.04</v>
      </c>
      <c r="BB36" s="262">
        <v>0.04</v>
      </c>
      <c r="BC36" s="262">
        <v>0.04</v>
      </c>
      <c r="BD36" s="262">
        <v>0.04</v>
      </c>
      <c r="BE36" s="262">
        <v>0.04</v>
      </c>
      <c r="BF36" s="262">
        <v>0.04</v>
      </c>
      <c r="BG36" s="262">
        <v>0.04</v>
      </c>
    </row>
    <row r="37" spans="1:59" outlineLevel="1" x14ac:dyDescent="0.25">
      <c r="A37" s="261" t="s">
        <v>258</v>
      </c>
      <c r="B37" s="262">
        <v>4.7E-2</v>
      </c>
      <c r="C37" s="262">
        <v>8.888000000000007E-2</v>
      </c>
      <c r="D37" s="262">
        <v>0.1324352000000002</v>
      </c>
      <c r="E37" s="262">
        <v>0.17773260800000035</v>
      </c>
      <c r="F37" s="262">
        <v>0.2248419123200005</v>
      </c>
      <c r="G37" s="262">
        <v>0.27383558881280057</v>
      </c>
      <c r="H37" s="262">
        <v>0.32478901236531255</v>
      </c>
      <c r="I37" s="262">
        <v>0.37778057285992506</v>
      </c>
      <c r="J37" s="262">
        <v>0.43289179577432213</v>
      </c>
      <c r="K37" s="262">
        <v>0.49020746760529499</v>
      </c>
      <c r="L37" s="262">
        <v>0.5498157663095069</v>
      </c>
      <c r="M37" s="262">
        <v>0.61180839696188727</v>
      </c>
      <c r="N37" s="262">
        <v>0.67628073284036283</v>
      </c>
      <c r="O37" s="262">
        <v>0.74333196215397734</v>
      </c>
      <c r="P37" s="262">
        <v>0.81306524064013641</v>
      </c>
      <c r="Q37" s="262">
        <v>0.88558785026574194</v>
      </c>
      <c r="R37" s="262">
        <v>0.96101136427637179</v>
      </c>
      <c r="S37" s="262">
        <v>1.0394518188474269</v>
      </c>
      <c r="T37" s="262">
        <v>1.1210298916013239</v>
      </c>
      <c r="U37" s="262">
        <v>1.2058710872653768</v>
      </c>
      <c r="V37" s="262">
        <v>1.2941059307559919</v>
      </c>
      <c r="W37" s="262">
        <v>1.3858701679862317</v>
      </c>
      <c r="X37" s="262">
        <v>1.4813049747056812</v>
      </c>
      <c r="Y37" s="262">
        <v>1.5805571736939084</v>
      </c>
      <c r="Z37" s="262">
        <v>1.6837794606416647</v>
      </c>
      <c r="AA37" s="262">
        <v>1.7911306390673314</v>
      </c>
      <c r="AB37" s="262">
        <v>1.9027758646300246</v>
      </c>
      <c r="AC37" s="262">
        <v>2.0188868992152256</v>
      </c>
      <c r="AD37" s="262">
        <v>2.1396423751838345</v>
      </c>
      <c r="AE37" s="262">
        <v>2.265228070191188</v>
      </c>
      <c r="AF37" s="262">
        <v>2.3958371929988358</v>
      </c>
      <c r="AG37" s="262">
        <v>2.5316706807187894</v>
      </c>
      <c r="AH37" s="262">
        <v>2.672937507947541</v>
      </c>
      <c r="AI37" s="262">
        <v>2.819855008265443</v>
      </c>
      <c r="AJ37" s="262">
        <v>2.972649208596061</v>
      </c>
      <c r="AK37" s="262">
        <v>3.1315551769399033</v>
      </c>
      <c r="AL37" s="262">
        <v>3.2968173840174995</v>
      </c>
      <c r="AM37" s="262">
        <v>3.4686900793781996</v>
      </c>
      <c r="AN37" s="262">
        <v>3.6474376825533277</v>
      </c>
      <c r="AO37" s="262">
        <v>3.8333351898554611</v>
      </c>
      <c r="AP37" s="262">
        <v>4.0266685974496799</v>
      </c>
      <c r="AQ37" s="262">
        <v>4.2277353413476675</v>
      </c>
      <c r="AR37" s="262">
        <v>4.4368447550015739</v>
      </c>
      <c r="AS37" s="262">
        <v>4.6543185452016367</v>
      </c>
      <c r="AT37" s="262">
        <v>4.8804912870097024</v>
      </c>
      <c r="AU37" s="262">
        <v>5.115710938490091</v>
      </c>
      <c r="AV37" s="262">
        <v>5.3603393760296951</v>
      </c>
      <c r="AW37" s="262">
        <v>5.6147529510708836</v>
      </c>
      <c r="AX37" s="262">
        <v>5.8793430691137187</v>
      </c>
      <c r="AY37" s="262">
        <v>6.1545167918782679</v>
      </c>
      <c r="AZ37" s="294">
        <v>6.4406974635533993</v>
      </c>
      <c r="BA37" s="294">
        <v>6.7383253620955355</v>
      </c>
      <c r="BB37" s="294">
        <v>7.0478583765793577</v>
      </c>
      <c r="BC37" s="294">
        <v>7.3697727116425327</v>
      </c>
      <c r="BD37" s="294">
        <v>7.7045636201082335</v>
      </c>
      <c r="BE37" s="294">
        <v>8.0527461649125627</v>
      </c>
      <c r="BF37" s="294">
        <v>8.414856011509066</v>
      </c>
      <c r="BG37" s="294">
        <v>8.7914502519694295</v>
      </c>
    </row>
    <row r="38" spans="1:59" s="213" customFormat="1" ht="16.5" thickBot="1" x14ac:dyDescent="0.3">
      <c r="A38" s="263" t="s">
        <v>458</v>
      </c>
      <c r="B38" s="264">
        <v>8743092.3500000015</v>
      </c>
      <c r="C38" s="264">
        <v>5006816.3053736445</v>
      </c>
      <c r="D38" s="264">
        <v>5157021.0315260468</v>
      </c>
      <c r="E38" s="264">
        <v>5311731.6604128983</v>
      </c>
      <c r="F38" s="264">
        <v>5471083.6036856752</v>
      </c>
      <c r="G38" s="264">
        <v>5635216.1055538906</v>
      </c>
      <c r="H38" s="264">
        <v>5804272.5915444298</v>
      </c>
      <c r="I38" s="264">
        <v>5978400.7676558616</v>
      </c>
      <c r="J38" s="264">
        <v>6157752.7838486712</v>
      </c>
      <c r="K38" s="264">
        <v>6342485.3678100137</v>
      </c>
      <c r="L38" s="264">
        <v>6532759.928992942</v>
      </c>
      <c r="M38" s="264">
        <v>6713841.1437652176</v>
      </c>
      <c r="N38" s="264">
        <v>6915256.3848998975</v>
      </c>
      <c r="O38" s="264">
        <v>7122714.0714047523</v>
      </c>
      <c r="P38" s="264">
        <v>7336395.497995845</v>
      </c>
      <c r="Q38" s="264">
        <v>7556487.3574486822</v>
      </c>
      <c r="R38" s="264">
        <v>7783181.9778755456</v>
      </c>
      <c r="S38" s="264">
        <v>8016677.4413641654</v>
      </c>
      <c r="T38" s="264">
        <v>8257177.7619357184</v>
      </c>
      <c r="U38" s="264">
        <v>8504893.0931625087</v>
      </c>
      <c r="V38" s="264">
        <v>8760039.8912961241</v>
      </c>
      <c r="W38" s="264">
        <v>9002814.6179881189</v>
      </c>
      <c r="X38" s="264">
        <v>9272899.0546041615</v>
      </c>
      <c r="Y38" s="264">
        <v>9551086.0321610551</v>
      </c>
      <c r="Z38" s="264">
        <v>9837618.6196365282</v>
      </c>
      <c r="AA38" s="264">
        <v>10132747.180889072</v>
      </c>
      <c r="AB38" s="264">
        <v>10436729.596611682</v>
      </c>
      <c r="AC38" s="264">
        <v>10749831.486285662</v>
      </c>
      <c r="AD38" s="264">
        <v>11072326.430134386</v>
      </c>
      <c r="AE38" s="264">
        <v>11404496.220670911</v>
      </c>
      <c r="AF38" s="264">
        <v>11746631.11424559</v>
      </c>
      <c r="AG38" s="264">
        <v>12099030.05299985</v>
      </c>
      <c r="AH38" s="264">
        <v>12462000.96080455</v>
      </c>
      <c r="AI38" s="264">
        <v>12835860.994807607</v>
      </c>
      <c r="AJ38" s="264">
        <v>13220936.826575432</v>
      </c>
      <c r="AK38" s="264">
        <v>13617564.938031312</v>
      </c>
      <c r="AL38" s="264">
        <v>14026091.887799911</v>
      </c>
      <c r="AM38" s="264">
        <v>14446874.651536431</v>
      </c>
      <c r="AN38" s="264">
        <v>14880280.888271106</v>
      </c>
      <c r="AO38" s="264">
        <v>15326689.310332198</v>
      </c>
      <c r="AP38" s="264">
        <v>15786489.994081236</v>
      </c>
      <c r="AQ38" s="264">
        <v>16260084.690648355</v>
      </c>
      <c r="AR38" s="264">
        <v>16747887.225449035</v>
      </c>
      <c r="AS38" s="264">
        <v>17250323.838513277</v>
      </c>
      <c r="AT38" s="264">
        <v>17767833.55440852</v>
      </c>
      <c r="AU38" s="264">
        <v>18300868.566959545</v>
      </c>
      <c r="AV38" s="264">
        <v>18849894.623968329</v>
      </c>
      <c r="AW38" s="264">
        <v>19415391.456324704</v>
      </c>
      <c r="AX38" s="264">
        <v>19997853.207116969</v>
      </c>
      <c r="AY38" s="264">
        <v>20597788.801554848</v>
      </c>
      <c r="AZ38" s="264">
        <v>21215722.46486165</v>
      </c>
      <c r="BA38" s="264" t="s">
        <v>456</v>
      </c>
      <c r="BB38" s="264" t="s">
        <v>456</v>
      </c>
      <c r="BC38" s="264" t="s">
        <v>456</v>
      </c>
      <c r="BD38" s="264" t="s">
        <v>456</v>
      </c>
      <c r="BE38" s="264" t="s">
        <v>456</v>
      </c>
      <c r="BF38" s="264" t="s">
        <v>456</v>
      </c>
      <c r="BG38" s="264" t="s">
        <v>456</v>
      </c>
    </row>
    <row r="39" spans="1:59" x14ac:dyDescent="0.25">
      <c r="A39" s="265" t="s">
        <v>459</v>
      </c>
      <c r="B39" s="266">
        <v>8743.0923500000008</v>
      </c>
      <c r="C39" s="266">
        <v>5006.8163053736444</v>
      </c>
      <c r="D39" s="266">
        <v>5157.0210315260465</v>
      </c>
      <c r="E39" s="266">
        <v>5311.7316604128982</v>
      </c>
      <c r="F39" s="266">
        <v>5471.0836036856754</v>
      </c>
      <c r="G39" s="266">
        <v>5635.2161055538909</v>
      </c>
      <c r="H39" s="266">
        <v>5804.2725915444298</v>
      </c>
      <c r="I39" s="266">
        <v>5978.4007676558613</v>
      </c>
      <c r="J39" s="266">
        <v>6157.7527838486712</v>
      </c>
      <c r="K39" s="266">
        <v>6342.4853678100135</v>
      </c>
      <c r="L39" s="266">
        <v>6532.7599289929422</v>
      </c>
      <c r="M39" s="266">
        <v>6713.8411437652176</v>
      </c>
      <c r="N39" s="266">
        <v>6915.256384899898</v>
      </c>
      <c r="O39" s="266">
        <v>7122.7140714047528</v>
      </c>
      <c r="P39" s="266">
        <v>7336.3954979958453</v>
      </c>
      <c r="Q39" s="266">
        <v>7556.4873574486819</v>
      </c>
      <c r="R39" s="266">
        <v>7783.1819778755453</v>
      </c>
      <c r="S39" s="266">
        <v>8016.6774413641651</v>
      </c>
      <c r="T39" s="266">
        <v>8257.1777619357181</v>
      </c>
      <c r="U39" s="266">
        <v>8504.8930931625091</v>
      </c>
      <c r="V39" s="266">
        <v>8760.0398912961246</v>
      </c>
      <c r="W39" s="266">
        <v>9002.8146179881187</v>
      </c>
      <c r="X39" s="266">
        <v>9272.8990546041623</v>
      </c>
      <c r="Y39" s="266">
        <v>9551.0860321610544</v>
      </c>
      <c r="Z39" s="266">
        <v>9837.6186196365288</v>
      </c>
      <c r="AA39" s="266">
        <v>10132.747180889071</v>
      </c>
      <c r="AB39" s="266">
        <v>10436.729596611682</v>
      </c>
      <c r="AC39" s="266">
        <v>10749.831486285662</v>
      </c>
      <c r="AD39" s="266">
        <v>11072.326430134386</v>
      </c>
      <c r="AE39" s="266">
        <v>11404.49622067091</v>
      </c>
      <c r="AF39" s="266">
        <v>11746.631114245591</v>
      </c>
      <c r="AG39" s="266">
        <v>12099.030052999849</v>
      </c>
      <c r="AH39" s="266">
        <v>12462.000960804549</v>
      </c>
      <c r="AI39" s="266">
        <v>12835.860994807606</v>
      </c>
      <c r="AJ39" s="266">
        <v>13220.936826575433</v>
      </c>
      <c r="AK39" s="266">
        <v>13617.564938031312</v>
      </c>
      <c r="AL39" s="266">
        <v>14026.091887799912</v>
      </c>
      <c r="AM39" s="266">
        <v>14446.874651536431</v>
      </c>
      <c r="AN39" s="266">
        <v>14880.280888271107</v>
      </c>
      <c r="AO39" s="266">
        <v>15326.689310332198</v>
      </c>
      <c r="AP39" s="266">
        <v>15786.489994081236</v>
      </c>
      <c r="AQ39" s="266">
        <v>16260.084690648355</v>
      </c>
      <c r="AR39" s="266">
        <v>16747.887225449034</v>
      </c>
      <c r="AS39" s="266">
        <v>17250.323838513279</v>
      </c>
      <c r="AT39" s="266">
        <v>17767.83355440852</v>
      </c>
      <c r="AU39" s="266">
        <v>18300.868566959543</v>
      </c>
      <c r="AV39" s="266">
        <v>18849.894623968328</v>
      </c>
      <c r="AW39" s="266">
        <v>19415.391456324705</v>
      </c>
      <c r="AX39" s="266">
        <v>19997.853207116968</v>
      </c>
      <c r="AY39" s="266">
        <v>20597.788801554849</v>
      </c>
      <c r="AZ39" s="266">
        <v>21215.72246486165</v>
      </c>
      <c r="BA39" s="266" t="s">
        <v>456</v>
      </c>
      <c r="BB39" s="266" t="s">
        <v>456</v>
      </c>
      <c r="BC39" s="266" t="s">
        <v>456</v>
      </c>
      <c r="BD39" s="266" t="s">
        <v>456</v>
      </c>
      <c r="BE39" s="266" t="s">
        <v>456</v>
      </c>
      <c r="BF39" s="266" t="s">
        <v>456</v>
      </c>
      <c r="BG39" s="266" t="s">
        <v>456</v>
      </c>
    </row>
    <row r="40" spans="1:59" x14ac:dyDescent="0.25">
      <c r="A40" s="267" t="s">
        <v>460</v>
      </c>
      <c r="B40" s="268"/>
      <c r="C40" s="268">
        <v>0</v>
      </c>
      <c r="D40" s="268">
        <v>0</v>
      </c>
      <c r="E40" s="268">
        <v>0</v>
      </c>
      <c r="F40" s="268">
        <v>0</v>
      </c>
      <c r="G40" s="268">
        <v>0</v>
      </c>
      <c r="H40" s="268">
        <v>0</v>
      </c>
      <c r="I40" s="268">
        <v>0</v>
      </c>
      <c r="J40" s="268">
        <v>0</v>
      </c>
      <c r="K40" s="268">
        <v>0</v>
      </c>
      <c r="L40" s="268">
        <v>0</v>
      </c>
      <c r="M40" s="268">
        <v>0</v>
      </c>
      <c r="N40" s="268">
        <v>0</v>
      </c>
      <c r="O40" s="268">
        <v>0</v>
      </c>
      <c r="P40" s="268">
        <v>0</v>
      </c>
      <c r="Q40" s="268">
        <v>0</v>
      </c>
      <c r="R40" s="268">
        <v>0</v>
      </c>
      <c r="S40" s="268">
        <v>0</v>
      </c>
      <c r="T40" s="268">
        <v>0</v>
      </c>
      <c r="U40" s="268">
        <v>0</v>
      </c>
      <c r="V40" s="268">
        <v>0</v>
      </c>
      <c r="W40" s="268">
        <v>0</v>
      </c>
      <c r="X40" s="268">
        <v>0</v>
      </c>
      <c r="Y40" s="268">
        <v>0</v>
      </c>
      <c r="Z40" s="268">
        <v>0</v>
      </c>
      <c r="AA40" s="268">
        <v>0</v>
      </c>
      <c r="AB40" s="268">
        <v>0</v>
      </c>
      <c r="AC40" s="268">
        <v>0</v>
      </c>
      <c r="AD40" s="268">
        <v>0</v>
      </c>
      <c r="AE40" s="268">
        <v>0</v>
      </c>
      <c r="AF40" s="268">
        <v>0</v>
      </c>
      <c r="AG40" s="268">
        <v>0</v>
      </c>
      <c r="AH40" s="268">
        <v>0</v>
      </c>
      <c r="AI40" s="268">
        <v>0</v>
      </c>
      <c r="AJ40" s="268">
        <v>0</v>
      </c>
      <c r="AK40" s="268">
        <v>0</v>
      </c>
      <c r="AL40" s="268">
        <v>0</v>
      </c>
      <c r="AM40" s="268">
        <v>0</v>
      </c>
      <c r="AN40" s="268">
        <v>0</v>
      </c>
      <c r="AO40" s="268">
        <v>0</v>
      </c>
      <c r="AP40" s="268">
        <v>0</v>
      </c>
      <c r="AQ40" s="268">
        <v>0</v>
      </c>
      <c r="AR40" s="268">
        <v>0</v>
      </c>
      <c r="AS40" s="268">
        <v>0</v>
      </c>
      <c r="AT40" s="268">
        <v>0</v>
      </c>
      <c r="AU40" s="268">
        <v>0</v>
      </c>
      <c r="AV40" s="268">
        <v>0</v>
      </c>
      <c r="AW40" s="268">
        <v>0</v>
      </c>
      <c r="AX40" s="268">
        <v>0</v>
      </c>
      <c r="AY40" s="268">
        <v>0</v>
      </c>
      <c r="AZ40" s="268">
        <v>0</v>
      </c>
      <c r="BA40" s="268" t="s">
        <v>456</v>
      </c>
      <c r="BB40" s="268" t="s">
        <v>456</v>
      </c>
      <c r="BC40" s="268" t="s">
        <v>456</v>
      </c>
      <c r="BD40" s="268" t="s">
        <v>456</v>
      </c>
      <c r="BE40" s="268" t="s">
        <v>456</v>
      </c>
      <c r="BF40" s="268" t="s">
        <v>456</v>
      </c>
      <c r="BG40" s="268" t="s">
        <v>456</v>
      </c>
    </row>
    <row r="41" spans="1:59" x14ac:dyDescent="0.25">
      <c r="A41" s="267" t="s">
        <v>461</v>
      </c>
      <c r="B41" s="269">
        <v>0</v>
      </c>
      <c r="C41" s="269">
        <v>0</v>
      </c>
      <c r="D41" s="269">
        <v>0</v>
      </c>
      <c r="E41" s="269">
        <v>0</v>
      </c>
      <c r="F41" s="269">
        <v>0</v>
      </c>
      <c r="G41" s="269">
        <v>0</v>
      </c>
      <c r="H41" s="269">
        <v>0</v>
      </c>
      <c r="I41" s="269">
        <v>0</v>
      </c>
      <c r="J41" s="269">
        <v>0</v>
      </c>
      <c r="K41" s="269">
        <v>0</v>
      </c>
      <c r="L41" s="269">
        <v>0</v>
      </c>
      <c r="M41" s="269">
        <v>0</v>
      </c>
      <c r="N41" s="269">
        <v>0</v>
      </c>
      <c r="O41" s="269">
        <v>0</v>
      </c>
      <c r="P41" s="269">
        <v>0</v>
      </c>
      <c r="Q41" s="269">
        <v>0</v>
      </c>
      <c r="R41" s="269">
        <v>0</v>
      </c>
      <c r="S41" s="269">
        <v>0</v>
      </c>
      <c r="T41" s="269">
        <v>0</v>
      </c>
      <c r="U41" s="269">
        <v>0</v>
      </c>
      <c r="V41" s="269">
        <v>0</v>
      </c>
      <c r="W41" s="269">
        <v>0</v>
      </c>
      <c r="X41" s="269">
        <v>0</v>
      </c>
      <c r="Y41" s="269">
        <v>0</v>
      </c>
      <c r="Z41" s="269">
        <v>0</v>
      </c>
      <c r="AA41" s="269">
        <v>0</v>
      </c>
      <c r="AB41" s="269">
        <v>0</v>
      </c>
      <c r="AC41" s="269">
        <v>0</v>
      </c>
      <c r="AD41" s="269">
        <v>0</v>
      </c>
      <c r="AE41" s="269">
        <v>0</v>
      </c>
      <c r="AF41" s="269">
        <v>0</v>
      </c>
      <c r="AG41" s="269">
        <v>0</v>
      </c>
      <c r="AH41" s="269">
        <v>0</v>
      </c>
      <c r="AI41" s="269">
        <v>0</v>
      </c>
      <c r="AJ41" s="269">
        <v>0</v>
      </c>
      <c r="AK41" s="269">
        <v>0</v>
      </c>
      <c r="AL41" s="269">
        <v>0</v>
      </c>
      <c r="AM41" s="269">
        <v>0</v>
      </c>
      <c r="AN41" s="269">
        <v>0</v>
      </c>
      <c r="AO41" s="269">
        <v>0</v>
      </c>
      <c r="AP41" s="269">
        <v>0</v>
      </c>
      <c r="AQ41" s="269">
        <v>0</v>
      </c>
      <c r="AR41" s="269">
        <v>0</v>
      </c>
      <c r="AS41" s="269">
        <v>0</v>
      </c>
      <c r="AT41" s="269">
        <v>0</v>
      </c>
      <c r="AU41" s="269">
        <v>0</v>
      </c>
      <c r="AV41" s="269">
        <v>0</v>
      </c>
      <c r="AW41" s="269">
        <v>0</v>
      </c>
      <c r="AX41" s="269">
        <v>0</v>
      </c>
      <c r="AY41" s="269">
        <v>0</v>
      </c>
      <c r="AZ41" s="269">
        <v>0</v>
      </c>
      <c r="BA41" s="269" t="s">
        <v>456</v>
      </c>
      <c r="BB41" s="269" t="s">
        <v>456</v>
      </c>
      <c r="BC41" s="269" t="s">
        <v>456</v>
      </c>
      <c r="BD41" s="269" t="s">
        <v>456</v>
      </c>
      <c r="BE41" s="269" t="s">
        <v>456</v>
      </c>
      <c r="BF41" s="269" t="s">
        <v>456</v>
      </c>
      <c r="BG41" s="269" t="s">
        <v>456</v>
      </c>
    </row>
    <row r="42" spans="1:59" hidden="1" x14ac:dyDescent="0.25">
      <c r="A42" s="267" t="s">
        <v>471</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c r="AM42" s="267"/>
      <c r="AN42" s="267"/>
      <c r="AO42" s="267"/>
      <c r="AP42" s="267"/>
      <c r="AQ42" s="267"/>
      <c r="AR42" s="267"/>
      <c r="AS42" s="267"/>
      <c r="AT42" s="267"/>
      <c r="AU42" s="267"/>
      <c r="AV42" s="267"/>
      <c r="AW42" s="267"/>
      <c r="AX42" s="267"/>
      <c r="AY42" s="267"/>
      <c r="AZ42" s="267"/>
      <c r="BA42" s="267"/>
      <c r="BB42" s="267"/>
      <c r="BC42" s="267"/>
      <c r="BD42" s="267"/>
      <c r="BE42" s="267"/>
      <c r="BF42" s="267"/>
      <c r="BG42" s="267"/>
    </row>
    <row r="43" spans="1:59" hidden="1" x14ac:dyDescent="0.25"/>
    <row r="44" spans="1:59" hidden="1" x14ac:dyDescent="0.25"/>
    <row r="45" spans="1:59" hidden="1" x14ac:dyDescent="0.25"/>
    <row r="46" spans="1:59" hidden="1" x14ac:dyDescent="0.25"/>
    <row r="47" spans="1:59" hidden="1" x14ac:dyDescent="0.25"/>
    <row r="48" spans="1:59" hidden="1" x14ac:dyDescent="0.25"/>
    <row r="50" spans="1:59" ht="16.5" thickBot="1" x14ac:dyDescent="0.3">
      <c r="A50" s="270"/>
      <c r="B50" s="271"/>
      <c r="C50" s="271"/>
      <c r="D50" s="271"/>
      <c r="E50" s="271"/>
      <c r="F50" s="271"/>
      <c r="G50" s="271"/>
      <c r="H50" s="271"/>
      <c r="I50" s="271"/>
      <c r="J50" s="271"/>
      <c r="K50" s="271"/>
      <c r="L50" s="272"/>
      <c r="M50" s="272"/>
      <c r="N50" s="272"/>
      <c r="O50" s="272"/>
      <c r="P50" s="272"/>
      <c r="Q50" s="272"/>
      <c r="R50" s="272"/>
      <c r="S50" s="272"/>
      <c r="T50" s="272"/>
      <c r="U50" s="272"/>
      <c r="V50" s="272"/>
    </row>
    <row r="51" spans="1:59" s="217" customFormat="1" x14ac:dyDescent="0.25">
      <c r="A51" s="273" t="s">
        <v>462</v>
      </c>
      <c r="B51" s="259">
        <v>2024</v>
      </c>
      <c r="C51" s="259">
        <v>2025</v>
      </c>
      <c r="D51" s="259">
        <v>2026</v>
      </c>
      <c r="E51" s="259">
        <v>2027</v>
      </c>
      <c r="F51" s="259">
        <v>2028</v>
      </c>
      <c r="G51" s="259">
        <v>2029</v>
      </c>
      <c r="H51" s="259">
        <v>2030</v>
      </c>
      <c r="I51" s="259">
        <v>2031</v>
      </c>
      <c r="J51" s="259">
        <v>2032</v>
      </c>
      <c r="K51" s="259">
        <v>2033</v>
      </c>
      <c r="L51" s="259">
        <v>2034</v>
      </c>
      <c r="M51" s="259">
        <v>2035</v>
      </c>
      <c r="N51" s="259">
        <v>2036</v>
      </c>
      <c r="O51" s="259">
        <v>2037</v>
      </c>
      <c r="P51" s="259">
        <v>2038</v>
      </c>
      <c r="Q51" s="259">
        <v>2039</v>
      </c>
      <c r="R51" s="259">
        <v>2040</v>
      </c>
      <c r="S51" s="259">
        <v>2041</v>
      </c>
      <c r="T51" s="259">
        <v>2042</v>
      </c>
      <c r="U51" s="259">
        <v>2043</v>
      </c>
      <c r="V51" s="259">
        <v>2044</v>
      </c>
      <c r="W51" s="259">
        <v>2045</v>
      </c>
      <c r="X51" s="259">
        <v>2046</v>
      </c>
      <c r="Y51" s="259">
        <v>2047</v>
      </c>
      <c r="Z51" s="259">
        <v>2048</v>
      </c>
      <c r="AA51" s="259">
        <v>2049</v>
      </c>
      <c r="AB51" s="259">
        <v>2050</v>
      </c>
      <c r="AC51" s="259">
        <v>2051</v>
      </c>
      <c r="AD51" s="259">
        <v>2052</v>
      </c>
      <c r="AE51" s="259">
        <v>2053</v>
      </c>
      <c r="AF51" s="259">
        <v>2054</v>
      </c>
      <c r="AG51" s="259">
        <v>2055</v>
      </c>
      <c r="AH51" s="259">
        <v>2056</v>
      </c>
      <c r="AI51" s="259">
        <v>2057</v>
      </c>
      <c r="AJ51" s="259">
        <v>2058</v>
      </c>
      <c r="AK51" s="259">
        <v>2059</v>
      </c>
      <c r="AL51" s="259">
        <v>2060</v>
      </c>
      <c r="AM51" s="259">
        <v>2061</v>
      </c>
      <c r="AN51" s="259">
        <v>2062</v>
      </c>
      <c r="AO51" s="259">
        <v>2063</v>
      </c>
      <c r="AP51" s="259">
        <v>2064</v>
      </c>
      <c r="AQ51" s="259">
        <v>2065</v>
      </c>
      <c r="AR51" s="259">
        <v>2066</v>
      </c>
      <c r="AS51" s="259">
        <v>2067</v>
      </c>
      <c r="AT51" s="259">
        <v>2068</v>
      </c>
      <c r="AU51" s="259">
        <v>2069</v>
      </c>
      <c r="AV51" s="259">
        <v>2070</v>
      </c>
      <c r="AW51" s="259">
        <v>2071</v>
      </c>
      <c r="AX51" s="259">
        <v>2072</v>
      </c>
      <c r="AY51" s="259">
        <v>2073</v>
      </c>
      <c r="AZ51" s="259">
        <v>2074</v>
      </c>
      <c r="BA51" s="259" t="s">
        <v>456</v>
      </c>
      <c r="BB51" s="259" t="s">
        <v>456</v>
      </c>
      <c r="BC51" s="259" t="s">
        <v>456</v>
      </c>
      <c r="BD51" s="259" t="s">
        <v>456</v>
      </c>
      <c r="BE51" s="259" t="s">
        <v>456</v>
      </c>
      <c r="BF51" s="259" t="s">
        <v>456</v>
      </c>
      <c r="BG51" s="259" t="s">
        <v>456</v>
      </c>
    </row>
    <row r="52" spans="1:59" s="213" customFormat="1" ht="14.25" x14ac:dyDescent="0.25">
      <c r="A52" s="274" t="s">
        <v>257</v>
      </c>
      <c r="B52" s="275">
        <v>8743092.3500000015</v>
      </c>
      <c r="C52" s="275">
        <v>5006816.3053736445</v>
      </c>
      <c r="D52" s="275">
        <v>5157021.0315260468</v>
      </c>
      <c r="E52" s="275">
        <v>5311731.6604128983</v>
      </c>
      <c r="F52" s="275">
        <v>5471083.6036856752</v>
      </c>
      <c r="G52" s="275">
        <v>5635216.1055538906</v>
      </c>
      <c r="H52" s="275">
        <v>5804272.5915444298</v>
      </c>
      <c r="I52" s="275">
        <v>5978400.7676558616</v>
      </c>
      <c r="J52" s="275">
        <v>6157752.7838486712</v>
      </c>
      <c r="K52" s="275">
        <v>6342485.3678100137</v>
      </c>
      <c r="L52" s="275">
        <v>6532759.928992942</v>
      </c>
      <c r="M52" s="275">
        <v>6713841.1437652176</v>
      </c>
      <c r="N52" s="275">
        <v>6915256.3848998975</v>
      </c>
      <c r="O52" s="275">
        <v>7122714.0714047523</v>
      </c>
      <c r="P52" s="275">
        <v>7336395.497995845</v>
      </c>
      <c r="Q52" s="275">
        <v>7556487.3574486822</v>
      </c>
      <c r="R52" s="275">
        <v>7783181.9778755456</v>
      </c>
      <c r="S52" s="275">
        <v>8016677.4413641654</v>
      </c>
      <c r="T52" s="275">
        <v>8257177.7619357184</v>
      </c>
      <c r="U52" s="275">
        <v>8504893.0931625087</v>
      </c>
      <c r="V52" s="275">
        <v>8760039.8912961241</v>
      </c>
      <c r="W52" s="275">
        <v>9002814.6179881189</v>
      </c>
      <c r="X52" s="275">
        <v>9272899.0546041615</v>
      </c>
      <c r="Y52" s="275">
        <v>9551086.0321610551</v>
      </c>
      <c r="Z52" s="275">
        <v>9837618.6196365282</v>
      </c>
      <c r="AA52" s="275">
        <v>10132747.180889072</v>
      </c>
      <c r="AB52" s="275">
        <v>10436729.596611682</v>
      </c>
      <c r="AC52" s="275">
        <v>10749831.486285662</v>
      </c>
      <c r="AD52" s="275">
        <v>11072326.430134386</v>
      </c>
      <c r="AE52" s="275">
        <v>11404496.220670911</v>
      </c>
      <c r="AF52" s="275">
        <v>11746631.11424559</v>
      </c>
      <c r="AG52" s="275">
        <v>12099030.05299985</v>
      </c>
      <c r="AH52" s="275">
        <v>12462000.96080455</v>
      </c>
      <c r="AI52" s="275">
        <v>12835860.994807607</v>
      </c>
      <c r="AJ52" s="275">
        <v>13220936.826575432</v>
      </c>
      <c r="AK52" s="275">
        <v>13617564.938031312</v>
      </c>
      <c r="AL52" s="275">
        <v>14026091.887799911</v>
      </c>
      <c r="AM52" s="275">
        <v>14446874.651536431</v>
      </c>
      <c r="AN52" s="275">
        <v>14880280.888271106</v>
      </c>
      <c r="AO52" s="275">
        <v>15326689.310332198</v>
      </c>
      <c r="AP52" s="275">
        <v>15786489.994081236</v>
      </c>
      <c r="AQ52" s="275">
        <v>16260084.690648355</v>
      </c>
      <c r="AR52" s="275">
        <v>16747887.225449035</v>
      </c>
      <c r="AS52" s="275">
        <v>17250323.838513277</v>
      </c>
      <c r="AT52" s="275">
        <v>17767833.55440852</v>
      </c>
      <c r="AU52" s="275">
        <v>18300868.566959545</v>
      </c>
      <c r="AV52" s="275">
        <v>18849894.623968329</v>
      </c>
      <c r="AW52" s="275">
        <v>19415391.456324704</v>
      </c>
      <c r="AX52" s="275">
        <v>19997853.207116969</v>
      </c>
      <c r="AY52" s="275">
        <v>20597788.801554848</v>
      </c>
      <c r="AZ52" s="275">
        <v>21215722.46486165</v>
      </c>
      <c r="BA52" s="275" t="s">
        <v>456</v>
      </c>
      <c r="BB52" s="275" t="s">
        <v>456</v>
      </c>
      <c r="BC52" s="275" t="s">
        <v>456</v>
      </c>
      <c r="BD52" s="275" t="s">
        <v>456</v>
      </c>
      <c r="BE52" s="275" t="s">
        <v>456</v>
      </c>
      <c r="BF52" s="275" t="s">
        <v>456</v>
      </c>
      <c r="BG52" s="275" t="s">
        <v>456</v>
      </c>
    </row>
    <row r="53" spans="1:59" x14ac:dyDescent="0.25">
      <c r="A53" s="276" t="s">
        <v>256</v>
      </c>
      <c r="B53" s="277">
        <v>0</v>
      </c>
      <c r="C53" s="277">
        <v>-279244.23101391492</v>
      </c>
      <c r="D53" s="277">
        <v>-276423.58221579459</v>
      </c>
      <c r="E53" s="277">
        <v>-273602.93341767427</v>
      </c>
      <c r="F53" s="277">
        <v>-270782.28461955389</v>
      </c>
      <c r="G53" s="277">
        <v>-267961.63582143351</v>
      </c>
      <c r="H53" s="277">
        <v>-265140.98702331318</v>
      </c>
      <c r="I53" s="277">
        <v>-262320.3382251928</v>
      </c>
      <c r="J53" s="277">
        <v>-259499.68942707244</v>
      </c>
      <c r="K53" s="277">
        <v>-256679.04062895212</v>
      </c>
      <c r="L53" s="277">
        <v>-253858.39183083177</v>
      </c>
      <c r="M53" s="277">
        <v>-251037.74303271141</v>
      </c>
      <c r="N53" s="277">
        <v>-248217.09423459109</v>
      </c>
      <c r="O53" s="277">
        <v>-245396.44543647073</v>
      </c>
      <c r="P53" s="277">
        <v>-242575.79663835035</v>
      </c>
      <c r="Q53" s="277">
        <v>-239755.14784023</v>
      </c>
      <c r="R53" s="277">
        <v>-236934.49904210964</v>
      </c>
      <c r="S53" s="277">
        <v>-234113.85024398932</v>
      </c>
      <c r="T53" s="277">
        <v>-231293.20144586897</v>
      </c>
      <c r="U53" s="277">
        <v>-228472.55264774861</v>
      </c>
      <c r="V53" s="277">
        <v>-225651.90384962829</v>
      </c>
      <c r="W53" s="277">
        <v>-222831.25505150791</v>
      </c>
      <c r="X53" s="277">
        <v>-220010.60625338755</v>
      </c>
      <c r="Y53" s="277">
        <v>-217189.9574552672</v>
      </c>
      <c r="Z53" s="277">
        <v>-214369.30865714684</v>
      </c>
      <c r="AA53" s="277">
        <v>-211548.65985902652</v>
      </c>
      <c r="AB53" s="277">
        <v>-208728.01106090617</v>
      </c>
      <c r="AC53" s="277">
        <v>-205907.36226278578</v>
      </c>
      <c r="AD53" s="277">
        <v>-203086.71346466549</v>
      </c>
      <c r="AE53" s="277">
        <v>-200266.06466654511</v>
      </c>
      <c r="AF53" s="277">
        <v>-197445.41586842475</v>
      </c>
      <c r="AG53" s="277">
        <v>-194624.7670703044</v>
      </c>
      <c r="AH53" s="277">
        <v>-191804.11827218405</v>
      </c>
      <c r="AI53" s="277">
        <v>-188983.46947406372</v>
      </c>
      <c r="AJ53" s="277">
        <v>-186162.82067594331</v>
      </c>
      <c r="AK53" s="277">
        <v>-183342.17187782298</v>
      </c>
      <c r="AL53" s="277">
        <v>-180521.5230797026</v>
      </c>
      <c r="AM53" s="277">
        <v>-177700.87428158225</v>
      </c>
      <c r="AN53" s="277">
        <v>-174880.22548346189</v>
      </c>
      <c r="AO53" s="277">
        <v>-172059.57668534154</v>
      </c>
      <c r="AP53" s="277">
        <v>-169238.92788722116</v>
      </c>
      <c r="AQ53" s="277">
        <v>-166418.2790891008</v>
      </c>
      <c r="AR53" s="277">
        <v>-163597.63029098045</v>
      </c>
      <c r="AS53" s="277">
        <v>-160776.9814928601</v>
      </c>
      <c r="AT53" s="277">
        <v>-157956.33269473971</v>
      </c>
      <c r="AU53" s="277">
        <v>-155135.68389661936</v>
      </c>
      <c r="AV53" s="277">
        <v>-152315.03509849901</v>
      </c>
      <c r="AW53" s="277">
        <v>-149494.38630037865</v>
      </c>
      <c r="AX53" s="277">
        <v>-146673.73750225827</v>
      </c>
      <c r="AY53" s="277">
        <v>-143853.08870413792</v>
      </c>
      <c r="AZ53" s="277">
        <v>-141032.43990601756</v>
      </c>
      <c r="BA53" s="277" t="s">
        <v>456</v>
      </c>
      <c r="BB53" s="277" t="s">
        <v>456</v>
      </c>
      <c r="BC53" s="277" t="s">
        <v>456</v>
      </c>
      <c r="BD53" s="277" t="s">
        <v>456</v>
      </c>
      <c r="BE53" s="277" t="s">
        <v>456</v>
      </c>
      <c r="BF53" s="277" t="s">
        <v>456</v>
      </c>
      <c r="BG53" s="277" t="s">
        <v>456</v>
      </c>
    </row>
    <row r="54" spans="1:59" x14ac:dyDescent="0.25">
      <c r="A54" s="278" t="s">
        <v>435</v>
      </c>
      <c r="B54" s="277">
        <v>0</v>
      </c>
      <c r="C54" s="277">
        <v>0</v>
      </c>
      <c r="D54" s="277">
        <v>0</v>
      </c>
      <c r="E54" s="277">
        <v>0</v>
      </c>
      <c r="F54" s="277">
        <v>0</v>
      </c>
      <c r="G54" s="277">
        <v>0</v>
      </c>
      <c r="H54" s="277">
        <v>0</v>
      </c>
      <c r="I54" s="277">
        <v>0</v>
      </c>
      <c r="J54" s="277">
        <v>0</v>
      </c>
      <c r="K54" s="277">
        <v>0</v>
      </c>
      <c r="L54" s="277">
        <v>0</v>
      </c>
      <c r="M54" s="277">
        <v>0</v>
      </c>
      <c r="N54" s="277">
        <v>0</v>
      </c>
      <c r="O54" s="277">
        <v>0</v>
      </c>
      <c r="P54" s="277">
        <v>0</v>
      </c>
      <c r="Q54" s="277">
        <v>0</v>
      </c>
      <c r="R54" s="277">
        <v>0</v>
      </c>
      <c r="S54" s="277">
        <v>0</v>
      </c>
      <c r="T54" s="277">
        <v>0</v>
      </c>
      <c r="U54" s="277">
        <v>0</v>
      </c>
      <c r="V54" s="277">
        <v>0</v>
      </c>
      <c r="W54" s="277">
        <v>0</v>
      </c>
      <c r="X54" s="277">
        <v>0</v>
      </c>
      <c r="Y54" s="277">
        <v>0</v>
      </c>
      <c r="Z54" s="277">
        <v>0</v>
      </c>
      <c r="AA54" s="277">
        <v>0</v>
      </c>
      <c r="AB54" s="277">
        <v>0</v>
      </c>
      <c r="AC54" s="277">
        <v>0</v>
      </c>
      <c r="AD54" s="277">
        <v>0</v>
      </c>
      <c r="AE54" s="277">
        <v>0</v>
      </c>
      <c r="AF54" s="277">
        <v>0</v>
      </c>
      <c r="AG54" s="277">
        <v>0</v>
      </c>
      <c r="AH54" s="277">
        <v>0</v>
      </c>
      <c r="AI54" s="277">
        <v>0</v>
      </c>
      <c r="AJ54" s="277">
        <v>0</v>
      </c>
      <c r="AK54" s="277">
        <v>0</v>
      </c>
      <c r="AL54" s="277">
        <v>0</v>
      </c>
      <c r="AM54" s="277">
        <v>0</v>
      </c>
      <c r="AN54" s="277">
        <v>0</v>
      </c>
      <c r="AO54" s="277">
        <v>0</v>
      </c>
      <c r="AP54" s="277">
        <v>0</v>
      </c>
      <c r="AQ54" s="277">
        <v>0</v>
      </c>
      <c r="AR54" s="277">
        <v>0</v>
      </c>
      <c r="AS54" s="277">
        <v>0</v>
      </c>
      <c r="AT54" s="277">
        <v>0</v>
      </c>
      <c r="AU54" s="277">
        <v>0</v>
      </c>
      <c r="AV54" s="277">
        <v>0</v>
      </c>
      <c r="AW54" s="277">
        <v>0</v>
      </c>
      <c r="AX54" s="277">
        <v>0</v>
      </c>
      <c r="AY54" s="277">
        <v>0</v>
      </c>
      <c r="AZ54" s="277">
        <v>0</v>
      </c>
      <c r="BA54" s="277" t="s">
        <v>456</v>
      </c>
      <c r="BB54" s="277" t="s">
        <v>456</v>
      </c>
      <c r="BC54" s="277" t="s">
        <v>456</v>
      </c>
      <c r="BD54" s="277" t="s">
        <v>456</v>
      </c>
      <c r="BE54" s="277" t="s">
        <v>456</v>
      </c>
      <c r="BF54" s="277" t="s">
        <v>456</v>
      </c>
      <c r="BG54" s="277" t="s">
        <v>456</v>
      </c>
    </row>
    <row r="55" spans="1:59" x14ac:dyDescent="0.25">
      <c r="A55" s="278" t="s">
        <v>429</v>
      </c>
      <c r="B55" s="277">
        <v>0</v>
      </c>
      <c r="C55" s="277">
        <v>0</v>
      </c>
      <c r="D55" s="277">
        <v>0</v>
      </c>
      <c r="E55" s="277">
        <v>0</v>
      </c>
      <c r="F55" s="277">
        <v>0</v>
      </c>
      <c r="G55" s="277">
        <v>0</v>
      </c>
      <c r="H55" s="277">
        <v>0</v>
      </c>
      <c r="I55" s="277">
        <v>0</v>
      </c>
      <c r="J55" s="277">
        <v>0</v>
      </c>
      <c r="K55" s="277">
        <v>0</v>
      </c>
      <c r="L55" s="277">
        <v>0</v>
      </c>
      <c r="M55" s="277">
        <v>0</v>
      </c>
      <c r="N55" s="277">
        <v>0</v>
      </c>
      <c r="O55" s="277">
        <v>0</v>
      </c>
      <c r="P55" s="277">
        <v>0</v>
      </c>
      <c r="Q55" s="277">
        <v>0</v>
      </c>
      <c r="R55" s="277">
        <v>0</v>
      </c>
      <c r="S55" s="277">
        <v>0</v>
      </c>
      <c r="T55" s="277">
        <v>0</v>
      </c>
      <c r="U55" s="277">
        <v>0</v>
      </c>
      <c r="V55" s="277">
        <v>0</v>
      </c>
      <c r="W55" s="277">
        <v>0</v>
      </c>
      <c r="X55" s="277">
        <v>0</v>
      </c>
      <c r="Y55" s="277">
        <v>0</v>
      </c>
      <c r="Z55" s="277">
        <v>0</v>
      </c>
      <c r="AA55" s="277">
        <v>0</v>
      </c>
      <c r="AB55" s="277">
        <v>0</v>
      </c>
      <c r="AC55" s="277">
        <v>0</v>
      </c>
      <c r="AD55" s="277">
        <v>0</v>
      </c>
      <c r="AE55" s="277">
        <v>0</v>
      </c>
      <c r="AF55" s="277">
        <v>0</v>
      </c>
      <c r="AG55" s="277">
        <v>0</v>
      </c>
      <c r="AH55" s="277">
        <v>0</v>
      </c>
      <c r="AI55" s="277">
        <v>0</v>
      </c>
      <c r="AJ55" s="277">
        <v>0</v>
      </c>
      <c r="AK55" s="277">
        <v>0</v>
      </c>
      <c r="AL55" s="277">
        <v>0</v>
      </c>
      <c r="AM55" s="277">
        <v>0</v>
      </c>
      <c r="AN55" s="277">
        <v>0</v>
      </c>
      <c r="AO55" s="277">
        <v>0</v>
      </c>
      <c r="AP55" s="277">
        <v>0</v>
      </c>
      <c r="AQ55" s="277">
        <v>0</v>
      </c>
      <c r="AR55" s="277">
        <v>0</v>
      </c>
      <c r="AS55" s="277">
        <v>0</v>
      </c>
      <c r="AT55" s="277">
        <v>0</v>
      </c>
      <c r="AU55" s="277">
        <v>0</v>
      </c>
      <c r="AV55" s="277">
        <v>0</v>
      </c>
      <c r="AW55" s="277">
        <v>0</v>
      </c>
      <c r="AX55" s="277">
        <v>0</v>
      </c>
      <c r="AY55" s="277">
        <v>0</v>
      </c>
      <c r="AZ55" s="277">
        <v>0</v>
      </c>
      <c r="BA55" s="277" t="s">
        <v>456</v>
      </c>
      <c r="BB55" s="277" t="s">
        <v>456</v>
      </c>
      <c r="BC55" s="277" t="s">
        <v>456</v>
      </c>
      <c r="BD55" s="277" t="s">
        <v>456</v>
      </c>
      <c r="BE55" s="277" t="s">
        <v>456</v>
      </c>
      <c r="BF55" s="277" t="s">
        <v>456</v>
      </c>
      <c r="BG55" s="277" t="s">
        <v>456</v>
      </c>
    </row>
    <row r="56" spans="1:59" x14ac:dyDescent="0.25">
      <c r="A56" s="278" t="s">
        <v>456</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c r="BA56" s="277"/>
      <c r="BB56" s="277"/>
      <c r="BC56" s="277"/>
      <c r="BD56" s="277"/>
      <c r="BE56" s="277"/>
      <c r="BF56" s="277"/>
      <c r="BG56" s="277"/>
    </row>
    <row r="57" spans="1:59" x14ac:dyDescent="0.25">
      <c r="A57" s="278" t="s">
        <v>456</v>
      </c>
      <c r="B57" s="277">
        <v>0</v>
      </c>
      <c r="C57" s="277">
        <v>0</v>
      </c>
      <c r="D57" s="277">
        <v>0</v>
      </c>
      <c r="E57" s="277">
        <v>0</v>
      </c>
      <c r="F57" s="277">
        <v>0</v>
      </c>
      <c r="G57" s="277">
        <v>0</v>
      </c>
      <c r="H57" s="277">
        <v>0</v>
      </c>
      <c r="I57" s="277">
        <v>0</v>
      </c>
      <c r="J57" s="277">
        <v>0</v>
      </c>
      <c r="K57" s="277">
        <v>0</v>
      </c>
      <c r="L57" s="277">
        <v>0</v>
      </c>
      <c r="M57" s="277">
        <v>0</v>
      </c>
      <c r="N57" s="277">
        <v>0</v>
      </c>
      <c r="O57" s="277">
        <v>0</v>
      </c>
      <c r="P57" s="277">
        <v>0</v>
      </c>
      <c r="Q57" s="277">
        <v>0</v>
      </c>
      <c r="R57" s="277">
        <v>0</v>
      </c>
      <c r="S57" s="277">
        <v>0</v>
      </c>
      <c r="T57" s="277">
        <v>0</v>
      </c>
      <c r="U57" s="277">
        <v>0</v>
      </c>
      <c r="V57" s="277">
        <v>0</v>
      </c>
      <c r="W57" s="277">
        <v>0</v>
      </c>
      <c r="X57" s="277">
        <v>0</v>
      </c>
      <c r="Y57" s="277">
        <v>0</v>
      </c>
      <c r="Z57" s="277">
        <v>0</v>
      </c>
      <c r="AA57" s="277">
        <v>0</v>
      </c>
      <c r="AB57" s="277">
        <v>0</v>
      </c>
      <c r="AC57" s="277">
        <v>0</v>
      </c>
      <c r="AD57" s="277">
        <v>0</v>
      </c>
      <c r="AE57" s="277">
        <v>0</v>
      </c>
      <c r="AF57" s="277">
        <v>0</v>
      </c>
      <c r="AG57" s="277">
        <v>0</v>
      </c>
      <c r="AH57" s="277">
        <v>0</v>
      </c>
      <c r="AI57" s="277">
        <v>0</v>
      </c>
      <c r="AJ57" s="277">
        <v>0</v>
      </c>
      <c r="AK57" s="277">
        <v>0</v>
      </c>
      <c r="AL57" s="277">
        <v>0</v>
      </c>
      <c r="AM57" s="277">
        <v>0</v>
      </c>
      <c r="AN57" s="277">
        <v>0</v>
      </c>
      <c r="AO57" s="277">
        <v>0</v>
      </c>
      <c r="AP57" s="277">
        <v>0</v>
      </c>
      <c r="AQ57" s="277">
        <v>0</v>
      </c>
      <c r="AR57" s="277">
        <v>0</v>
      </c>
      <c r="AS57" s="277">
        <v>0</v>
      </c>
      <c r="AT57" s="277">
        <v>0</v>
      </c>
      <c r="AU57" s="277">
        <v>0</v>
      </c>
      <c r="AV57" s="277">
        <v>0</v>
      </c>
      <c r="AW57" s="277">
        <v>0</v>
      </c>
      <c r="AX57" s="277">
        <v>0</v>
      </c>
      <c r="AY57" s="277">
        <v>0</v>
      </c>
      <c r="AZ57" s="277">
        <v>0</v>
      </c>
      <c r="BA57" s="277" t="s">
        <v>456</v>
      </c>
      <c r="BB57" s="277" t="s">
        <v>456</v>
      </c>
      <c r="BC57" s="277" t="s">
        <v>456</v>
      </c>
      <c r="BD57" s="277" t="s">
        <v>456</v>
      </c>
      <c r="BE57" s="277" t="s">
        <v>456</v>
      </c>
      <c r="BF57" s="277" t="s">
        <v>456</v>
      </c>
      <c r="BG57" s="277" t="s">
        <v>456</v>
      </c>
    </row>
    <row r="58" spans="1:59" x14ac:dyDescent="0.25">
      <c r="A58" s="278" t="s">
        <v>456</v>
      </c>
      <c r="B58" s="277"/>
      <c r="C58" s="277">
        <v>0</v>
      </c>
      <c r="D58" s="277">
        <v>0</v>
      </c>
      <c r="E58" s="277">
        <v>0</v>
      </c>
      <c r="F58" s="277">
        <v>0</v>
      </c>
      <c r="G58" s="277">
        <v>0</v>
      </c>
      <c r="H58" s="277">
        <v>0</v>
      </c>
      <c r="I58" s="277">
        <v>0</v>
      </c>
      <c r="J58" s="277">
        <v>0</v>
      </c>
      <c r="K58" s="277">
        <v>0</v>
      </c>
      <c r="L58" s="277">
        <v>0</v>
      </c>
      <c r="M58" s="277">
        <v>0</v>
      </c>
      <c r="N58" s="277">
        <v>0</v>
      </c>
      <c r="O58" s="277">
        <v>0</v>
      </c>
      <c r="P58" s="277">
        <v>0</v>
      </c>
      <c r="Q58" s="277">
        <v>0</v>
      </c>
      <c r="R58" s="277">
        <v>0</v>
      </c>
      <c r="S58" s="277">
        <v>0</v>
      </c>
      <c r="T58" s="277">
        <v>0</v>
      </c>
      <c r="U58" s="277">
        <v>0</v>
      </c>
      <c r="V58" s="277">
        <v>0</v>
      </c>
      <c r="W58" s="277">
        <v>0</v>
      </c>
      <c r="X58" s="277">
        <v>0</v>
      </c>
      <c r="Y58" s="277">
        <v>0</v>
      </c>
      <c r="Z58" s="277">
        <v>0</v>
      </c>
      <c r="AA58" s="277">
        <v>0</v>
      </c>
      <c r="AB58" s="277">
        <v>0</v>
      </c>
      <c r="AC58" s="277">
        <v>0</v>
      </c>
      <c r="AD58" s="277">
        <v>0</v>
      </c>
      <c r="AE58" s="277">
        <v>0</v>
      </c>
      <c r="AF58" s="277">
        <v>0</v>
      </c>
      <c r="AG58" s="277">
        <v>0</v>
      </c>
      <c r="AH58" s="277">
        <v>0</v>
      </c>
      <c r="AI58" s="277">
        <v>0</v>
      </c>
      <c r="AJ58" s="277">
        <v>0</v>
      </c>
      <c r="AK58" s="277">
        <v>0</v>
      </c>
      <c r="AL58" s="277">
        <v>0</v>
      </c>
      <c r="AM58" s="277">
        <v>0</v>
      </c>
      <c r="AN58" s="277">
        <v>0</v>
      </c>
      <c r="AO58" s="277">
        <v>0</v>
      </c>
      <c r="AP58" s="277">
        <v>0</v>
      </c>
      <c r="AQ58" s="277">
        <v>0</v>
      </c>
      <c r="AR58" s="277">
        <v>0</v>
      </c>
      <c r="AS58" s="277">
        <v>0</v>
      </c>
      <c r="AT58" s="277">
        <v>0</v>
      </c>
      <c r="AU58" s="277">
        <v>0</v>
      </c>
      <c r="AV58" s="277">
        <v>0</v>
      </c>
      <c r="AW58" s="277">
        <v>0</v>
      </c>
      <c r="AX58" s="277">
        <v>0</v>
      </c>
      <c r="AY58" s="277">
        <v>0</v>
      </c>
      <c r="AZ58" s="277">
        <v>0</v>
      </c>
      <c r="BA58" s="277" t="s">
        <v>493</v>
      </c>
      <c r="BB58" s="277" t="s">
        <v>493</v>
      </c>
      <c r="BC58" s="277" t="s">
        <v>493</v>
      </c>
      <c r="BD58" s="277" t="s">
        <v>493</v>
      </c>
      <c r="BE58" s="277" t="s">
        <v>493</v>
      </c>
      <c r="BF58" s="277" t="s">
        <v>493</v>
      </c>
      <c r="BG58" s="277" t="s">
        <v>493</v>
      </c>
    </row>
    <row r="59" spans="1:59" x14ac:dyDescent="0.25">
      <c r="A59" s="278" t="s">
        <v>255</v>
      </c>
      <c r="B59" s="277"/>
      <c r="C59" s="277">
        <v>-279244.23101391492</v>
      </c>
      <c r="D59" s="277">
        <v>-276423.58221579459</v>
      </c>
      <c r="E59" s="277">
        <v>-273602.93341767427</v>
      </c>
      <c r="F59" s="277">
        <v>-270782.28461955389</v>
      </c>
      <c r="G59" s="277">
        <v>-267961.63582143351</v>
      </c>
      <c r="H59" s="277">
        <v>-265140.98702331318</v>
      </c>
      <c r="I59" s="277">
        <v>-262320.3382251928</v>
      </c>
      <c r="J59" s="277">
        <v>-259499.68942707244</v>
      </c>
      <c r="K59" s="277">
        <v>-256679.04062895212</v>
      </c>
      <c r="L59" s="277">
        <v>-253858.39183083177</v>
      </c>
      <c r="M59" s="277">
        <v>-251037.74303271141</v>
      </c>
      <c r="N59" s="277">
        <v>-248217.09423459109</v>
      </c>
      <c r="O59" s="277">
        <v>-245396.44543647073</v>
      </c>
      <c r="P59" s="277">
        <v>-242575.79663835035</v>
      </c>
      <c r="Q59" s="277">
        <v>-239755.14784023</v>
      </c>
      <c r="R59" s="277">
        <v>-236934.49904210964</v>
      </c>
      <c r="S59" s="277">
        <v>-234113.85024398932</v>
      </c>
      <c r="T59" s="277">
        <v>-231293.20144586897</v>
      </c>
      <c r="U59" s="277">
        <v>-228472.55264774861</v>
      </c>
      <c r="V59" s="277">
        <v>-225651.90384962829</v>
      </c>
      <c r="W59" s="277">
        <v>-222831.25505150791</v>
      </c>
      <c r="X59" s="277">
        <v>-220010.60625338755</v>
      </c>
      <c r="Y59" s="277">
        <v>-217189.9574552672</v>
      </c>
      <c r="Z59" s="277">
        <v>-214369.30865714684</v>
      </c>
      <c r="AA59" s="277">
        <v>-211548.65985902652</v>
      </c>
      <c r="AB59" s="277">
        <v>-208728.01106090617</v>
      </c>
      <c r="AC59" s="277">
        <v>-205907.36226278578</v>
      </c>
      <c r="AD59" s="277">
        <v>-203086.71346466549</v>
      </c>
      <c r="AE59" s="277">
        <v>-200266.06466654511</v>
      </c>
      <c r="AF59" s="277">
        <v>-197445.41586842475</v>
      </c>
      <c r="AG59" s="277">
        <v>-194624.7670703044</v>
      </c>
      <c r="AH59" s="277">
        <v>-191804.11827218405</v>
      </c>
      <c r="AI59" s="277">
        <v>-188983.46947406372</v>
      </c>
      <c r="AJ59" s="277">
        <v>-186162.82067594331</v>
      </c>
      <c r="AK59" s="277">
        <v>-183342.17187782298</v>
      </c>
      <c r="AL59" s="277">
        <v>-180521.5230797026</v>
      </c>
      <c r="AM59" s="277">
        <v>-177700.87428158225</v>
      </c>
      <c r="AN59" s="277">
        <v>-174880.22548346189</v>
      </c>
      <c r="AO59" s="277">
        <v>-172059.57668534154</v>
      </c>
      <c r="AP59" s="277">
        <v>-169238.92788722116</v>
      </c>
      <c r="AQ59" s="277">
        <v>-166418.2790891008</v>
      </c>
      <c r="AR59" s="277">
        <v>-163597.63029098045</v>
      </c>
      <c r="AS59" s="277">
        <v>-160776.9814928601</v>
      </c>
      <c r="AT59" s="277">
        <v>-157956.33269473971</v>
      </c>
      <c r="AU59" s="277">
        <v>-155135.68389661936</v>
      </c>
      <c r="AV59" s="277">
        <v>-152315.03509849901</v>
      </c>
      <c r="AW59" s="277">
        <v>-149494.38630037865</v>
      </c>
      <c r="AX59" s="277">
        <v>-146673.73750225827</v>
      </c>
      <c r="AY59" s="277">
        <v>-143853.08870413792</v>
      </c>
      <c r="AZ59" s="277">
        <v>-141032.43990601756</v>
      </c>
      <c r="BA59" s="277">
        <v>-141032.43990601756</v>
      </c>
      <c r="BB59" s="277">
        <v>-141032.43990601756</v>
      </c>
      <c r="BC59" s="277">
        <v>-141032.43990601756</v>
      </c>
      <c r="BD59" s="277">
        <v>-141032.43990601756</v>
      </c>
      <c r="BE59" s="277">
        <v>-141032.43990601756</v>
      </c>
      <c r="BF59" s="277">
        <v>-141032.43990601756</v>
      </c>
      <c r="BG59" s="277">
        <v>-141032.43990601756</v>
      </c>
    </row>
    <row r="60" spans="1:59" s="213" customFormat="1" ht="14.25" x14ac:dyDescent="0.25">
      <c r="A60" s="279" t="s">
        <v>463</v>
      </c>
      <c r="B60" s="275">
        <v>8743092.3500000015</v>
      </c>
      <c r="C60" s="275">
        <v>4727572.0743597299</v>
      </c>
      <c r="D60" s="275">
        <v>4880597.4493102524</v>
      </c>
      <c r="E60" s="275">
        <v>5038128.7269952241</v>
      </c>
      <c r="F60" s="275">
        <v>5200301.3190661212</v>
      </c>
      <c r="G60" s="275">
        <v>5367254.4697324568</v>
      </c>
      <c r="H60" s="275">
        <v>5539131.6045211162</v>
      </c>
      <c r="I60" s="275">
        <v>5716080.4294306692</v>
      </c>
      <c r="J60" s="275">
        <v>5898253.0944215991</v>
      </c>
      <c r="K60" s="275">
        <v>6085806.3271810617</v>
      </c>
      <c r="L60" s="275">
        <v>6278901.5371621102</v>
      </c>
      <c r="M60" s="275">
        <v>6462803.4007325061</v>
      </c>
      <c r="N60" s="275">
        <v>6667039.2906653062</v>
      </c>
      <c r="O60" s="275">
        <v>6877317.6259682812</v>
      </c>
      <c r="P60" s="275">
        <v>7093819.701357495</v>
      </c>
      <c r="Q60" s="275">
        <v>7316732.2096084524</v>
      </c>
      <c r="R60" s="275">
        <v>7546247.478833436</v>
      </c>
      <c r="S60" s="275">
        <v>7782563.591120176</v>
      </c>
      <c r="T60" s="275">
        <v>8025884.5604898492</v>
      </c>
      <c r="U60" s="275">
        <v>8276420.5405147597</v>
      </c>
      <c r="V60" s="275">
        <v>8534387.9874464963</v>
      </c>
      <c r="W60" s="275">
        <v>8779983.3629366104</v>
      </c>
      <c r="X60" s="275">
        <v>9052888.4483507741</v>
      </c>
      <c r="Y60" s="275">
        <v>9333896.074705787</v>
      </c>
      <c r="Z60" s="275">
        <v>9623249.3109793812</v>
      </c>
      <c r="AA60" s="275">
        <v>9921198.521030046</v>
      </c>
      <c r="AB60" s="275">
        <v>10228001.585550776</v>
      </c>
      <c r="AC60" s="275">
        <v>10543924.124022877</v>
      </c>
      <c r="AD60" s="275">
        <v>10869239.71666972</v>
      </c>
      <c r="AE60" s="275">
        <v>11204230.156004366</v>
      </c>
      <c r="AF60" s="275">
        <v>11549185.698377166</v>
      </c>
      <c r="AG60" s="275">
        <v>11904405.285929546</v>
      </c>
      <c r="AH60" s="275">
        <v>12270196.842532367</v>
      </c>
      <c r="AI60" s="275">
        <v>12646877.525333542</v>
      </c>
      <c r="AJ60" s="275">
        <v>13034774.005899489</v>
      </c>
      <c r="AK60" s="275">
        <v>13434222.766153488</v>
      </c>
      <c r="AL60" s="275">
        <v>13845570.364720209</v>
      </c>
      <c r="AM60" s="275">
        <v>14269173.77725485</v>
      </c>
      <c r="AN60" s="275">
        <v>14705400.662787644</v>
      </c>
      <c r="AO60" s="275">
        <v>15154629.733646857</v>
      </c>
      <c r="AP60" s="275">
        <v>15617251.066194015</v>
      </c>
      <c r="AQ60" s="275">
        <v>16093666.411559254</v>
      </c>
      <c r="AR60" s="275">
        <v>16584289.595158055</v>
      </c>
      <c r="AS60" s="275">
        <v>17089546.857020419</v>
      </c>
      <c r="AT60" s="275">
        <v>17609877.221713781</v>
      </c>
      <c r="AU60" s="275">
        <v>18145732.883062925</v>
      </c>
      <c r="AV60" s="275">
        <v>18697579.588869829</v>
      </c>
      <c r="AW60" s="275">
        <v>19265897.070024326</v>
      </c>
      <c r="AX60" s="275">
        <v>19851179.469614711</v>
      </c>
      <c r="AY60" s="275">
        <v>20453935.712850709</v>
      </c>
      <c r="AZ60" s="275">
        <v>21074690.024955634</v>
      </c>
      <c r="BA60" s="275" t="s">
        <v>456</v>
      </c>
      <c r="BB60" s="275" t="s">
        <v>456</v>
      </c>
      <c r="BC60" s="275" t="s">
        <v>456</v>
      </c>
      <c r="BD60" s="275" t="s">
        <v>456</v>
      </c>
      <c r="BE60" s="275" t="s">
        <v>456</v>
      </c>
      <c r="BF60" s="275" t="s">
        <v>456</v>
      </c>
      <c r="BG60" s="275" t="s">
        <v>456</v>
      </c>
    </row>
    <row r="61" spans="1:59" x14ac:dyDescent="0.25">
      <c r="A61" s="278" t="s">
        <v>251</v>
      </c>
      <c r="B61" s="277">
        <v>0</v>
      </c>
      <c r="C61" s="277">
        <v>-256422.61801094119</v>
      </c>
      <c r="D61" s="277">
        <v>-256422.61801094119</v>
      </c>
      <c r="E61" s="277">
        <v>-256422.61801094119</v>
      </c>
      <c r="F61" s="277">
        <v>-256422.61801094119</v>
      </c>
      <c r="G61" s="277">
        <v>-256422.61801094119</v>
      </c>
      <c r="H61" s="277">
        <v>-256422.61801094119</v>
      </c>
      <c r="I61" s="277">
        <v>-256422.61801094119</v>
      </c>
      <c r="J61" s="277">
        <v>-256422.61801094119</v>
      </c>
      <c r="K61" s="277">
        <v>-256422.61801094119</v>
      </c>
      <c r="L61" s="277">
        <v>-256422.61801094119</v>
      </c>
      <c r="M61" s="277">
        <v>-256422.61801094119</v>
      </c>
      <c r="N61" s="277">
        <v>-256422.61801094119</v>
      </c>
      <c r="O61" s="277">
        <v>-256422.61801094119</v>
      </c>
      <c r="P61" s="277">
        <v>-256422.61801094119</v>
      </c>
      <c r="Q61" s="277">
        <v>-256422.61801094119</v>
      </c>
      <c r="R61" s="277">
        <v>-256422.61801094119</v>
      </c>
      <c r="S61" s="277">
        <v>-256422.61801094119</v>
      </c>
      <c r="T61" s="277">
        <v>-256422.61801094119</v>
      </c>
      <c r="U61" s="277">
        <v>-256422.61801094119</v>
      </c>
      <c r="V61" s="277">
        <v>-256422.61801094119</v>
      </c>
      <c r="W61" s="277">
        <v>-256422.61801094119</v>
      </c>
      <c r="X61" s="277">
        <v>-256422.61801094119</v>
      </c>
      <c r="Y61" s="277">
        <v>-256422.61801094119</v>
      </c>
      <c r="Z61" s="277">
        <v>-256422.61801094119</v>
      </c>
      <c r="AA61" s="277">
        <v>-256422.61801094119</v>
      </c>
      <c r="AB61" s="277">
        <v>-256422.61801094119</v>
      </c>
      <c r="AC61" s="277">
        <v>-256422.61801094119</v>
      </c>
      <c r="AD61" s="277">
        <v>-256422.61801094119</v>
      </c>
      <c r="AE61" s="277">
        <v>-256422.61801094119</v>
      </c>
      <c r="AF61" s="277">
        <v>-256422.61801094119</v>
      </c>
      <c r="AG61" s="277">
        <v>-256422.61801094119</v>
      </c>
      <c r="AH61" s="277">
        <v>-256422.61801094119</v>
      </c>
      <c r="AI61" s="277">
        <v>-256422.61801094119</v>
      </c>
      <c r="AJ61" s="277">
        <v>-256422.61801094119</v>
      </c>
      <c r="AK61" s="277">
        <v>-256422.61801094119</v>
      </c>
      <c r="AL61" s="277">
        <v>-256422.61801094119</v>
      </c>
      <c r="AM61" s="277">
        <v>-256422.61801094119</v>
      </c>
      <c r="AN61" s="277">
        <v>-256422.61801094119</v>
      </c>
      <c r="AO61" s="277">
        <v>-256422.61801094119</v>
      </c>
      <c r="AP61" s="277">
        <v>-256422.61801094119</v>
      </c>
      <c r="AQ61" s="277">
        <v>-256422.61801094119</v>
      </c>
      <c r="AR61" s="277">
        <v>-256422.61801094119</v>
      </c>
      <c r="AS61" s="277">
        <v>-256422.61801094119</v>
      </c>
      <c r="AT61" s="277">
        <v>-256422.61801094119</v>
      </c>
      <c r="AU61" s="277">
        <v>-256422.61801094119</v>
      </c>
      <c r="AV61" s="277">
        <v>-256422.61801094119</v>
      </c>
      <c r="AW61" s="277">
        <v>-256422.61801094119</v>
      </c>
      <c r="AX61" s="277">
        <v>-256422.61801094119</v>
      </c>
      <c r="AY61" s="277">
        <v>-256422.61801094119</v>
      </c>
      <c r="AZ61" s="277">
        <v>-256422.61801094119</v>
      </c>
      <c r="BA61" s="277" t="s">
        <v>493</v>
      </c>
      <c r="BB61" s="277" t="s">
        <v>493</v>
      </c>
      <c r="BC61" s="277" t="s">
        <v>493</v>
      </c>
      <c r="BD61" s="277" t="s">
        <v>493</v>
      </c>
      <c r="BE61" s="277" t="s">
        <v>493</v>
      </c>
      <c r="BF61" s="277" t="s">
        <v>493</v>
      </c>
      <c r="BG61" s="277" t="s">
        <v>493</v>
      </c>
    </row>
    <row r="62" spans="1:59" s="213" customFormat="1" ht="14.25" x14ac:dyDescent="0.25">
      <c r="A62" s="279" t="s">
        <v>464</v>
      </c>
      <c r="B62" s="275">
        <v>8743092.3500000015</v>
      </c>
      <c r="C62" s="275">
        <v>4471149.4563487889</v>
      </c>
      <c r="D62" s="275">
        <v>4624174.8312993115</v>
      </c>
      <c r="E62" s="275">
        <v>4781706.1089842832</v>
      </c>
      <c r="F62" s="275">
        <v>4943878.7010551803</v>
      </c>
      <c r="G62" s="275">
        <v>5110831.8517215159</v>
      </c>
      <c r="H62" s="275">
        <v>5282708.9865101753</v>
      </c>
      <c r="I62" s="275">
        <v>5459657.8114197282</v>
      </c>
      <c r="J62" s="275">
        <v>5641830.4764106581</v>
      </c>
      <c r="K62" s="275">
        <v>5829383.7091701208</v>
      </c>
      <c r="L62" s="275">
        <v>6022478.9191511692</v>
      </c>
      <c r="M62" s="275">
        <v>6206380.7827215651</v>
      </c>
      <c r="N62" s="275">
        <v>6410616.6726543652</v>
      </c>
      <c r="O62" s="275">
        <v>6620895.0079573402</v>
      </c>
      <c r="P62" s="275">
        <v>6837397.0833465541</v>
      </c>
      <c r="Q62" s="275">
        <v>7060309.5915975114</v>
      </c>
      <c r="R62" s="275">
        <v>7289824.8608224951</v>
      </c>
      <c r="S62" s="275">
        <v>7526140.9731092351</v>
      </c>
      <c r="T62" s="275">
        <v>7769461.9424789082</v>
      </c>
      <c r="U62" s="275">
        <v>8019997.9225038188</v>
      </c>
      <c r="V62" s="275">
        <v>8277965.3694355553</v>
      </c>
      <c r="W62" s="275">
        <v>8523560.7449256685</v>
      </c>
      <c r="X62" s="275">
        <v>8796465.8303398322</v>
      </c>
      <c r="Y62" s="275">
        <v>9077473.4566948451</v>
      </c>
      <c r="Z62" s="275">
        <v>9366826.6929684393</v>
      </c>
      <c r="AA62" s="275">
        <v>9664775.9030191042</v>
      </c>
      <c r="AB62" s="275">
        <v>9971578.9675398339</v>
      </c>
      <c r="AC62" s="275">
        <v>10287501.506011935</v>
      </c>
      <c r="AD62" s="275">
        <v>10612817.098658778</v>
      </c>
      <c r="AE62" s="275">
        <v>10947807.537993424</v>
      </c>
      <c r="AF62" s="275">
        <v>11292763.080366224</v>
      </c>
      <c r="AG62" s="275">
        <v>11647982.667918604</v>
      </c>
      <c r="AH62" s="275">
        <v>12013774.224521425</v>
      </c>
      <c r="AI62" s="275">
        <v>12390454.9073226</v>
      </c>
      <c r="AJ62" s="275">
        <v>12778351.387888547</v>
      </c>
      <c r="AK62" s="275">
        <v>13177800.148142546</v>
      </c>
      <c r="AL62" s="275">
        <v>13589147.746709267</v>
      </c>
      <c r="AM62" s="275">
        <v>14012751.159243908</v>
      </c>
      <c r="AN62" s="275">
        <v>14448978.044776702</v>
      </c>
      <c r="AO62" s="275">
        <v>14898207.115635915</v>
      </c>
      <c r="AP62" s="275">
        <v>15360828.448183073</v>
      </c>
      <c r="AQ62" s="275">
        <v>15837243.793548312</v>
      </c>
      <c r="AR62" s="275">
        <v>16327866.977147114</v>
      </c>
      <c r="AS62" s="275">
        <v>16833124.239009477</v>
      </c>
      <c r="AT62" s="275">
        <v>17353454.603702839</v>
      </c>
      <c r="AU62" s="275">
        <v>17889310.265051983</v>
      </c>
      <c r="AV62" s="275">
        <v>18441156.970858887</v>
      </c>
      <c r="AW62" s="275">
        <v>19009474.452013385</v>
      </c>
      <c r="AX62" s="275">
        <v>19594756.851603769</v>
      </c>
      <c r="AY62" s="275">
        <v>20197513.094839767</v>
      </c>
      <c r="AZ62" s="275">
        <v>20818267.406944692</v>
      </c>
      <c r="BA62" s="275" t="s">
        <v>456</v>
      </c>
      <c r="BB62" s="275" t="s">
        <v>456</v>
      </c>
      <c r="BC62" s="275" t="s">
        <v>456</v>
      </c>
      <c r="BD62" s="275" t="s">
        <v>456</v>
      </c>
      <c r="BE62" s="275" t="s">
        <v>456</v>
      </c>
      <c r="BF62" s="275" t="s">
        <v>456</v>
      </c>
      <c r="BG62" s="275" t="s">
        <v>456</v>
      </c>
    </row>
    <row r="63" spans="1:59" x14ac:dyDescent="0.25">
      <c r="A63" s="278" t="s">
        <v>436</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v>0</v>
      </c>
      <c r="BB63" s="277">
        <v>0</v>
      </c>
      <c r="BC63" s="277">
        <v>0</v>
      </c>
      <c r="BD63" s="277">
        <v>0</v>
      </c>
      <c r="BE63" s="277">
        <v>0</v>
      </c>
      <c r="BF63" s="277">
        <v>0</v>
      </c>
      <c r="BG63" s="277">
        <v>0</v>
      </c>
    </row>
    <row r="64" spans="1:59" s="213" customFormat="1" ht="14.25" x14ac:dyDescent="0.25">
      <c r="A64" s="279" t="s">
        <v>254</v>
      </c>
      <c r="B64" s="275">
        <v>8743092.3500000015</v>
      </c>
      <c r="C64" s="275">
        <v>4471149.4563487889</v>
      </c>
      <c r="D64" s="275">
        <v>4624174.8312993115</v>
      </c>
      <c r="E64" s="275">
        <v>4781706.1089842832</v>
      </c>
      <c r="F64" s="275">
        <v>4943878.7010551803</v>
      </c>
      <c r="G64" s="275">
        <v>5110831.8517215159</v>
      </c>
      <c r="H64" s="275">
        <v>5282708.9865101753</v>
      </c>
      <c r="I64" s="275">
        <v>5459657.8114197282</v>
      </c>
      <c r="J64" s="275">
        <v>5641830.4764106581</v>
      </c>
      <c r="K64" s="275">
        <v>5829383.7091701208</v>
      </c>
      <c r="L64" s="275">
        <v>6022478.9191511692</v>
      </c>
      <c r="M64" s="275">
        <v>6206380.7827215651</v>
      </c>
      <c r="N64" s="275">
        <v>6410616.6726543652</v>
      </c>
      <c r="O64" s="275">
        <v>6620895.0079573402</v>
      </c>
      <c r="P64" s="275">
        <v>6837397.0833465541</v>
      </c>
      <c r="Q64" s="275">
        <v>7060309.5915975114</v>
      </c>
      <c r="R64" s="275">
        <v>7289824.8608224951</v>
      </c>
      <c r="S64" s="275">
        <v>7526140.9731092351</v>
      </c>
      <c r="T64" s="275">
        <v>7769461.9424789082</v>
      </c>
      <c r="U64" s="275">
        <v>8019997.9225038188</v>
      </c>
      <c r="V64" s="275">
        <v>8277965.3694355553</v>
      </c>
      <c r="W64" s="275">
        <v>8523560.7449256685</v>
      </c>
      <c r="X64" s="275">
        <v>8796465.8303398322</v>
      </c>
      <c r="Y64" s="275">
        <v>9077473.4566948451</v>
      </c>
      <c r="Z64" s="275">
        <v>9366826.6929684393</v>
      </c>
      <c r="AA64" s="275">
        <v>9664775.9030191042</v>
      </c>
      <c r="AB64" s="275">
        <v>9971578.9675398339</v>
      </c>
      <c r="AC64" s="275">
        <v>10287501.506011935</v>
      </c>
      <c r="AD64" s="275">
        <v>10612817.098658778</v>
      </c>
      <c r="AE64" s="275">
        <v>10947807.537993424</v>
      </c>
      <c r="AF64" s="275">
        <v>11292763.080366224</v>
      </c>
      <c r="AG64" s="275">
        <v>11647982.667918604</v>
      </c>
      <c r="AH64" s="275">
        <v>12013774.224521425</v>
      </c>
      <c r="AI64" s="275">
        <v>12390454.9073226</v>
      </c>
      <c r="AJ64" s="275">
        <v>12778351.387888547</v>
      </c>
      <c r="AK64" s="275">
        <v>13177800.148142546</v>
      </c>
      <c r="AL64" s="275">
        <v>13589147.746709267</v>
      </c>
      <c r="AM64" s="275">
        <v>14012751.159243908</v>
      </c>
      <c r="AN64" s="275">
        <v>14448978.044776702</v>
      </c>
      <c r="AO64" s="275">
        <v>14898207.115635915</v>
      </c>
      <c r="AP64" s="275">
        <v>15360828.448183073</v>
      </c>
      <c r="AQ64" s="275">
        <v>15837243.793548312</v>
      </c>
      <c r="AR64" s="275">
        <v>16327866.977147114</v>
      </c>
      <c r="AS64" s="275">
        <v>16833124.239009477</v>
      </c>
      <c r="AT64" s="275">
        <v>17353454.603702839</v>
      </c>
      <c r="AU64" s="275">
        <v>17889310.265051983</v>
      </c>
      <c r="AV64" s="275">
        <v>18441156.970858887</v>
      </c>
      <c r="AW64" s="275">
        <v>19009474.452013385</v>
      </c>
      <c r="AX64" s="275">
        <v>19594756.851603769</v>
      </c>
      <c r="AY64" s="275">
        <v>20197513.094839767</v>
      </c>
      <c r="AZ64" s="275">
        <v>20818267.406944692</v>
      </c>
      <c r="BA64" s="275" t="e">
        <v>#VALUE!</v>
      </c>
      <c r="BB64" s="275" t="e">
        <v>#VALUE!</v>
      </c>
      <c r="BC64" s="275" t="e">
        <v>#VALUE!</v>
      </c>
      <c r="BD64" s="275" t="e">
        <v>#VALUE!</v>
      </c>
      <c r="BE64" s="275" t="e">
        <v>#VALUE!</v>
      </c>
      <c r="BF64" s="275" t="e">
        <v>#VALUE!</v>
      </c>
      <c r="BG64" s="275" t="e">
        <v>#VALUE!</v>
      </c>
    </row>
    <row r="65" spans="1:59" x14ac:dyDescent="0.25">
      <c r="A65" s="278" t="s">
        <v>250</v>
      </c>
      <c r="B65" s="277"/>
      <c r="C65" s="277">
        <v>-894229.89126975788</v>
      </c>
      <c r="D65" s="277">
        <v>-924834.9662598623</v>
      </c>
      <c r="E65" s="277">
        <v>-956341.22179685673</v>
      </c>
      <c r="F65" s="277">
        <v>-988775.74021103606</v>
      </c>
      <c r="G65" s="277">
        <v>-1022166.3703443032</v>
      </c>
      <c r="H65" s="277">
        <v>-1056541.7973020351</v>
      </c>
      <c r="I65" s="277">
        <v>-1091931.5622839457</v>
      </c>
      <c r="J65" s="277">
        <v>-1128366.0952821316</v>
      </c>
      <c r="K65" s="277">
        <v>-1165876.7418340242</v>
      </c>
      <c r="L65" s="277">
        <v>-1204495.7838302338</v>
      </c>
      <c r="M65" s="277">
        <v>-1241276.1565443131</v>
      </c>
      <c r="N65" s="277">
        <v>-1282123.3345308732</v>
      </c>
      <c r="O65" s="277">
        <v>-1324179.0015914682</v>
      </c>
      <c r="P65" s="277">
        <v>-1367479.416669311</v>
      </c>
      <c r="Q65" s="277">
        <v>-1412061.9183195024</v>
      </c>
      <c r="R65" s="277">
        <v>-1457964.9721644991</v>
      </c>
      <c r="S65" s="277">
        <v>-1505228.194621847</v>
      </c>
      <c r="T65" s="277">
        <v>-1553892.3884957817</v>
      </c>
      <c r="U65" s="277">
        <v>-1603999.5845007638</v>
      </c>
      <c r="V65" s="277">
        <v>-1655593.0738871112</v>
      </c>
      <c r="W65" s="277">
        <v>-1704712.1489851337</v>
      </c>
      <c r="X65" s="277">
        <v>-1759293.1660679665</v>
      </c>
      <c r="Y65" s="277">
        <v>-1815494.6913389692</v>
      </c>
      <c r="Z65" s="277">
        <v>-1873365.3385936879</v>
      </c>
      <c r="AA65" s="277">
        <v>-1932955.1806038208</v>
      </c>
      <c r="AB65" s="277">
        <v>-1994315.7935079669</v>
      </c>
      <c r="AC65" s="277">
        <v>-2057500.3012023871</v>
      </c>
      <c r="AD65" s="277">
        <v>-2122563.4197317557</v>
      </c>
      <c r="AE65" s="277">
        <v>-2189561.5075986846</v>
      </c>
      <c r="AF65" s="277">
        <v>-2258552.6160732447</v>
      </c>
      <c r="AG65" s="277">
        <v>-2329596.5335837207</v>
      </c>
      <c r="AH65" s="277">
        <v>-2402754.8449042849</v>
      </c>
      <c r="AI65" s="277">
        <v>-2478090.9814645201</v>
      </c>
      <c r="AJ65" s="277">
        <v>-2555670.2775777094</v>
      </c>
      <c r="AK65" s="277">
        <v>-2635560.0296285097</v>
      </c>
      <c r="AL65" s="277">
        <v>-2717829.5493418537</v>
      </c>
      <c r="AM65" s="277">
        <v>-2802550.2318487819</v>
      </c>
      <c r="AN65" s="277">
        <v>-2889795.6089553405</v>
      </c>
      <c r="AO65" s="277">
        <v>-2979641.4231271832</v>
      </c>
      <c r="AP65" s="277">
        <v>-3072165.6896366146</v>
      </c>
      <c r="AQ65" s="277">
        <v>-3167448.7587096626</v>
      </c>
      <c r="AR65" s="277">
        <v>-3265573.3954294231</v>
      </c>
      <c r="AS65" s="277">
        <v>-3366624.8478018958</v>
      </c>
      <c r="AT65" s="277">
        <v>-3470690.9207405681</v>
      </c>
      <c r="AU65" s="277">
        <v>-3577862.0530103967</v>
      </c>
      <c r="AV65" s="277">
        <v>-3688231.3941717776</v>
      </c>
      <c r="AW65" s="277">
        <v>-3801894.890402677</v>
      </c>
      <c r="AX65" s="277">
        <v>-3918951.3703207541</v>
      </c>
      <c r="AY65" s="277">
        <v>-4039502.6189679536</v>
      </c>
      <c r="AZ65" s="277">
        <v>-4163653.4813889386</v>
      </c>
      <c r="BA65" s="277" t="e">
        <v>#VALUE!</v>
      </c>
      <c r="BB65" s="277" t="e">
        <v>#REF!</v>
      </c>
      <c r="BC65" s="277" t="e">
        <v>#REF!</v>
      </c>
      <c r="BD65" s="277" t="e">
        <v>#REF!</v>
      </c>
      <c r="BE65" s="277" t="e">
        <v>#REF!</v>
      </c>
      <c r="BF65" s="277" t="e">
        <v>#REF!</v>
      </c>
      <c r="BG65" s="277" t="e">
        <v>#REF!</v>
      </c>
    </row>
    <row r="66" spans="1:59" ht="16.5" thickBot="1" x14ac:dyDescent="0.3">
      <c r="A66" s="280" t="s">
        <v>253</v>
      </c>
      <c r="B66" s="281">
        <v>8743092.3500000015</v>
      </c>
      <c r="C66" s="281">
        <v>3576919.565079031</v>
      </c>
      <c r="D66" s="281">
        <v>3699339.8650394492</v>
      </c>
      <c r="E66" s="281">
        <v>3825364.8871874264</v>
      </c>
      <c r="F66" s="281">
        <v>3955102.9608441442</v>
      </c>
      <c r="G66" s="281">
        <v>4088665.4813772128</v>
      </c>
      <c r="H66" s="281">
        <v>4226167.1892081406</v>
      </c>
      <c r="I66" s="281">
        <v>4367726.2491357829</v>
      </c>
      <c r="J66" s="281">
        <v>4513464.3811285263</v>
      </c>
      <c r="K66" s="281">
        <v>4663506.9673360968</v>
      </c>
      <c r="L66" s="281">
        <v>4817983.1353209354</v>
      </c>
      <c r="M66" s="281">
        <v>4965104.6261772523</v>
      </c>
      <c r="N66" s="281">
        <v>5128493.338123492</v>
      </c>
      <c r="O66" s="281">
        <v>5296716.006365872</v>
      </c>
      <c r="P66" s="281">
        <v>5469917.6666772431</v>
      </c>
      <c r="Q66" s="281">
        <v>5648247.6732780095</v>
      </c>
      <c r="R66" s="281">
        <v>5831859.8886579964</v>
      </c>
      <c r="S66" s="281">
        <v>6020912.778487388</v>
      </c>
      <c r="T66" s="281">
        <v>6215569.5539831268</v>
      </c>
      <c r="U66" s="281">
        <v>6415998.3380030552</v>
      </c>
      <c r="V66" s="281">
        <v>6622372.2955484446</v>
      </c>
      <c r="W66" s="281">
        <v>6818848.595940535</v>
      </c>
      <c r="X66" s="281">
        <v>7037172.664271866</v>
      </c>
      <c r="Y66" s="281">
        <v>7261978.7653558757</v>
      </c>
      <c r="Z66" s="281">
        <v>7493461.3543747514</v>
      </c>
      <c r="AA66" s="281">
        <v>7731820.7224152833</v>
      </c>
      <c r="AB66" s="281">
        <v>7977263.1740318667</v>
      </c>
      <c r="AC66" s="281">
        <v>8230001.2048095483</v>
      </c>
      <c r="AD66" s="281">
        <v>8490253.678927023</v>
      </c>
      <c r="AE66" s="281">
        <v>8758246.0303947385</v>
      </c>
      <c r="AF66" s="281">
        <v>9034210.4642929789</v>
      </c>
      <c r="AG66" s="281">
        <v>9318386.1343348827</v>
      </c>
      <c r="AH66" s="281">
        <v>9611019.3796171397</v>
      </c>
      <c r="AI66" s="281">
        <v>9912363.9258580804</v>
      </c>
      <c r="AJ66" s="281">
        <v>10222681.110310838</v>
      </c>
      <c r="AK66" s="281">
        <v>10542240.118514037</v>
      </c>
      <c r="AL66" s="281">
        <v>10871318.197367413</v>
      </c>
      <c r="AM66" s="281">
        <v>11210200.927395126</v>
      </c>
      <c r="AN66" s="281">
        <v>11559182.435821362</v>
      </c>
      <c r="AO66" s="281">
        <v>11918565.692508731</v>
      </c>
      <c r="AP66" s="281">
        <v>12288662.758546459</v>
      </c>
      <c r="AQ66" s="281">
        <v>12669795.03483865</v>
      </c>
      <c r="AR66" s="281">
        <v>13062293.58171769</v>
      </c>
      <c r="AS66" s="281">
        <v>13466499.391207581</v>
      </c>
      <c r="AT66" s="281">
        <v>13882763.682962272</v>
      </c>
      <c r="AU66" s="281">
        <v>14311448.212041587</v>
      </c>
      <c r="AV66" s="281">
        <v>14752925.576687109</v>
      </c>
      <c r="AW66" s="281">
        <v>15207579.561610708</v>
      </c>
      <c r="AX66" s="281">
        <v>15675805.481283015</v>
      </c>
      <c r="AY66" s="281">
        <v>16158010.475871813</v>
      </c>
      <c r="AZ66" s="281">
        <v>16654613.925555754</v>
      </c>
      <c r="BA66" s="281" t="s">
        <v>456</v>
      </c>
      <c r="BB66" s="281" t="s">
        <v>456</v>
      </c>
      <c r="BC66" s="281" t="s">
        <v>456</v>
      </c>
      <c r="BD66" s="281" t="s">
        <v>456</v>
      </c>
      <c r="BE66" s="281" t="s">
        <v>456</v>
      </c>
      <c r="BF66" s="281" t="s">
        <v>456</v>
      </c>
      <c r="BG66" s="281" t="s">
        <v>456</v>
      </c>
    </row>
    <row r="67" spans="1:59" s="218" customFormat="1" ht="16.5" thickBot="1" x14ac:dyDescent="0.3">
      <c r="A67" s="282"/>
      <c r="B67" s="283">
        <v>0</v>
      </c>
      <c r="C67" s="283">
        <v>1</v>
      </c>
      <c r="D67" s="283">
        <v>2</v>
      </c>
      <c r="E67" s="283">
        <v>3</v>
      </c>
      <c r="F67" s="283">
        <v>4</v>
      </c>
      <c r="G67" s="283">
        <v>5</v>
      </c>
      <c r="H67" s="283">
        <v>6</v>
      </c>
      <c r="I67" s="283">
        <v>7</v>
      </c>
      <c r="J67" s="283">
        <v>8</v>
      </c>
      <c r="K67" s="283">
        <v>9</v>
      </c>
      <c r="L67" s="283">
        <v>10</v>
      </c>
      <c r="M67" s="283">
        <v>11</v>
      </c>
      <c r="N67" s="283">
        <v>12</v>
      </c>
      <c r="O67" s="283">
        <v>13</v>
      </c>
      <c r="P67" s="283">
        <v>14</v>
      </c>
      <c r="Q67" s="283">
        <v>15</v>
      </c>
      <c r="R67" s="283">
        <v>16</v>
      </c>
      <c r="S67" s="283">
        <v>17</v>
      </c>
      <c r="T67" s="283">
        <v>18</v>
      </c>
      <c r="U67" s="283">
        <v>19</v>
      </c>
      <c r="V67" s="283">
        <v>20</v>
      </c>
      <c r="W67" s="283">
        <v>21</v>
      </c>
      <c r="X67" s="283">
        <v>22</v>
      </c>
      <c r="Y67" s="283">
        <v>23</v>
      </c>
      <c r="Z67" s="283">
        <v>24</v>
      </c>
      <c r="AA67" s="283">
        <v>25</v>
      </c>
      <c r="AB67" s="283">
        <v>26</v>
      </c>
      <c r="AC67" s="283">
        <v>27</v>
      </c>
      <c r="AD67" s="283">
        <v>28</v>
      </c>
      <c r="AE67" s="283">
        <v>29</v>
      </c>
      <c r="AF67" s="283">
        <v>30</v>
      </c>
      <c r="AG67" s="283">
        <v>31</v>
      </c>
      <c r="AH67" s="283">
        <v>32</v>
      </c>
      <c r="AI67" s="283">
        <v>33</v>
      </c>
      <c r="AJ67" s="283">
        <v>34</v>
      </c>
      <c r="AK67" s="283">
        <v>35</v>
      </c>
      <c r="AL67" s="283">
        <v>36</v>
      </c>
      <c r="AM67" s="283">
        <v>37</v>
      </c>
      <c r="AN67" s="283">
        <v>38</v>
      </c>
      <c r="AO67" s="283">
        <v>39</v>
      </c>
      <c r="AP67" s="283">
        <v>40</v>
      </c>
      <c r="AQ67" s="283">
        <v>41</v>
      </c>
      <c r="AR67" s="283">
        <v>42</v>
      </c>
      <c r="AS67" s="283">
        <v>43</v>
      </c>
      <c r="AT67" s="283">
        <v>44</v>
      </c>
      <c r="AU67" s="283">
        <v>45</v>
      </c>
      <c r="AV67" s="283">
        <v>46</v>
      </c>
      <c r="AW67" s="283">
        <v>47</v>
      </c>
      <c r="AX67" s="283">
        <v>48</v>
      </c>
      <c r="AY67" s="283">
        <v>49</v>
      </c>
      <c r="AZ67" s="283">
        <v>50</v>
      </c>
      <c r="BA67" s="283">
        <v>51</v>
      </c>
      <c r="BB67" s="283">
        <v>52</v>
      </c>
      <c r="BC67" s="283">
        <v>53</v>
      </c>
      <c r="BD67" s="283">
        <v>54</v>
      </c>
      <c r="BE67" s="283">
        <v>55</v>
      </c>
      <c r="BF67" s="283">
        <v>56</v>
      </c>
      <c r="BG67" s="283">
        <v>57</v>
      </c>
    </row>
    <row r="68" spans="1:59" x14ac:dyDescent="0.25">
      <c r="A68" s="273" t="s">
        <v>252</v>
      </c>
      <c r="B68" s="259">
        <v>2024</v>
      </c>
      <c r="C68" s="259">
        <v>2025</v>
      </c>
      <c r="D68" s="259">
        <v>2026</v>
      </c>
      <c r="E68" s="259">
        <v>2027</v>
      </c>
      <c r="F68" s="259">
        <v>2028</v>
      </c>
      <c r="G68" s="259">
        <v>2029</v>
      </c>
      <c r="H68" s="259">
        <v>2030</v>
      </c>
      <c r="I68" s="259">
        <v>2031</v>
      </c>
      <c r="J68" s="259">
        <v>2032</v>
      </c>
      <c r="K68" s="259">
        <v>2033</v>
      </c>
      <c r="L68" s="259">
        <v>2034</v>
      </c>
      <c r="M68" s="259">
        <v>2035</v>
      </c>
      <c r="N68" s="259">
        <v>2036</v>
      </c>
      <c r="O68" s="259">
        <v>2037</v>
      </c>
      <c r="P68" s="259">
        <v>2038</v>
      </c>
      <c r="Q68" s="259">
        <v>2039</v>
      </c>
      <c r="R68" s="259">
        <v>2040</v>
      </c>
      <c r="S68" s="259">
        <v>2041</v>
      </c>
      <c r="T68" s="259">
        <v>2042</v>
      </c>
      <c r="U68" s="259">
        <v>2043</v>
      </c>
      <c r="V68" s="259">
        <v>2044</v>
      </c>
      <c r="W68" s="259">
        <v>2045</v>
      </c>
      <c r="X68" s="259">
        <v>2046</v>
      </c>
      <c r="Y68" s="259">
        <v>2047</v>
      </c>
      <c r="Z68" s="259">
        <v>2048</v>
      </c>
      <c r="AA68" s="259">
        <v>2049</v>
      </c>
      <c r="AB68" s="259">
        <v>2050</v>
      </c>
      <c r="AC68" s="259">
        <v>2051</v>
      </c>
      <c r="AD68" s="259">
        <v>2052</v>
      </c>
      <c r="AE68" s="259">
        <v>2053</v>
      </c>
      <c r="AF68" s="259">
        <v>2054</v>
      </c>
      <c r="AG68" s="259">
        <v>2055</v>
      </c>
      <c r="AH68" s="259">
        <v>2056</v>
      </c>
      <c r="AI68" s="259">
        <v>2057</v>
      </c>
      <c r="AJ68" s="259">
        <v>2058</v>
      </c>
      <c r="AK68" s="259">
        <v>2059</v>
      </c>
      <c r="AL68" s="259">
        <v>2060</v>
      </c>
      <c r="AM68" s="259">
        <v>2061</v>
      </c>
      <c r="AN68" s="259">
        <v>2062</v>
      </c>
      <c r="AO68" s="259">
        <v>2063</v>
      </c>
      <c r="AP68" s="259">
        <v>2064</v>
      </c>
      <c r="AQ68" s="259">
        <v>2065</v>
      </c>
      <c r="AR68" s="259">
        <v>2066</v>
      </c>
      <c r="AS68" s="259">
        <v>2067</v>
      </c>
      <c r="AT68" s="259">
        <v>2068</v>
      </c>
      <c r="AU68" s="259">
        <v>2069</v>
      </c>
      <c r="AV68" s="259">
        <v>2070</v>
      </c>
      <c r="AW68" s="259">
        <v>2071</v>
      </c>
      <c r="AX68" s="259">
        <v>2072</v>
      </c>
      <c r="AY68" s="259">
        <v>2073</v>
      </c>
      <c r="AZ68" s="259">
        <v>2074</v>
      </c>
      <c r="BA68" s="259" t="s">
        <v>456</v>
      </c>
      <c r="BB68" s="259" t="s">
        <v>456</v>
      </c>
      <c r="BC68" s="259" t="s">
        <v>456</v>
      </c>
      <c r="BD68" s="259" t="s">
        <v>456</v>
      </c>
      <c r="BE68" s="259" t="s">
        <v>456</v>
      </c>
      <c r="BF68" s="259" t="s">
        <v>456</v>
      </c>
      <c r="BG68" s="259" t="s">
        <v>456</v>
      </c>
    </row>
    <row r="69" spans="1:59" s="213" customFormat="1" ht="14.25" x14ac:dyDescent="0.25">
      <c r="A69" s="274" t="s">
        <v>464</v>
      </c>
      <c r="B69" s="275">
        <v>8743092.3500000015</v>
      </c>
      <c r="C69" s="275">
        <v>4471149.4563487889</v>
      </c>
      <c r="D69" s="275">
        <v>4624174.8312993115</v>
      </c>
      <c r="E69" s="275">
        <v>4781706.1089842832</v>
      </c>
      <c r="F69" s="275">
        <v>4943878.7010551803</v>
      </c>
      <c r="G69" s="275">
        <v>5110831.8517215159</v>
      </c>
      <c r="H69" s="275">
        <v>5282708.9865101753</v>
      </c>
      <c r="I69" s="275">
        <v>5459657.8114197282</v>
      </c>
      <c r="J69" s="275">
        <v>5641830.4764106581</v>
      </c>
      <c r="K69" s="275">
        <v>5829383.7091701208</v>
      </c>
      <c r="L69" s="275">
        <v>6022478.9191511692</v>
      </c>
      <c r="M69" s="275">
        <v>6206380.7827215651</v>
      </c>
      <c r="N69" s="275">
        <v>6410616.6726543652</v>
      </c>
      <c r="O69" s="275">
        <v>6620895.0079573402</v>
      </c>
      <c r="P69" s="275">
        <v>6837397.0833465541</v>
      </c>
      <c r="Q69" s="275">
        <v>7060309.5915975114</v>
      </c>
      <c r="R69" s="275">
        <v>7289824.8608224951</v>
      </c>
      <c r="S69" s="275">
        <v>7526140.9731092351</v>
      </c>
      <c r="T69" s="275">
        <v>7769461.9424789082</v>
      </c>
      <c r="U69" s="275">
        <v>8019997.9225038188</v>
      </c>
      <c r="V69" s="275">
        <v>8277965.3694355553</v>
      </c>
      <c r="W69" s="275">
        <v>8523560.7449256685</v>
      </c>
      <c r="X69" s="275">
        <v>8796465.8303398322</v>
      </c>
      <c r="Y69" s="275">
        <v>9077473.4566948451</v>
      </c>
      <c r="Z69" s="275">
        <v>9366826.6929684393</v>
      </c>
      <c r="AA69" s="275">
        <v>9664775.9030191042</v>
      </c>
      <c r="AB69" s="275">
        <v>9971578.9675398339</v>
      </c>
      <c r="AC69" s="275">
        <v>10287501.506011935</v>
      </c>
      <c r="AD69" s="275">
        <v>10612817.098658778</v>
      </c>
      <c r="AE69" s="275">
        <v>10947807.537993424</v>
      </c>
      <c r="AF69" s="275">
        <v>11292763.080366224</v>
      </c>
      <c r="AG69" s="275">
        <v>11647982.667918604</v>
      </c>
      <c r="AH69" s="275">
        <v>12013774.224521425</v>
      </c>
      <c r="AI69" s="275">
        <v>12390454.9073226</v>
      </c>
      <c r="AJ69" s="275">
        <v>12778351.387888547</v>
      </c>
      <c r="AK69" s="275">
        <v>13177800.148142546</v>
      </c>
      <c r="AL69" s="275">
        <v>13589147.746709267</v>
      </c>
      <c r="AM69" s="275">
        <v>14012751.159243908</v>
      </c>
      <c r="AN69" s="275">
        <v>14448978.044776702</v>
      </c>
      <c r="AO69" s="275">
        <v>14898207.115635915</v>
      </c>
      <c r="AP69" s="275">
        <v>15360828.448183073</v>
      </c>
      <c r="AQ69" s="275">
        <v>15837243.793548312</v>
      </c>
      <c r="AR69" s="275">
        <v>16327866.977147114</v>
      </c>
      <c r="AS69" s="275">
        <v>16833124.239009477</v>
      </c>
      <c r="AT69" s="275">
        <v>17353454.603702839</v>
      </c>
      <c r="AU69" s="275">
        <v>17889310.265051983</v>
      </c>
      <c r="AV69" s="275">
        <v>18441156.970858887</v>
      </c>
      <c r="AW69" s="275">
        <v>19009474.452013385</v>
      </c>
      <c r="AX69" s="275">
        <v>19594756.851603769</v>
      </c>
      <c r="AY69" s="275">
        <v>20197513.094839767</v>
      </c>
      <c r="AZ69" s="275">
        <v>20818267.406944692</v>
      </c>
      <c r="BA69" s="275" t="s">
        <v>456</v>
      </c>
      <c r="BB69" s="275" t="s">
        <v>456</v>
      </c>
      <c r="BC69" s="275" t="s">
        <v>456</v>
      </c>
      <c r="BD69" s="275" t="s">
        <v>456</v>
      </c>
      <c r="BE69" s="275" t="s">
        <v>456</v>
      </c>
      <c r="BF69" s="275" t="s">
        <v>456</v>
      </c>
      <c r="BG69" s="275" t="s">
        <v>456</v>
      </c>
    </row>
    <row r="70" spans="1:59" x14ac:dyDescent="0.25">
      <c r="A70" s="278" t="s">
        <v>251</v>
      </c>
      <c r="B70" s="277">
        <v>0</v>
      </c>
      <c r="C70" s="277">
        <v>256422.61801094119</v>
      </c>
      <c r="D70" s="277">
        <v>256422.61801094119</v>
      </c>
      <c r="E70" s="277">
        <v>256422.61801094119</v>
      </c>
      <c r="F70" s="277">
        <v>256422.61801094119</v>
      </c>
      <c r="G70" s="277">
        <v>256422.61801094119</v>
      </c>
      <c r="H70" s="277">
        <v>256422.61801094119</v>
      </c>
      <c r="I70" s="277">
        <v>256422.61801094119</v>
      </c>
      <c r="J70" s="277">
        <v>256422.61801094119</v>
      </c>
      <c r="K70" s="277">
        <v>256422.61801094119</v>
      </c>
      <c r="L70" s="277">
        <v>256422.61801094119</v>
      </c>
      <c r="M70" s="277">
        <v>256422.61801094119</v>
      </c>
      <c r="N70" s="277">
        <v>256422.61801094119</v>
      </c>
      <c r="O70" s="277">
        <v>256422.61801094119</v>
      </c>
      <c r="P70" s="277">
        <v>256422.61801094119</v>
      </c>
      <c r="Q70" s="277">
        <v>256422.61801094119</v>
      </c>
      <c r="R70" s="277">
        <v>256422.61801094119</v>
      </c>
      <c r="S70" s="277">
        <v>256422.61801094119</v>
      </c>
      <c r="T70" s="277">
        <v>256422.61801094119</v>
      </c>
      <c r="U70" s="277">
        <v>256422.61801094119</v>
      </c>
      <c r="V70" s="277">
        <v>256422.61801094119</v>
      </c>
      <c r="W70" s="277">
        <v>256422.61801094119</v>
      </c>
      <c r="X70" s="277">
        <v>256422.61801094119</v>
      </c>
      <c r="Y70" s="277">
        <v>256422.61801094119</v>
      </c>
      <c r="Z70" s="277">
        <v>256422.61801094119</v>
      </c>
      <c r="AA70" s="277">
        <v>256422.61801094119</v>
      </c>
      <c r="AB70" s="277">
        <v>256422.61801094119</v>
      </c>
      <c r="AC70" s="277">
        <v>256422.61801094119</v>
      </c>
      <c r="AD70" s="277">
        <v>256422.61801094119</v>
      </c>
      <c r="AE70" s="277">
        <v>256422.61801094119</v>
      </c>
      <c r="AF70" s="277">
        <v>256422.61801094119</v>
      </c>
      <c r="AG70" s="277">
        <v>256422.61801094119</v>
      </c>
      <c r="AH70" s="277">
        <v>256422.61801094119</v>
      </c>
      <c r="AI70" s="277">
        <v>256422.61801094119</v>
      </c>
      <c r="AJ70" s="277">
        <v>256422.61801094119</v>
      </c>
      <c r="AK70" s="277">
        <v>256422.61801094119</v>
      </c>
      <c r="AL70" s="277">
        <v>256422.61801094119</v>
      </c>
      <c r="AM70" s="277">
        <v>256422.61801094119</v>
      </c>
      <c r="AN70" s="277">
        <v>256422.61801094119</v>
      </c>
      <c r="AO70" s="277">
        <v>256422.61801094119</v>
      </c>
      <c r="AP70" s="277">
        <v>256422.61801094119</v>
      </c>
      <c r="AQ70" s="277">
        <v>256422.61801094119</v>
      </c>
      <c r="AR70" s="277">
        <v>256422.61801094119</v>
      </c>
      <c r="AS70" s="277">
        <v>256422.61801094119</v>
      </c>
      <c r="AT70" s="277">
        <v>256422.61801094119</v>
      </c>
      <c r="AU70" s="277">
        <v>256422.61801094119</v>
      </c>
      <c r="AV70" s="277">
        <v>256422.61801094119</v>
      </c>
      <c r="AW70" s="277">
        <v>256422.61801094119</v>
      </c>
      <c r="AX70" s="277">
        <v>256422.61801094119</v>
      </c>
      <c r="AY70" s="277">
        <v>256422.61801094119</v>
      </c>
      <c r="AZ70" s="277">
        <v>256422.61801094119</v>
      </c>
      <c r="BA70" s="277" t="s">
        <v>493</v>
      </c>
      <c r="BB70" s="277" t="s">
        <v>493</v>
      </c>
      <c r="BC70" s="277" t="s">
        <v>493</v>
      </c>
      <c r="BD70" s="277" t="s">
        <v>493</v>
      </c>
      <c r="BE70" s="277" t="s">
        <v>493</v>
      </c>
      <c r="BF70" s="277" t="s">
        <v>493</v>
      </c>
      <c r="BG70" s="277" t="s">
        <v>493</v>
      </c>
    </row>
    <row r="71" spans="1:59" x14ac:dyDescent="0.25">
      <c r="A71" s="278" t="s">
        <v>436</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row>
    <row r="72" spans="1:59" x14ac:dyDescent="0.25">
      <c r="A72" s="278" t="s">
        <v>250</v>
      </c>
      <c r="B72" s="277">
        <v>0</v>
      </c>
      <c r="C72" s="277">
        <v>-894229.89126975788</v>
      </c>
      <c r="D72" s="277">
        <v>-924834.9662598623</v>
      </c>
      <c r="E72" s="277">
        <v>-956341.22179685673</v>
      </c>
      <c r="F72" s="277">
        <v>-988775.74021103606</v>
      </c>
      <c r="G72" s="277">
        <v>-1022166.3703443035</v>
      </c>
      <c r="H72" s="277">
        <v>-1056541.7973020356</v>
      </c>
      <c r="I72" s="277">
        <v>-1091931.5622839462</v>
      </c>
      <c r="J72" s="277">
        <v>-1128366.0952821318</v>
      </c>
      <c r="K72" s="277">
        <v>-1165876.741834024</v>
      </c>
      <c r="L72" s="277">
        <v>-1204495.7838302329</v>
      </c>
      <c r="M72" s="277">
        <v>-1241276.1565443128</v>
      </c>
      <c r="N72" s="277">
        <v>-1282123.3345308732</v>
      </c>
      <c r="O72" s="277">
        <v>-1324179.0015914682</v>
      </c>
      <c r="P72" s="277">
        <v>-1367479.416669311</v>
      </c>
      <c r="Q72" s="277">
        <v>-1412061.9183195028</v>
      </c>
      <c r="R72" s="277">
        <v>-1457964.9721645005</v>
      </c>
      <c r="S72" s="277">
        <v>-1505228.1946218461</v>
      </c>
      <c r="T72" s="277">
        <v>-1553892.3884957805</v>
      </c>
      <c r="U72" s="277">
        <v>-1603999.5845007636</v>
      </c>
      <c r="V72" s="277">
        <v>-1655593.0738871098</v>
      </c>
      <c r="W72" s="277">
        <v>-1704712.1489851326</v>
      </c>
      <c r="X72" s="277">
        <v>-1759293.1660679653</v>
      </c>
      <c r="Y72" s="277">
        <v>-1815494.6913389675</v>
      </c>
      <c r="Z72" s="277">
        <v>-1873365.3385936879</v>
      </c>
      <c r="AA72" s="277">
        <v>-1932955.1806038208</v>
      </c>
      <c r="AB72" s="277">
        <v>-1994315.7935079634</v>
      </c>
      <c r="AC72" s="277">
        <v>-2057500.3012023866</v>
      </c>
      <c r="AD72" s="277">
        <v>-2122563.4197317585</v>
      </c>
      <c r="AE72" s="277">
        <v>-2189561.5075986832</v>
      </c>
      <c r="AF72" s="277">
        <v>-2258552.6160732433</v>
      </c>
      <c r="AG72" s="277">
        <v>-2329596.533583723</v>
      </c>
      <c r="AH72" s="277">
        <v>-2402754.8449042812</v>
      </c>
      <c r="AI72" s="277">
        <v>-2478090.9814645201</v>
      </c>
      <c r="AJ72" s="277">
        <v>-2555670.2775777131</v>
      </c>
      <c r="AK72" s="277">
        <v>-2635560.0296285078</v>
      </c>
      <c r="AL72" s="277">
        <v>-2717829.54934185</v>
      </c>
      <c r="AM72" s="277">
        <v>-2802550.2318487838</v>
      </c>
      <c r="AN72" s="277">
        <v>-2889795.6089553386</v>
      </c>
      <c r="AO72" s="277">
        <v>-2979641.4231271818</v>
      </c>
      <c r="AP72" s="277">
        <v>-3072165.6896366179</v>
      </c>
      <c r="AQ72" s="277">
        <v>-3167448.7587096691</v>
      </c>
      <c r="AR72" s="277">
        <v>-3265573.3954294175</v>
      </c>
      <c r="AS72" s="277">
        <v>-3366624.8478018939</v>
      </c>
      <c r="AT72" s="277">
        <v>-3470690.9207405746</v>
      </c>
      <c r="AU72" s="277">
        <v>-3577862.0530103892</v>
      </c>
      <c r="AV72" s="277">
        <v>-3688231.3941717744</v>
      </c>
      <c r="AW72" s="277">
        <v>-3801894.8904026747</v>
      </c>
      <c r="AX72" s="277">
        <v>-3918951.3703207523</v>
      </c>
      <c r="AY72" s="277">
        <v>-4039502.6189679503</v>
      </c>
      <c r="AZ72" s="277">
        <v>-4163653.4813889414</v>
      </c>
      <c r="BA72" s="277" t="e">
        <v>#VALUE!</v>
      </c>
      <c r="BB72" s="277" t="e">
        <v>#VALUE!</v>
      </c>
      <c r="BC72" s="277" t="e">
        <v>#VALUE!</v>
      </c>
      <c r="BD72" s="277" t="e">
        <v>#VALUE!</v>
      </c>
      <c r="BE72" s="277" t="e">
        <v>#VALUE!</v>
      </c>
      <c r="BF72" s="277" t="e">
        <v>#VALUE!</v>
      </c>
      <c r="BG72" s="277" t="e">
        <v>#VALUE!</v>
      </c>
    </row>
    <row r="73" spans="1:59" x14ac:dyDescent="0.25">
      <c r="A73" s="278" t="s">
        <v>437</v>
      </c>
      <c r="B73" s="284">
        <v>-815607.71010941162</v>
      </c>
      <c r="C73" s="284">
        <v>815607.71010941162</v>
      </c>
      <c r="D73" s="284">
        <v>0</v>
      </c>
      <c r="E73" s="284">
        <v>0</v>
      </c>
      <c r="F73" s="284">
        <v>0</v>
      </c>
      <c r="G73" s="284">
        <v>0</v>
      </c>
      <c r="H73" s="284">
        <v>0</v>
      </c>
      <c r="I73" s="284">
        <v>0</v>
      </c>
      <c r="J73" s="284">
        <v>0</v>
      </c>
      <c r="K73" s="284">
        <v>0</v>
      </c>
      <c r="L73" s="284">
        <v>0</v>
      </c>
      <c r="M73" s="284">
        <v>0</v>
      </c>
      <c r="N73" s="284">
        <v>0</v>
      </c>
      <c r="O73" s="284">
        <v>0</v>
      </c>
      <c r="P73" s="284">
        <v>0</v>
      </c>
      <c r="Q73" s="284">
        <v>0</v>
      </c>
      <c r="R73" s="284">
        <v>0</v>
      </c>
      <c r="S73" s="284">
        <v>0</v>
      </c>
      <c r="T73" s="284">
        <v>0</v>
      </c>
      <c r="U73" s="284">
        <v>0</v>
      </c>
      <c r="V73" s="284">
        <v>0</v>
      </c>
      <c r="W73" s="284">
        <v>0</v>
      </c>
      <c r="X73" s="284">
        <v>0</v>
      </c>
      <c r="Y73" s="284">
        <v>0</v>
      </c>
      <c r="Z73" s="284">
        <v>0</v>
      </c>
      <c r="AA73" s="284">
        <v>0</v>
      </c>
      <c r="AB73" s="284">
        <v>0</v>
      </c>
      <c r="AC73" s="284">
        <v>0</v>
      </c>
      <c r="AD73" s="284">
        <v>0</v>
      </c>
      <c r="AE73" s="284">
        <v>0</v>
      </c>
      <c r="AF73" s="284">
        <v>0</v>
      </c>
      <c r="AG73" s="284">
        <v>0</v>
      </c>
      <c r="AH73" s="284">
        <v>0</v>
      </c>
      <c r="AI73" s="284">
        <v>0</v>
      </c>
      <c r="AJ73" s="284">
        <v>0</v>
      </c>
      <c r="AK73" s="284">
        <v>0</v>
      </c>
      <c r="AL73" s="284">
        <v>0</v>
      </c>
      <c r="AM73" s="284">
        <v>0</v>
      </c>
      <c r="AN73" s="284">
        <v>0</v>
      </c>
      <c r="AO73" s="284">
        <v>0</v>
      </c>
      <c r="AP73" s="284">
        <v>0</v>
      </c>
      <c r="AQ73" s="284">
        <v>0</v>
      </c>
      <c r="AR73" s="284">
        <v>0</v>
      </c>
      <c r="AS73" s="284">
        <v>0</v>
      </c>
      <c r="AT73" s="284">
        <v>0</v>
      </c>
      <c r="AU73" s="284">
        <v>0</v>
      </c>
      <c r="AV73" s="284">
        <v>0</v>
      </c>
      <c r="AW73" s="284">
        <v>0</v>
      </c>
      <c r="AX73" s="284">
        <v>0</v>
      </c>
      <c r="AY73" s="284">
        <v>0</v>
      </c>
      <c r="AZ73" s="284">
        <v>0</v>
      </c>
      <c r="BA73" s="284">
        <v>0</v>
      </c>
      <c r="BB73" s="284">
        <v>0</v>
      </c>
      <c r="BC73" s="284">
        <v>0</v>
      </c>
      <c r="BD73" s="284">
        <v>0</v>
      </c>
      <c r="BE73" s="284">
        <v>0</v>
      </c>
      <c r="BF73" s="284">
        <v>0</v>
      </c>
      <c r="BG73" s="284">
        <v>0</v>
      </c>
    </row>
    <row r="74" spans="1:59" x14ac:dyDescent="0.25">
      <c r="A74" s="278" t="s">
        <v>438</v>
      </c>
      <c r="B74" s="277">
        <v>0</v>
      </c>
      <c r="C74" s="277">
        <v>0</v>
      </c>
      <c r="D74" s="277">
        <v>0</v>
      </c>
      <c r="E74" s="277">
        <v>0</v>
      </c>
      <c r="F74" s="277">
        <v>0</v>
      </c>
      <c r="G74" s="277">
        <v>0</v>
      </c>
      <c r="H74" s="277">
        <v>0</v>
      </c>
      <c r="I74" s="277">
        <v>0</v>
      </c>
      <c r="J74" s="277">
        <v>0</v>
      </c>
      <c r="K74" s="277">
        <v>0</v>
      </c>
      <c r="L74" s="277">
        <v>0</v>
      </c>
      <c r="M74" s="277">
        <v>0</v>
      </c>
      <c r="N74" s="277">
        <v>0</v>
      </c>
      <c r="O74" s="277">
        <v>0</v>
      </c>
      <c r="P74" s="277">
        <v>0</v>
      </c>
      <c r="Q74" s="277">
        <v>0</v>
      </c>
      <c r="R74" s="277">
        <v>0</v>
      </c>
      <c r="S74" s="277">
        <v>0</v>
      </c>
      <c r="T74" s="277">
        <v>0</v>
      </c>
      <c r="U74" s="277">
        <v>0</v>
      </c>
      <c r="V74" s="277">
        <v>0</v>
      </c>
      <c r="W74" s="277">
        <v>0</v>
      </c>
      <c r="X74" s="277">
        <v>0</v>
      </c>
      <c r="Y74" s="277">
        <v>0</v>
      </c>
      <c r="Z74" s="277">
        <v>0</v>
      </c>
      <c r="AA74" s="277">
        <v>0</v>
      </c>
      <c r="AB74" s="277">
        <v>0</v>
      </c>
      <c r="AC74" s="277">
        <v>0</v>
      </c>
      <c r="AD74" s="277">
        <v>0</v>
      </c>
      <c r="AE74" s="277">
        <v>0</v>
      </c>
      <c r="AF74" s="277">
        <v>0</v>
      </c>
      <c r="AG74" s="277">
        <v>0</v>
      </c>
      <c r="AH74" s="277">
        <v>0</v>
      </c>
      <c r="AI74" s="277">
        <v>0</v>
      </c>
      <c r="AJ74" s="277">
        <v>0</v>
      </c>
      <c r="AK74" s="277">
        <v>0</v>
      </c>
      <c r="AL74" s="277">
        <v>0</v>
      </c>
      <c r="AM74" s="277">
        <v>0</v>
      </c>
      <c r="AN74" s="277">
        <v>0</v>
      </c>
      <c r="AO74" s="277">
        <v>0</v>
      </c>
      <c r="AP74" s="277">
        <v>0</v>
      </c>
      <c r="AQ74" s="277">
        <v>0</v>
      </c>
      <c r="AR74" s="277">
        <v>0</v>
      </c>
      <c r="AS74" s="277">
        <v>0</v>
      </c>
      <c r="AT74" s="277">
        <v>0</v>
      </c>
      <c r="AU74" s="277">
        <v>0</v>
      </c>
      <c r="AV74" s="277">
        <v>0</v>
      </c>
      <c r="AW74" s="277">
        <v>0</v>
      </c>
      <c r="AX74" s="277">
        <v>0</v>
      </c>
      <c r="AY74" s="277">
        <v>0</v>
      </c>
      <c r="AZ74" s="277">
        <v>0</v>
      </c>
      <c r="BA74" s="277" t="s">
        <v>456</v>
      </c>
      <c r="BB74" s="277" t="s">
        <v>456</v>
      </c>
      <c r="BC74" s="277" t="s">
        <v>456</v>
      </c>
      <c r="BD74" s="277" t="s">
        <v>456</v>
      </c>
      <c r="BE74" s="277" t="s">
        <v>456</v>
      </c>
      <c r="BF74" s="277" t="s">
        <v>456</v>
      </c>
      <c r="BG74" s="277" t="s">
        <v>456</v>
      </c>
    </row>
    <row r="75" spans="1:59" x14ac:dyDescent="0.25">
      <c r="A75" s="278" t="s">
        <v>249</v>
      </c>
      <c r="B75" s="277">
        <v>-12821130.900547059</v>
      </c>
      <c r="C75" s="277">
        <v>0</v>
      </c>
      <c r="D75" s="277">
        <v>0</v>
      </c>
      <c r="E75" s="277">
        <v>0</v>
      </c>
      <c r="F75" s="277">
        <v>0</v>
      </c>
      <c r="G75" s="277">
        <v>0</v>
      </c>
      <c r="H75" s="277">
        <v>0</v>
      </c>
      <c r="I75" s="277">
        <v>0</v>
      </c>
      <c r="J75" s="277">
        <v>0</v>
      </c>
      <c r="K75" s="277">
        <v>0</v>
      </c>
      <c r="L75" s="277">
        <v>0</v>
      </c>
      <c r="M75" s="277">
        <v>0</v>
      </c>
      <c r="N75" s="277">
        <v>0</v>
      </c>
      <c r="O75" s="277">
        <v>0</v>
      </c>
      <c r="P75" s="277">
        <v>0</v>
      </c>
      <c r="Q75" s="277">
        <v>0</v>
      </c>
      <c r="R75" s="277">
        <v>0</v>
      </c>
      <c r="S75" s="277">
        <v>0</v>
      </c>
      <c r="T75" s="277">
        <v>0</v>
      </c>
      <c r="U75" s="277">
        <v>0</v>
      </c>
      <c r="V75" s="277">
        <v>0</v>
      </c>
      <c r="W75" s="277">
        <v>0</v>
      </c>
      <c r="X75" s="277">
        <v>0</v>
      </c>
      <c r="Y75" s="277">
        <v>0</v>
      </c>
      <c r="Z75" s="277">
        <v>0</v>
      </c>
      <c r="AA75" s="277">
        <v>0</v>
      </c>
      <c r="AB75" s="277">
        <v>0</v>
      </c>
      <c r="AC75" s="277">
        <v>0</v>
      </c>
      <c r="AD75" s="277">
        <v>0</v>
      </c>
      <c r="AE75" s="277">
        <v>0</v>
      </c>
      <c r="AF75" s="277">
        <v>0</v>
      </c>
      <c r="AG75" s="277">
        <v>0</v>
      </c>
      <c r="AH75" s="277">
        <v>0</v>
      </c>
      <c r="AI75" s="277">
        <v>0</v>
      </c>
      <c r="AJ75" s="277">
        <v>0</v>
      </c>
      <c r="AK75" s="277">
        <v>0</v>
      </c>
      <c r="AL75" s="277">
        <v>0</v>
      </c>
      <c r="AM75" s="277">
        <v>0</v>
      </c>
      <c r="AN75" s="277">
        <v>0</v>
      </c>
      <c r="AO75" s="277">
        <v>0</v>
      </c>
      <c r="AP75" s="277">
        <v>0</v>
      </c>
      <c r="AQ75" s="277">
        <v>0</v>
      </c>
      <c r="AR75" s="277">
        <v>0</v>
      </c>
      <c r="AS75" s="277">
        <v>0</v>
      </c>
      <c r="AT75" s="277">
        <v>0</v>
      </c>
      <c r="AU75" s="277">
        <v>0</v>
      </c>
      <c r="AV75" s="277">
        <v>0</v>
      </c>
      <c r="AW75" s="277">
        <v>0</v>
      </c>
      <c r="AX75" s="277">
        <v>0</v>
      </c>
      <c r="AY75" s="277">
        <v>0</v>
      </c>
      <c r="AZ75" s="277">
        <v>0</v>
      </c>
      <c r="BA75" s="277">
        <v>0</v>
      </c>
      <c r="BB75" s="277">
        <v>0</v>
      </c>
      <c r="BC75" s="277">
        <v>0</v>
      </c>
      <c r="BD75" s="277">
        <v>0</v>
      </c>
      <c r="BE75" s="277">
        <v>0</v>
      </c>
      <c r="BF75" s="277">
        <v>0</v>
      </c>
      <c r="BG75" s="277">
        <v>0</v>
      </c>
    </row>
    <row r="76" spans="1:59" x14ac:dyDescent="0.25">
      <c r="A76" s="278" t="s">
        <v>439</v>
      </c>
      <c r="B76" s="277">
        <v>0</v>
      </c>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row>
    <row r="77" spans="1:59" s="213" customFormat="1" ht="14.25" x14ac:dyDescent="0.25">
      <c r="A77" s="285" t="s">
        <v>248</v>
      </c>
      <c r="B77" s="275">
        <v>-4893646.2606564695</v>
      </c>
      <c r="C77" s="275">
        <v>4648949.8931993833</v>
      </c>
      <c r="D77" s="275">
        <v>3955762.4830503901</v>
      </c>
      <c r="E77" s="275">
        <v>4081787.5051983674</v>
      </c>
      <c r="F77" s="275">
        <v>4211525.5788550852</v>
      </c>
      <c r="G77" s="275">
        <v>4345088.0993881533</v>
      </c>
      <c r="H77" s="275">
        <v>4482589.8072190806</v>
      </c>
      <c r="I77" s="275">
        <v>4624148.867146723</v>
      </c>
      <c r="J77" s="275">
        <v>4769886.9991394673</v>
      </c>
      <c r="K77" s="275">
        <v>4919929.5853470378</v>
      </c>
      <c r="L77" s="275">
        <v>5074405.7533318773</v>
      </c>
      <c r="M77" s="275">
        <v>5221527.2441881932</v>
      </c>
      <c r="N77" s="275">
        <v>5384915.9561344329</v>
      </c>
      <c r="O77" s="275">
        <v>5553138.6243768129</v>
      </c>
      <c r="P77" s="275">
        <v>5726340.284688184</v>
      </c>
      <c r="Q77" s="275">
        <v>5904670.2912889495</v>
      </c>
      <c r="R77" s="275">
        <v>6088282.5066689355</v>
      </c>
      <c r="S77" s="275">
        <v>6277335.3964983299</v>
      </c>
      <c r="T77" s="275">
        <v>6471992.1719940687</v>
      </c>
      <c r="U77" s="275">
        <v>6672420.9560139962</v>
      </c>
      <c r="V77" s="275">
        <v>6878794.9135593865</v>
      </c>
      <c r="W77" s="275">
        <v>7075271.2139514778</v>
      </c>
      <c r="X77" s="275">
        <v>7293595.2822828088</v>
      </c>
      <c r="Y77" s="275">
        <v>7518401.3833668195</v>
      </c>
      <c r="Z77" s="275">
        <v>7749883.9723856933</v>
      </c>
      <c r="AA77" s="275">
        <v>7988243.3404262252</v>
      </c>
      <c r="AB77" s="275">
        <v>8233685.7920428123</v>
      </c>
      <c r="AC77" s="275">
        <v>8486423.8228204902</v>
      </c>
      <c r="AD77" s="275">
        <v>8746676.2969379611</v>
      </c>
      <c r="AE77" s="275">
        <v>9014668.6484056823</v>
      </c>
      <c r="AF77" s="275">
        <v>9290633.0823039226</v>
      </c>
      <c r="AG77" s="275">
        <v>9574808.7523458228</v>
      </c>
      <c r="AH77" s="275">
        <v>9867441.9976280853</v>
      </c>
      <c r="AI77" s="275">
        <v>10168786.543869022</v>
      </c>
      <c r="AJ77" s="275">
        <v>10479103.728321776</v>
      </c>
      <c r="AK77" s="275">
        <v>10798662.736524981</v>
      </c>
      <c r="AL77" s="275">
        <v>11127740.815378359</v>
      </c>
      <c r="AM77" s="275">
        <v>11466623.545406066</v>
      </c>
      <c r="AN77" s="275">
        <v>11815605.053832306</v>
      </c>
      <c r="AO77" s="275">
        <v>12174988.310519675</v>
      </c>
      <c r="AP77" s="275">
        <v>12545085.376557397</v>
      </c>
      <c r="AQ77" s="275">
        <v>12926217.652849585</v>
      </c>
      <c r="AR77" s="275">
        <v>13318716.199728638</v>
      </c>
      <c r="AS77" s="275">
        <v>13722922.009218525</v>
      </c>
      <c r="AT77" s="275">
        <v>14139186.300973207</v>
      </c>
      <c r="AU77" s="275">
        <v>14567870.830052536</v>
      </c>
      <c r="AV77" s="275">
        <v>15009348.194698054</v>
      </c>
      <c r="AW77" s="275">
        <v>15464002.179621652</v>
      </c>
      <c r="AX77" s="275">
        <v>15932228.099293958</v>
      </c>
      <c r="AY77" s="275">
        <v>16414433.093882758</v>
      </c>
      <c r="AZ77" s="275">
        <v>16911036.543566693</v>
      </c>
      <c r="BA77" s="275" t="s">
        <v>493</v>
      </c>
      <c r="BB77" s="275" t="s">
        <v>493</v>
      </c>
      <c r="BC77" s="275" t="s">
        <v>493</v>
      </c>
      <c r="BD77" s="275" t="s">
        <v>493</v>
      </c>
      <c r="BE77" s="275" t="s">
        <v>493</v>
      </c>
      <c r="BF77" s="275" t="s">
        <v>493</v>
      </c>
      <c r="BG77" s="275" t="s">
        <v>493</v>
      </c>
    </row>
    <row r="78" spans="1:59" s="213" customFormat="1" ht="14.25" x14ac:dyDescent="0.25">
      <c r="A78" s="285" t="s">
        <v>465</v>
      </c>
      <c r="B78" s="275">
        <v>-4893646.2606564695</v>
      </c>
      <c r="C78" s="275">
        <v>-244696.36745708622</v>
      </c>
      <c r="D78" s="275">
        <v>3711066.1155933039</v>
      </c>
      <c r="E78" s="275">
        <v>7792853.6207916718</v>
      </c>
      <c r="F78" s="275">
        <v>12004379.199646756</v>
      </c>
      <c r="G78" s="275">
        <v>16349467.299034908</v>
      </c>
      <c r="H78" s="275">
        <v>20832057.106253989</v>
      </c>
      <c r="I78" s="275">
        <v>25456205.973400712</v>
      </c>
      <c r="J78" s="275">
        <v>30226092.972540177</v>
      </c>
      <c r="K78" s="275">
        <v>35146022.557887211</v>
      </c>
      <c r="L78" s="275">
        <v>40220428.311219089</v>
      </c>
      <c r="M78" s="275">
        <v>45441955.555407286</v>
      </c>
      <c r="N78" s="275">
        <v>50826871.511541717</v>
      </c>
      <c r="O78" s="275">
        <v>56380010.135918528</v>
      </c>
      <c r="P78" s="275">
        <v>62106350.42060671</v>
      </c>
      <c r="Q78" s="275">
        <v>68011020.71189566</v>
      </c>
      <c r="R78" s="275">
        <v>74099303.2185646</v>
      </c>
      <c r="S78" s="275">
        <v>80376638.615062922</v>
      </c>
      <c r="T78" s="275">
        <v>86848630.787056997</v>
      </c>
      <c r="U78" s="275">
        <v>93521051.74307099</v>
      </c>
      <c r="V78" s="275">
        <v>100399846.65663038</v>
      </c>
      <c r="W78" s="275">
        <v>107475117.87058187</v>
      </c>
      <c r="X78" s="275">
        <v>114768713.15286468</v>
      </c>
      <c r="Y78" s="275">
        <v>122287114.5362315</v>
      </c>
      <c r="Z78" s="275">
        <v>130036998.50861719</v>
      </c>
      <c r="AA78" s="275">
        <v>138025241.84904343</v>
      </c>
      <c r="AB78" s="275">
        <v>146258927.64108625</v>
      </c>
      <c r="AC78" s="275">
        <v>154745351.46390674</v>
      </c>
      <c r="AD78" s="275">
        <v>163492027.76084471</v>
      </c>
      <c r="AE78" s="275">
        <v>172506696.40925038</v>
      </c>
      <c r="AF78" s="275">
        <v>181797329.49155429</v>
      </c>
      <c r="AG78" s="275">
        <v>191372138.24390012</v>
      </c>
      <c r="AH78" s="275">
        <v>201239580.24152821</v>
      </c>
      <c r="AI78" s="275">
        <v>211408366.78539723</v>
      </c>
      <c r="AJ78" s="275">
        <v>221887470.51371902</v>
      </c>
      <c r="AK78" s="275">
        <v>232686133.25024399</v>
      </c>
      <c r="AL78" s="275">
        <v>243813874.06562236</v>
      </c>
      <c r="AM78" s="275">
        <v>255280497.61102843</v>
      </c>
      <c r="AN78" s="275">
        <v>267096102.66486073</v>
      </c>
      <c r="AO78" s="275">
        <v>279271090.97538042</v>
      </c>
      <c r="AP78" s="275">
        <v>291816176.35193783</v>
      </c>
      <c r="AQ78" s="275">
        <v>304742394.00478745</v>
      </c>
      <c r="AR78" s="275">
        <v>318061110.20451605</v>
      </c>
      <c r="AS78" s="275">
        <v>331784032.21373457</v>
      </c>
      <c r="AT78" s="275">
        <v>345923218.5147078</v>
      </c>
      <c r="AU78" s="275">
        <v>360491089.34476036</v>
      </c>
      <c r="AV78" s="275">
        <v>375500437.53945839</v>
      </c>
      <c r="AW78" s="275">
        <v>390964439.71908003</v>
      </c>
      <c r="AX78" s="275">
        <v>406896667.81837398</v>
      </c>
      <c r="AY78" s="275">
        <v>423311100.91225672</v>
      </c>
      <c r="AZ78" s="275">
        <v>440222137.45582342</v>
      </c>
      <c r="BA78" s="275" t="s">
        <v>493</v>
      </c>
      <c r="BB78" s="275" t="s">
        <v>493</v>
      </c>
      <c r="BC78" s="275" t="s">
        <v>493</v>
      </c>
      <c r="BD78" s="275" t="s">
        <v>493</v>
      </c>
      <c r="BE78" s="275" t="s">
        <v>493</v>
      </c>
      <c r="BF78" s="275" t="s">
        <v>493</v>
      </c>
      <c r="BG78" s="275" t="s">
        <v>493</v>
      </c>
    </row>
    <row r="79" spans="1:59" x14ac:dyDescent="0.25">
      <c r="A79" s="286" t="s">
        <v>247</v>
      </c>
      <c r="B79" s="287">
        <v>1</v>
      </c>
      <c r="C79" s="287">
        <v>0.88105726872246692</v>
      </c>
      <c r="D79" s="287">
        <v>0.77626191076869333</v>
      </c>
      <c r="E79" s="287">
        <v>0.68393119891514842</v>
      </c>
      <c r="F79" s="287">
        <v>0.60258255411026285</v>
      </c>
      <c r="G79" s="287">
        <v>0.53090973930419638</v>
      </c>
      <c r="H79" s="287">
        <v>0.4677618848495122</v>
      </c>
      <c r="I79" s="287">
        <v>0.41212500867798435</v>
      </c>
      <c r="J79" s="287">
        <v>0.3631057345180479</v>
      </c>
      <c r="K79" s="287">
        <v>0.31991694671193649</v>
      </c>
      <c r="L79" s="287">
        <v>0.28186515128804979</v>
      </c>
      <c r="M79" s="287">
        <v>0.24833934034189409</v>
      </c>
      <c r="N79" s="287">
        <v>0.21880118091796832</v>
      </c>
      <c r="O79" s="287">
        <v>0.19277637085283555</v>
      </c>
      <c r="P79" s="287">
        <v>0.16984702277782865</v>
      </c>
      <c r="Q79" s="287">
        <v>0.14964495398927638</v>
      </c>
      <c r="R79" s="287">
        <v>0.13184577443989109</v>
      </c>
      <c r="S79" s="287">
        <v>0.11616367792060887</v>
      </c>
      <c r="T79" s="287">
        <v>0.102346852793488</v>
      </c>
      <c r="U79" s="287">
        <v>9.0173438584570942E-2</v>
      </c>
      <c r="V79" s="287">
        <v>7.9447963510635183E-2</v>
      </c>
      <c r="W79" s="287">
        <v>6.999820573624245E-2</v>
      </c>
      <c r="X79" s="287">
        <v>6.1672427961447097E-2</v>
      </c>
      <c r="Y79" s="287">
        <v>5.4336940935195678E-2</v>
      </c>
      <c r="Z79" s="287">
        <v>4.7873956771097514E-2</v>
      </c>
      <c r="AA79" s="287">
        <v>4.2179697595680632E-2</v>
      </c>
      <c r="AB79" s="287">
        <v>3.7162729159189986E-2</v>
      </c>
      <c r="AC79" s="287">
        <v>3.2742492651268711E-2</v>
      </c>
      <c r="AD79" s="287">
        <v>2.8848011146492256E-2</v>
      </c>
      <c r="AE79" s="287">
        <v>2.5416749908803746E-2</v>
      </c>
      <c r="AF79" s="287">
        <v>2.239361225445264E-2</v>
      </c>
      <c r="AG79" s="287">
        <v>1.9730054849738013E-2</v>
      </c>
      <c r="AH79" s="287">
        <v>1.7383308237654636E-2</v>
      </c>
      <c r="AI79" s="287">
        <v>1.5315690077228756E-2</v>
      </c>
      <c r="AJ79" s="287">
        <v>1.3494000068042956E-2</v>
      </c>
      <c r="AK79" s="287">
        <v>1.1888986844090711E-2</v>
      </c>
      <c r="AL79" s="287">
        <v>1.0474878276731903E-2</v>
      </c>
      <c r="AM79" s="287">
        <v>9.228967644697713E-3</v>
      </c>
      <c r="AN79" s="287">
        <v>8.1312490261653842E-3</v>
      </c>
      <c r="AO79" s="287">
        <v>7.1640960582954934E-3</v>
      </c>
      <c r="AP79" s="287">
        <v>6.3119789059872195E-3</v>
      </c>
      <c r="AQ79" s="287">
        <v>5.5612148951429243E-3</v>
      </c>
      <c r="AR79" s="287">
        <v>4.8997488062933253E-3</v>
      </c>
      <c r="AS79" s="287">
        <v>4.3169593006989653E-3</v>
      </c>
      <c r="AT79" s="287">
        <v>3.8034883706598811E-3</v>
      </c>
      <c r="AU79" s="287">
        <v>3.3510910754712612E-3</v>
      </c>
      <c r="AV79" s="287">
        <v>2.9525031501949437E-3</v>
      </c>
      <c r="AW79" s="287">
        <v>2.6013243614052368E-3</v>
      </c>
      <c r="AX79" s="287">
        <v>2.2919157369209139E-3</v>
      </c>
      <c r="AY79" s="287">
        <v>2.0193090193135802E-3</v>
      </c>
      <c r="AZ79" s="287">
        <v>1.7791268892630662E-3</v>
      </c>
      <c r="BA79" s="287" t="s">
        <v>493</v>
      </c>
      <c r="BB79" s="287" t="s">
        <v>493</v>
      </c>
      <c r="BC79" s="287" t="s">
        <v>493</v>
      </c>
      <c r="BD79" s="287" t="s">
        <v>493</v>
      </c>
      <c r="BE79" s="287" t="s">
        <v>493</v>
      </c>
      <c r="BF79" s="287" t="s">
        <v>493</v>
      </c>
      <c r="BG79" s="287" t="s">
        <v>493</v>
      </c>
    </row>
    <row r="80" spans="1:59" s="213" customFormat="1" ht="14.25" x14ac:dyDescent="0.25">
      <c r="A80" s="288" t="s">
        <v>466</v>
      </c>
      <c r="B80" s="289">
        <v>-4893646.2606564695</v>
      </c>
      <c r="C80" s="289">
        <v>4095991.0953298528</v>
      </c>
      <c r="D80" s="289">
        <v>3070707.7436398068</v>
      </c>
      <c r="E80" s="289">
        <v>2791661.822147192</v>
      </c>
      <c r="F80" s="289">
        <v>2537791.8400072004</v>
      </c>
      <c r="G80" s="289">
        <v>2306849.5900999308</v>
      </c>
      <c r="H80" s="289">
        <v>2096784.6572320086</v>
      </c>
      <c r="I80" s="289">
        <v>1905727.3920011348</v>
      </c>
      <c r="J80" s="289">
        <v>1731973.3223906236</v>
      </c>
      <c r="K80" s="289">
        <v>1573968.850981948</v>
      </c>
      <c r="L80" s="289">
        <v>1430298.1453598398</v>
      </c>
      <c r="M80" s="289">
        <v>1296710.6313989239</v>
      </c>
      <c r="N80" s="289">
        <v>1178225.9703462245</v>
      </c>
      <c r="O80" s="289">
        <v>1070513.9108500695</v>
      </c>
      <c r="P80" s="289">
        <v>972601.8487670318</v>
      </c>
      <c r="Q80" s="289">
        <v>883604.11406178202</v>
      </c>
      <c r="R80" s="289">
        <v>802714.32210060721</v>
      </c>
      <c r="S80" s="289">
        <v>729198.36719846958</v>
      </c>
      <c r="T80" s="289">
        <v>662388.03010768362</v>
      </c>
      <c r="U80" s="289">
        <v>601675.14128753217</v>
      </c>
      <c r="V80" s="289">
        <v>546506.24728960905</v>
      </c>
      <c r="W80" s="289">
        <v>495256.29007388942</v>
      </c>
      <c r="X80" s="289">
        <v>449813.72962653695</v>
      </c>
      <c r="Y80" s="289">
        <v>408526.93189509632</v>
      </c>
      <c r="Z80" s="289">
        <v>371017.61027501419</v>
      </c>
      <c r="AA80" s="289">
        <v>336941.68841988785</v>
      </c>
      <c r="AB80" s="289">
        <v>305986.23507155769</v>
      </c>
      <c r="AC80" s="289">
        <v>277866.6696542516</v>
      </c>
      <c r="AD80" s="289">
        <v>252324.21530882592</v>
      </c>
      <c r="AE80" s="289">
        <v>229123.57854726113</v>
      </c>
      <c r="AF80" s="289">
        <v>208050.83484350421</v>
      </c>
      <c r="AG80" s="289">
        <v>188911.50185953468</v>
      </c>
      <c r="AH80" s="289">
        <v>171528.7857619476</v>
      </c>
      <c r="AI80" s="289">
        <v>155741.98316739209</v>
      </c>
      <c r="AJ80" s="289">
        <v>141405.02642300323</v>
      </c>
      <c r="AK80" s="289">
        <v>128385.15920831809</v>
      </c>
      <c r="AL80" s="289">
        <v>116561.73053610972</v>
      </c>
      <c r="AM80" s="289">
        <v>105825.09769448156</v>
      </c>
      <c r="AN80" s="289">
        <v>96075.62708752873</v>
      </c>
      <c r="AO80" s="289">
        <v>87222.785765187713</v>
      </c>
      <c r="AP80" s="289">
        <v>79184.314270639021</v>
      </c>
      <c r="AQ80" s="289">
        <v>71885.474148886526</v>
      </c>
      <c r="AR80" s="289">
        <v>65258.363800979969</v>
      </c>
      <c r="AS80" s="289">
        <v>59241.295800462445</v>
      </c>
      <c r="AT80" s="289">
        <v>53778.230666345095</v>
      </c>
      <c r="AU80" s="289">
        <v>48818.261927207168</v>
      </c>
      <c r="AV80" s="289">
        <v>44315.147827218796</v>
      </c>
      <c r="AW80" s="289">
        <v>40226.885594673484</v>
      </c>
      <c r="AX80" s="289">
        <v>36515.324304985406</v>
      </c>
      <c r="AY80" s="289">
        <v>33145.81279339677</v>
      </c>
      <c r="AZ80" s="289">
        <v>30086.879839969846</v>
      </c>
      <c r="BA80" s="289" t="s">
        <v>493</v>
      </c>
      <c r="BB80" s="289" t="s">
        <v>493</v>
      </c>
      <c r="BC80" s="289" t="s">
        <v>493</v>
      </c>
      <c r="BD80" s="289" t="s">
        <v>493</v>
      </c>
      <c r="BE80" s="289" t="s">
        <v>493</v>
      </c>
      <c r="BF80" s="289" t="s">
        <v>493</v>
      </c>
      <c r="BG80" s="289" t="s">
        <v>493</v>
      </c>
    </row>
    <row r="81" spans="1:59" s="213" customFormat="1" ht="14.25" x14ac:dyDescent="0.25">
      <c r="A81" s="288" t="s">
        <v>467</v>
      </c>
      <c r="B81" s="289">
        <v>-4893646.2606564695</v>
      </c>
      <c r="C81" s="289">
        <v>-797655.16532661673</v>
      </c>
      <c r="D81" s="289">
        <v>2273052.57831319</v>
      </c>
      <c r="E81" s="289">
        <v>5064714.400460382</v>
      </c>
      <c r="F81" s="289">
        <v>7602506.2404675819</v>
      </c>
      <c r="G81" s="289">
        <v>9909355.8305675127</v>
      </c>
      <c r="H81" s="289">
        <v>12006140.487799522</v>
      </c>
      <c r="I81" s="289">
        <v>13911867.879800657</v>
      </c>
      <c r="J81" s="289">
        <v>15643841.20219128</v>
      </c>
      <c r="K81" s="289">
        <v>17217810.053173229</v>
      </c>
      <c r="L81" s="289">
        <v>18648108.198533069</v>
      </c>
      <c r="M81" s="289">
        <v>19944818.829931993</v>
      </c>
      <c r="N81" s="289">
        <v>21123044.800278217</v>
      </c>
      <c r="O81" s="289">
        <v>22193558.711128287</v>
      </c>
      <c r="P81" s="289">
        <v>23166160.559895318</v>
      </c>
      <c r="Q81" s="289">
        <v>24049764.673957098</v>
      </c>
      <c r="R81" s="289">
        <v>24852478.996057704</v>
      </c>
      <c r="S81" s="289">
        <v>25581677.363256175</v>
      </c>
      <c r="T81" s="289">
        <v>26244065.39336386</v>
      </c>
      <c r="U81" s="289">
        <v>26845740.534651391</v>
      </c>
      <c r="V81" s="289">
        <v>27392246.781941</v>
      </c>
      <c r="W81" s="289">
        <v>27887503.072014891</v>
      </c>
      <c r="X81" s="289">
        <v>28337316.801641427</v>
      </c>
      <c r="Y81" s="289">
        <v>28745843.733536523</v>
      </c>
      <c r="Z81" s="289">
        <v>29116861.343811538</v>
      </c>
      <c r="AA81" s="289">
        <v>29453803.032231428</v>
      </c>
      <c r="AB81" s="289">
        <v>29759789.267302986</v>
      </c>
      <c r="AC81" s="289">
        <v>30037655.936957236</v>
      </c>
      <c r="AD81" s="289">
        <v>30289980.152266063</v>
      </c>
      <c r="AE81" s="289">
        <v>30519103.730813324</v>
      </c>
      <c r="AF81" s="289">
        <v>30727154.56565683</v>
      </c>
      <c r="AG81" s="289">
        <v>30916066.067516364</v>
      </c>
      <c r="AH81" s="289">
        <v>31087594.853278313</v>
      </c>
      <c r="AI81" s="289">
        <v>31243336.836445704</v>
      </c>
      <c r="AJ81" s="289">
        <v>31384741.862868708</v>
      </c>
      <c r="AK81" s="289">
        <v>31513127.022077024</v>
      </c>
      <c r="AL81" s="289">
        <v>31629688.752613135</v>
      </c>
      <c r="AM81" s="289">
        <v>31735513.850307617</v>
      </c>
      <c r="AN81" s="289">
        <v>31831589.477395147</v>
      </c>
      <c r="AO81" s="289">
        <v>31918812.263160333</v>
      </c>
      <c r="AP81" s="289">
        <v>31997996.577430971</v>
      </c>
      <c r="AQ81" s="289">
        <v>32069882.051579859</v>
      </c>
      <c r="AR81" s="289">
        <v>32135140.415380839</v>
      </c>
      <c r="AS81" s="289">
        <v>32194381.711181302</v>
      </c>
      <c r="AT81" s="289">
        <v>32248159.941847648</v>
      </c>
      <c r="AU81" s="289">
        <v>32296978.203774855</v>
      </c>
      <c r="AV81" s="289">
        <v>32341293.351602074</v>
      </c>
      <c r="AW81" s="289">
        <v>32381520.237196747</v>
      </c>
      <c r="AX81" s="289">
        <v>32418035.561501734</v>
      </c>
      <c r="AY81" s="289">
        <v>32451181.37429513</v>
      </c>
      <c r="AZ81" s="289">
        <v>32481268.254135102</v>
      </c>
      <c r="BA81" s="289">
        <v>32481268.254135102</v>
      </c>
      <c r="BB81" s="289">
        <v>32481268.254135102</v>
      </c>
      <c r="BC81" s="289">
        <v>32481268.254135102</v>
      </c>
      <c r="BD81" s="289">
        <v>32481268.254135102</v>
      </c>
      <c r="BE81" s="289">
        <v>32481268.254135102</v>
      </c>
      <c r="BF81" s="289">
        <v>32481268.254135102</v>
      </c>
      <c r="BG81" s="289">
        <v>32481268.254135102</v>
      </c>
    </row>
    <row r="82" spans="1:59" s="213" customFormat="1" ht="14.25" x14ac:dyDescent="0.25">
      <c r="A82" s="288" t="s">
        <v>468</v>
      </c>
      <c r="B82" s="290">
        <v>0</v>
      </c>
      <c r="C82" s="290">
        <v>0</v>
      </c>
      <c r="D82" s="290">
        <v>0.49184185079230103</v>
      </c>
      <c r="E82" s="290">
        <v>0.70873617066934846</v>
      </c>
      <c r="F82" s="290">
        <v>0.80229424022288764</v>
      </c>
      <c r="G82" s="290">
        <v>0.845960265234871</v>
      </c>
      <c r="H82" s="290">
        <v>0.86748739183772683</v>
      </c>
      <c r="I82" s="290">
        <v>0.8784914770752712</v>
      </c>
      <c r="J82" s="290">
        <v>0.88425093415224199</v>
      </c>
      <c r="K82" s="290">
        <v>0.88731176978849913</v>
      </c>
      <c r="L82" s="290">
        <v>0.88895439819653643</v>
      </c>
      <c r="M82" s="290">
        <v>0.88983937608702646</v>
      </c>
      <c r="N82" s="290">
        <v>0.89031910041778506</v>
      </c>
      <c r="O82" s="290">
        <v>0.89057976188824628</v>
      </c>
      <c r="P82" s="290">
        <v>0.89072159686152674</v>
      </c>
      <c r="Q82" s="290">
        <v>0.89079883996621478</v>
      </c>
      <c r="R82" s="290">
        <v>0.89084092730921283</v>
      </c>
      <c r="S82" s="290">
        <v>0.89086386580189725</v>
      </c>
      <c r="T82" s="290">
        <v>0.89087636964424144</v>
      </c>
      <c r="U82" s="290">
        <v>0.89088318602598116</v>
      </c>
      <c r="V82" s="290">
        <v>0.89088690203288001</v>
      </c>
      <c r="W82" s="290">
        <v>0.8908889232720334</v>
      </c>
      <c r="X82" s="290">
        <v>0.89089002515755644</v>
      </c>
      <c r="Y82" s="290">
        <v>0.89089062584167245</v>
      </c>
      <c r="Z82" s="290">
        <v>0.89089095329163359</v>
      </c>
      <c r="AA82" s="290">
        <v>0.89089113178905222</v>
      </c>
      <c r="AB82" s="290">
        <v>0.89089122908773266</v>
      </c>
      <c r="AC82" s="290">
        <v>0.89089128212363855</v>
      </c>
      <c r="AD82" s="290">
        <v>0.89089131103185504</v>
      </c>
      <c r="AE82" s="290">
        <v>0.89089132678840643</v>
      </c>
      <c r="AF82" s="290">
        <v>0.89089133537636656</v>
      </c>
      <c r="AG82" s="290">
        <v>0.89089134005703752</v>
      </c>
      <c r="AH82" s="290">
        <v>0.89089134260806957</v>
      </c>
      <c r="AI82" s="290">
        <v>0.89089134399838699</v>
      </c>
      <c r="AJ82" s="290">
        <v>0.89089134475609599</v>
      </c>
      <c r="AK82" s="290">
        <v>0.89089134516903079</v>
      </c>
      <c r="AL82" s="290">
        <v>0.890891345394067</v>
      </c>
      <c r="AM82" s="290">
        <v>0.89089134551670202</v>
      </c>
      <c r="AN82" s="290">
        <v>0.89089134558353122</v>
      </c>
      <c r="AO82" s="290">
        <v>0.89089134561994898</v>
      </c>
      <c r="AP82" s="290">
        <v>0.890891345639794</v>
      </c>
      <c r="AQ82" s="290">
        <v>0.89089134565060801</v>
      </c>
      <c r="AR82" s="290">
        <v>0.89089134565650063</v>
      </c>
      <c r="AS82" s="290">
        <v>0.89089134565971162</v>
      </c>
      <c r="AT82" s="290">
        <v>0.89089134566146111</v>
      </c>
      <c r="AU82" s="290">
        <v>0.89089134566241457</v>
      </c>
      <c r="AV82" s="290">
        <v>0.89089134566293371</v>
      </c>
      <c r="AW82" s="290">
        <v>0.89089134566321726</v>
      </c>
      <c r="AX82" s="290">
        <v>0.89089134566337136</v>
      </c>
      <c r="AY82" s="290">
        <v>0.89089134566345551</v>
      </c>
      <c r="AZ82" s="290">
        <v>0.89089134566350103</v>
      </c>
      <c r="BA82" s="290" t="s">
        <v>493</v>
      </c>
      <c r="BB82" s="290" t="s">
        <v>493</v>
      </c>
      <c r="BC82" s="290" t="s">
        <v>493</v>
      </c>
      <c r="BD82" s="290" t="s">
        <v>493</v>
      </c>
      <c r="BE82" s="290" t="s">
        <v>493</v>
      </c>
      <c r="BF82" s="290" t="s">
        <v>493</v>
      </c>
      <c r="BG82" s="290" t="s">
        <v>493</v>
      </c>
    </row>
    <row r="83" spans="1:59" s="213" customFormat="1" ht="14.25" x14ac:dyDescent="0.25">
      <c r="A83" s="288" t="s">
        <v>469</v>
      </c>
      <c r="B83" s="291">
        <v>0</v>
      </c>
      <c r="C83" s="291">
        <v>0</v>
      </c>
      <c r="D83" s="291">
        <v>1.0618582052146859</v>
      </c>
      <c r="E83" s="291">
        <v>0</v>
      </c>
      <c r="F83" s="291">
        <v>0</v>
      </c>
      <c r="G83" s="291">
        <v>0</v>
      </c>
      <c r="H83" s="291">
        <v>0</v>
      </c>
      <c r="I83" s="291">
        <v>0</v>
      </c>
      <c r="J83" s="291">
        <v>0</v>
      </c>
      <c r="K83" s="291">
        <v>0</v>
      </c>
      <c r="L83" s="291">
        <v>0</v>
      </c>
      <c r="M83" s="291">
        <v>0</v>
      </c>
      <c r="N83" s="291">
        <v>0</v>
      </c>
      <c r="O83" s="291">
        <v>0</v>
      </c>
      <c r="P83" s="291">
        <v>0</v>
      </c>
      <c r="Q83" s="291">
        <v>0</v>
      </c>
      <c r="R83" s="291">
        <v>0</v>
      </c>
      <c r="S83" s="291">
        <v>0</v>
      </c>
      <c r="T83" s="291">
        <v>0</v>
      </c>
      <c r="U83" s="291">
        <v>0</v>
      </c>
      <c r="V83" s="291">
        <v>0</v>
      </c>
      <c r="W83" s="291">
        <v>0</v>
      </c>
      <c r="X83" s="291">
        <v>0</v>
      </c>
      <c r="Y83" s="291">
        <v>0</v>
      </c>
      <c r="Z83" s="291">
        <v>0</v>
      </c>
      <c r="AA83" s="291">
        <v>0</v>
      </c>
      <c r="AB83" s="291">
        <v>0</v>
      </c>
      <c r="AC83" s="291">
        <v>0</v>
      </c>
      <c r="AD83" s="291">
        <v>0</v>
      </c>
      <c r="AE83" s="291">
        <v>0</v>
      </c>
      <c r="AF83" s="291">
        <v>0</v>
      </c>
      <c r="AG83" s="291">
        <v>0</v>
      </c>
      <c r="AH83" s="291">
        <v>0</v>
      </c>
      <c r="AI83" s="291">
        <v>0</v>
      </c>
      <c r="AJ83" s="291">
        <v>0</v>
      </c>
      <c r="AK83" s="291">
        <v>0</v>
      </c>
      <c r="AL83" s="291">
        <v>0</v>
      </c>
      <c r="AM83" s="291">
        <v>0</v>
      </c>
      <c r="AN83" s="291">
        <v>0</v>
      </c>
      <c r="AO83" s="291">
        <v>0</v>
      </c>
      <c r="AP83" s="291">
        <v>0</v>
      </c>
      <c r="AQ83" s="291">
        <v>0</v>
      </c>
      <c r="AR83" s="291">
        <v>0</v>
      </c>
      <c r="AS83" s="291">
        <v>0</v>
      </c>
      <c r="AT83" s="291">
        <v>0</v>
      </c>
      <c r="AU83" s="291">
        <v>0</v>
      </c>
      <c r="AV83" s="291">
        <v>0</v>
      </c>
      <c r="AW83" s="291">
        <v>0</v>
      </c>
      <c r="AX83" s="291">
        <v>0</v>
      </c>
      <c r="AY83" s="291">
        <v>0</v>
      </c>
      <c r="AZ83" s="291">
        <v>0</v>
      </c>
      <c r="BA83" s="291" t="s">
        <v>493</v>
      </c>
      <c r="BB83" s="291" t="s">
        <v>493</v>
      </c>
      <c r="BC83" s="291" t="s">
        <v>493</v>
      </c>
      <c r="BD83" s="291" t="s">
        <v>493</v>
      </c>
      <c r="BE83" s="291" t="s">
        <v>493</v>
      </c>
      <c r="BF83" s="291" t="s">
        <v>493</v>
      </c>
      <c r="BG83" s="291" t="s">
        <v>493</v>
      </c>
    </row>
    <row r="84" spans="1:59" s="213" customFormat="1" ht="15" thickBot="1" x14ac:dyDescent="0.3">
      <c r="A84" s="292" t="s">
        <v>470</v>
      </c>
      <c r="B84" s="293">
        <v>0</v>
      </c>
      <c r="C84" s="293">
        <v>0</v>
      </c>
      <c r="D84" s="293">
        <v>1.2597626449403259</v>
      </c>
      <c r="E84" s="293">
        <v>0</v>
      </c>
      <c r="F84" s="293">
        <v>0</v>
      </c>
      <c r="G84" s="293">
        <v>0</v>
      </c>
      <c r="H84" s="293">
        <v>0</v>
      </c>
      <c r="I84" s="293">
        <v>0</v>
      </c>
      <c r="J84" s="293">
        <v>0</v>
      </c>
      <c r="K84" s="293">
        <v>0</v>
      </c>
      <c r="L84" s="293">
        <v>0</v>
      </c>
      <c r="M84" s="293">
        <v>0</v>
      </c>
      <c r="N84" s="293">
        <v>0</v>
      </c>
      <c r="O84" s="293">
        <v>0</v>
      </c>
      <c r="P84" s="293">
        <v>0</v>
      </c>
      <c r="Q84" s="293">
        <v>0</v>
      </c>
      <c r="R84" s="293">
        <v>0</v>
      </c>
      <c r="S84" s="293">
        <v>0</v>
      </c>
      <c r="T84" s="293">
        <v>0</v>
      </c>
      <c r="U84" s="293">
        <v>0</v>
      </c>
      <c r="V84" s="293">
        <v>0</v>
      </c>
      <c r="W84" s="293">
        <v>0</v>
      </c>
      <c r="X84" s="293">
        <v>0</v>
      </c>
      <c r="Y84" s="293">
        <v>0</v>
      </c>
      <c r="Z84" s="293">
        <v>0</v>
      </c>
      <c r="AA84" s="293">
        <v>0</v>
      </c>
      <c r="AB84" s="293">
        <v>0</v>
      </c>
      <c r="AC84" s="293">
        <v>0</v>
      </c>
      <c r="AD84" s="293">
        <v>0</v>
      </c>
      <c r="AE84" s="293">
        <v>0</v>
      </c>
      <c r="AF84" s="293">
        <v>0</v>
      </c>
      <c r="AG84" s="293">
        <v>0</v>
      </c>
      <c r="AH84" s="293">
        <v>0</v>
      </c>
      <c r="AI84" s="293">
        <v>0</v>
      </c>
      <c r="AJ84" s="293">
        <v>0</v>
      </c>
      <c r="AK84" s="293">
        <v>0</v>
      </c>
      <c r="AL84" s="293">
        <v>0</v>
      </c>
      <c r="AM84" s="293">
        <v>0</v>
      </c>
      <c r="AN84" s="293">
        <v>0</v>
      </c>
      <c r="AO84" s="293">
        <v>0</v>
      </c>
      <c r="AP84" s="293">
        <v>0</v>
      </c>
      <c r="AQ84" s="293">
        <v>0</v>
      </c>
      <c r="AR84" s="293">
        <v>0</v>
      </c>
      <c r="AS84" s="293">
        <v>0</v>
      </c>
      <c r="AT84" s="293">
        <v>0</v>
      </c>
      <c r="AU84" s="293">
        <v>0</v>
      </c>
      <c r="AV84" s="293">
        <v>0</v>
      </c>
      <c r="AW84" s="293">
        <v>0</v>
      </c>
      <c r="AX84" s="293">
        <v>0</v>
      </c>
      <c r="AY84" s="293">
        <v>0</v>
      </c>
      <c r="AZ84" s="293">
        <v>0</v>
      </c>
      <c r="BA84" s="293" t="s">
        <v>493</v>
      </c>
      <c r="BB84" s="293" t="s">
        <v>493</v>
      </c>
      <c r="BC84" s="293" t="s">
        <v>493</v>
      </c>
      <c r="BD84" s="293" t="s">
        <v>493</v>
      </c>
      <c r="BE84" s="293" t="s">
        <v>493</v>
      </c>
      <c r="BF84" s="293" t="s">
        <v>493</v>
      </c>
      <c r="BG84" s="293" t="s">
        <v>493</v>
      </c>
    </row>
    <row r="85" spans="1:59" x14ac:dyDescent="0.25">
      <c r="C85" s="219"/>
      <c r="D85" s="219"/>
      <c r="E85" s="219"/>
      <c r="F85" s="219"/>
      <c r="G85" s="219"/>
      <c r="H85" s="219"/>
      <c r="I85" s="219"/>
      <c r="J85" s="219"/>
    </row>
    <row r="86" spans="1:59" x14ac:dyDescent="0.25">
      <c r="A86" s="380"/>
      <c r="B86" s="380"/>
      <c r="C86" s="380"/>
      <c r="D86" s="380"/>
      <c r="E86" s="380"/>
      <c r="F86" s="380"/>
      <c r="G86" s="380"/>
      <c r="H86" s="380"/>
      <c r="I86" s="380"/>
      <c r="J86" s="380"/>
      <c r="K86" s="380"/>
    </row>
    <row r="88" spans="1:59" x14ac:dyDescent="0.25">
      <c r="C88" s="219"/>
    </row>
    <row r="90" spans="1:59" x14ac:dyDescent="0.25">
      <c r="C90" s="211" t="s">
        <v>456</v>
      </c>
      <c r="AZ90" s="220"/>
      <c r="BA90" s="220"/>
      <c r="BB90" s="220"/>
      <c r="BC90" s="220"/>
      <c r="BD90" s="220"/>
      <c r="BE90" s="220"/>
      <c r="BF90" s="220"/>
      <c r="BG90" s="220"/>
    </row>
    <row r="91" spans="1:59" ht="27.75" x14ac:dyDescent="0.25">
      <c r="B91" s="212"/>
    </row>
    <row r="92" spans="1:59" ht="27.75" x14ac:dyDescent="0.25">
      <c r="B92" s="212"/>
    </row>
  </sheetData>
  <mergeCells count="12">
    <mergeCell ref="A86:K86"/>
    <mergeCell ref="U9:W9"/>
    <mergeCell ref="D10:E10"/>
    <mergeCell ref="D14:E14"/>
    <mergeCell ref="D15:E15"/>
    <mergeCell ref="D16:E16"/>
    <mergeCell ref="D17:E17"/>
    <mergeCell ref="U3:Y3"/>
    <mergeCell ref="U4:Y4"/>
    <mergeCell ref="U5:Y5"/>
    <mergeCell ref="A7:K7"/>
    <mergeCell ref="A8:K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41" sqref="H41"/>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7</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N_NS3300.KL.0061</v>
      </c>
      <c r="B12" s="329"/>
      <c r="C12" s="329"/>
      <c r="D12" s="329"/>
      <c r="E12" s="329"/>
      <c r="F12" s="329"/>
      <c r="G12" s="329"/>
      <c r="H12" s="329"/>
      <c r="I12" s="329"/>
      <c r="J12" s="329"/>
      <c r="K12" s="329"/>
      <c r="L12" s="329"/>
    </row>
    <row r="13" spans="1:44" x14ac:dyDescent="0.25">
      <c r="A13" s="330" t="s">
        <v>6</v>
      </c>
      <c r="B13" s="330"/>
      <c r="C13" s="330"/>
      <c r="D13" s="330"/>
      <c r="E13" s="330"/>
      <c r="F13" s="330"/>
      <c r="G13" s="330"/>
      <c r="H13" s="330"/>
      <c r="I13" s="330"/>
      <c r="J13" s="330"/>
      <c r="K13" s="330"/>
      <c r="L13" s="330"/>
    </row>
    <row r="14" spans="1:44" ht="18.75" x14ac:dyDescent="0.25">
      <c r="A14" s="333"/>
      <c r="B14" s="333"/>
      <c r="C14" s="333"/>
      <c r="D14" s="333"/>
      <c r="E14" s="333"/>
      <c r="F14" s="333"/>
      <c r="G14" s="333"/>
      <c r="H14" s="333"/>
      <c r="I14" s="333"/>
      <c r="J14" s="333"/>
      <c r="K14" s="333"/>
      <c r="L14" s="333"/>
    </row>
    <row r="15" spans="1:44" ht="44.25" customHeight="1" x14ac:dyDescent="0.25">
      <c r="A15" s="386"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6"/>
      <c r="C15" s="386"/>
      <c r="D15" s="386"/>
      <c r="E15" s="386"/>
      <c r="F15" s="386"/>
      <c r="G15" s="386"/>
      <c r="H15" s="386"/>
      <c r="I15" s="386"/>
      <c r="J15" s="386"/>
      <c r="K15" s="386"/>
      <c r="L15" s="386"/>
    </row>
    <row r="16" spans="1:44" x14ac:dyDescent="0.25">
      <c r="A16" s="330" t="s">
        <v>5</v>
      </c>
      <c r="B16" s="330"/>
      <c r="C16" s="330"/>
      <c r="D16" s="330"/>
      <c r="E16" s="330"/>
      <c r="F16" s="330"/>
      <c r="G16" s="330"/>
      <c r="H16" s="330"/>
      <c r="I16" s="330"/>
      <c r="J16" s="330"/>
      <c r="K16" s="330"/>
      <c r="L16" s="330"/>
    </row>
    <row r="17" spans="1:12" ht="15.75" customHeight="1" x14ac:dyDescent="0.25">
      <c r="L17" s="137"/>
    </row>
    <row r="18" spans="1:12" x14ac:dyDescent="0.25">
      <c r="K18" s="138"/>
    </row>
    <row r="19" spans="1:12" ht="15.75" customHeight="1" x14ac:dyDescent="0.25">
      <c r="A19" s="385" t="s">
        <v>383</v>
      </c>
      <c r="B19" s="385"/>
      <c r="C19" s="385"/>
      <c r="D19" s="385"/>
      <c r="E19" s="385"/>
      <c r="F19" s="385"/>
      <c r="G19" s="385"/>
      <c r="H19" s="385"/>
      <c r="I19" s="385"/>
      <c r="J19" s="385"/>
      <c r="K19" s="385"/>
      <c r="L19" s="385"/>
    </row>
    <row r="20" spans="1:12" x14ac:dyDescent="0.25">
      <c r="A20" s="139"/>
      <c r="B20" s="139"/>
      <c r="C20" s="140"/>
      <c r="D20" s="140"/>
      <c r="E20" s="140"/>
      <c r="F20" s="140"/>
      <c r="G20" s="140"/>
      <c r="H20" s="140"/>
      <c r="I20" s="140"/>
      <c r="J20" s="140"/>
      <c r="K20" s="140"/>
      <c r="L20" s="140"/>
    </row>
    <row r="21" spans="1:12" ht="28.5" customHeight="1" x14ac:dyDescent="0.25">
      <c r="A21" s="387" t="s">
        <v>217</v>
      </c>
      <c r="B21" s="387" t="s">
        <v>216</v>
      </c>
      <c r="C21" s="393" t="s">
        <v>317</v>
      </c>
      <c r="D21" s="393"/>
      <c r="E21" s="393"/>
      <c r="F21" s="393"/>
      <c r="G21" s="393"/>
      <c r="H21" s="393"/>
      <c r="I21" s="388" t="s">
        <v>215</v>
      </c>
      <c r="J21" s="390" t="s">
        <v>319</v>
      </c>
      <c r="K21" s="387" t="s">
        <v>214</v>
      </c>
      <c r="L21" s="389" t="s">
        <v>318</v>
      </c>
    </row>
    <row r="22" spans="1:12" ht="58.5" customHeight="1" x14ac:dyDescent="0.25">
      <c r="A22" s="387"/>
      <c r="B22" s="387"/>
      <c r="C22" s="394" t="s">
        <v>1</v>
      </c>
      <c r="D22" s="394"/>
      <c r="E22" s="141"/>
      <c r="F22" s="142"/>
      <c r="G22" s="395" t="s">
        <v>0</v>
      </c>
      <c r="H22" s="396"/>
      <c r="I22" s="388"/>
      <c r="J22" s="391"/>
      <c r="K22" s="387"/>
      <c r="L22" s="389"/>
    </row>
    <row r="23" spans="1:12" ht="47.25" x14ac:dyDescent="0.25">
      <c r="A23" s="387"/>
      <c r="B23" s="387"/>
      <c r="C23" s="143" t="s">
        <v>213</v>
      </c>
      <c r="D23" s="143" t="s">
        <v>212</v>
      </c>
      <c r="E23" s="143" t="s">
        <v>213</v>
      </c>
      <c r="F23" s="143" t="s">
        <v>212</v>
      </c>
      <c r="G23" s="143" t="s">
        <v>213</v>
      </c>
      <c r="H23" s="143" t="s">
        <v>212</v>
      </c>
      <c r="I23" s="388"/>
      <c r="J23" s="392"/>
      <c r="K23" s="387"/>
      <c r="L23" s="389"/>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7">
        <v>1</v>
      </c>
      <c r="B25" s="145" t="s">
        <v>211</v>
      </c>
      <c r="C25" s="145"/>
      <c r="D25" s="177"/>
      <c r="E25" s="177"/>
      <c r="F25" s="177"/>
      <c r="G25" s="177"/>
      <c r="H25" s="177"/>
      <c r="I25" s="177"/>
      <c r="J25" s="146"/>
      <c r="K25" s="64"/>
      <c r="L25" s="129"/>
    </row>
    <row r="26" spans="1:12" ht="21.75" customHeight="1" x14ac:dyDescent="0.25">
      <c r="A26" s="207" t="s">
        <v>210</v>
      </c>
      <c r="B26" s="147" t="s">
        <v>324</v>
      </c>
      <c r="C26" s="196">
        <f>D26-30</f>
        <v>45032</v>
      </c>
      <c r="D26" s="196">
        <v>45062</v>
      </c>
      <c r="E26" s="184"/>
      <c r="F26" s="184"/>
      <c r="G26" s="196">
        <v>45032</v>
      </c>
      <c r="H26" s="196">
        <v>45062</v>
      </c>
      <c r="I26" s="197">
        <v>1</v>
      </c>
      <c r="J26" s="198">
        <v>1</v>
      </c>
      <c r="K26" s="64"/>
      <c r="L26" s="64"/>
    </row>
    <row r="27" spans="1:12" s="148" customFormat="1" ht="39" customHeight="1" x14ac:dyDescent="0.25">
      <c r="A27" s="207" t="s">
        <v>209</v>
      </c>
      <c r="B27" s="147" t="s">
        <v>326</v>
      </c>
      <c r="C27" s="196" t="s">
        <v>417</v>
      </c>
      <c r="D27" s="196" t="s">
        <v>417</v>
      </c>
      <c r="E27" s="196" t="s">
        <v>417</v>
      </c>
      <c r="F27" s="196" t="s">
        <v>417</v>
      </c>
      <c r="G27" s="196" t="s">
        <v>417</v>
      </c>
      <c r="H27" s="196" t="s">
        <v>417</v>
      </c>
      <c r="I27" s="185"/>
      <c r="J27" s="186"/>
      <c r="K27" s="64"/>
      <c r="L27" s="64"/>
    </row>
    <row r="28" spans="1:12" s="148" customFormat="1" ht="70.5" customHeight="1" x14ac:dyDescent="0.25">
      <c r="A28" s="207" t="s">
        <v>325</v>
      </c>
      <c r="B28" s="147" t="s">
        <v>330</v>
      </c>
      <c r="C28" s="196" t="s">
        <v>417</v>
      </c>
      <c r="D28" s="196" t="s">
        <v>417</v>
      </c>
      <c r="E28" s="184"/>
      <c r="F28" s="184"/>
      <c r="G28" s="196" t="s">
        <v>417</v>
      </c>
      <c r="H28" s="196" t="s">
        <v>417</v>
      </c>
      <c r="I28" s="185"/>
      <c r="J28" s="186"/>
      <c r="K28" s="64"/>
      <c r="L28" s="64"/>
    </row>
    <row r="29" spans="1:12" s="148" customFormat="1" ht="54" customHeight="1" x14ac:dyDescent="0.25">
      <c r="A29" s="207" t="s">
        <v>208</v>
      </c>
      <c r="B29" s="147" t="s">
        <v>329</v>
      </c>
      <c r="C29" s="196" t="s">
        <v>417</v>
      </c>
      <c r="D29" s="196" t="s">
        <v>417</v>
      </c>
      <c r="E29" s="183"/>
      <c r="F29" s="184"/>
      <c r="G29" s="196" t="s">
        <v>417</v>
      </c>
      <c r="H29" s="196" t="s">
        <v>417</v>
      </c>
      <c r="I29" s="185"/>
      <c r="J29" s="186"/>
      <c r="K29" s="64"/>
      <c r="L29" s="64"/>
    </row>
    <row r="30" spans="1:12" s="148" customFormat="1" ht="57" customHeight="1" x14ac:dyDescent="0.25">
      <c r="A30" s="207" t="s">
        <v>207</v>
      </c>
      <c r="B30" s="147" t="s">
        <v>331</v>
      </c>
      <c r="C30" s="200">
        <f>D26</f>
        <v>45062</v>
      </c>
      <c r="D30" s="199">
        <v>45338</v>
      </c>
      <c r="E30" s="184"/>
      <c r="F30" s="184"/>
      <c r="G30" s="200">
        <v>45459</v>
      </c>
      <c r="H30" s="199">
        <v>45520</v>
      </c>
      <c r="I30" s="185"/>
      <c r="J30" s="186"/>
      <c r="K30" s="64"/>
      <c r="L30" s="64"/>
    </row>
    <row r="31" spans="1:12" s="148" customFormat="1" ht="37.5" customHeight="1" x14ac:dyDescent="0.25">
      <c r="A31" s="207" t="s">
        <v>206</v>
      </c>
      <c r="B31" s="149" t="s">
        <v>327</v>
      </c>
      <c r="C31" s="200">
        <v>45200</v>
      </c>
      <c r="D31" s="200">
        <f>C31+15</f>
        <v>45215</v>
      </c>
      <c r="E31" s="184"/>
      <c r="F31" s="184"/>
      <c r="G31" s="200">
        <v>45383</v>
      </c>
      <c r="H31" s="200">
        <v>45398</v>
      </c>
      <c r="I31" s="187"/>
      <c r="J31" s="186"/>
      <c r="K31" s="64"/>
      <c r="L31" s="64"/>
    </row>
    <row r="32" spans="1:12" s="148" customFormat="1" ht="31.5" x14ac:dyDescent="0.25">
      <c r="A32" s="207" t="s">
        <v>204</v>
      </c>
      <c r="B32" s="149" t="s">
        <v>332</v>
      </c>
      <c r="C32" s="200">
        <f>D31+40</f>
        <v>45255</v>
      </c>
      <c r="D32" s="200">
        <f>C32+20</f>
        <v>45275</v>
      </c>
      <c r="E32" s="184"/>
      <c r="F32" s="184"/>
      <c r="G32" s="200">
        <v>45438</v>
      </c>
      <c r="H32" s="200">
        <v>45458</v>
      </c>
      <c r="I32" s="185"/>
      <c r="J32" s="186"/>
      <c r="K32" s="64"/>
      <c r="L32" s="64"/>
    </row>
    <row r="33" spans="1:12" s="148" customFormat="1" ht="37.5" customHeight="1" x14ac:dyDescent="0.25">
      <c r="A33" s="207" t="s">
        <v>343</v>
      </c>
      <c r="B33" s="149" t="s">
        <v>280</v>
      </c>
      <c r="C33" s="196" t="s">
        <v>417</v>
      </c>
      <c r="D33" s="196" t="s">
        <v>417</v>
      </c>
      <c r="E33" s="184"/>
      <c r="F33" s="184"/>
      <c r="G33" s="196" t="s">
        <v>417</v>
      </c>
      <c r="H33" s="196" t="s">
        <v>417</v>
      </c>
      <c r="I33" s="187"/>
      <c r="J33" s="186"/>
      <c r="K33" s="64"/>
      <c r="L33" s="64"/>
    </row>
    <row r="34" spans="1:12" s="148" customFormat="1" ht="47.25" customHeight="1" x14ac:dyDescent="0.25">
      <c r="A34" s="207" t="s">
        <v>344</v>
      </c>
      <c r="B34" s="149" t="s">
        <v>336</v>
      </c>
      <c r="C34" s="196" t="s">
        <v>417</v>
      </c>
      <c r="D34" s="196" t="s">
        <v>417</v>
      </c>
      <c r="E34" s="188"/>
      <c r="F34" s="188"/>
      <c r="G34" s="196" t="s">
        <v>417</v>
      </c>
      <c r="H34" s="196" t="s">
        <v>417</v>
      </c>
      <c r="I34" s="185"/>
      <c r="J34" s="186"/>
      <c r="K34" s="150"/>
      <c r="L34" s="64"/>
    </row>
    <row r="35" spans="1:12" s="148" customFormat="1" ht="49.5" customHeight="1" x14ac:dyDescent="0.25">
      <c r="A35" s="207" t="s">
        <v>345</v>
      </c>
      <c r="B35" s="149" t="s">
        <v>205</v>
      </c>
      <c r="C35" s="200">
        <f>D32</f>
        <v>45275</v>
      </c>
      <c r="D35" s="62">
        <f>C35+25</f>
        <v>45300</v>
      </c>
      <c r="E35" s="185"/>
      <c r="F35" s="185"/>
      <c r="G35" s="200">
        <v>45458</v>
      </c>
      <c r="H35" s="62">
        <v>45483</v>
      </c>
      <c r="I35" s="187"/>
      <c r="J35" s="186"/>
      <c r="K35" s="150"/>
      <c r="L35" s="64"/>
    </row>
    <row r="36" spans="1:12" ht="37.5" customHeight="1" x14ac:dyDescent="0.25">
      <c r="A36" s="207" t="s">
        <v>346</v>
      </c>
      <c r="B36" s="149" t="s">
        <v>328</v>
      </c>
      <c r="C36" s="196" t="s">
        <v>417</v>
      </c>
      <c r="D36" s="196" t="s">
        <v>417</v>
      </c>
      <c r="E36" s="189"/>
      <c r="F36" s="190"/>
      <c r="G36" s="196" t="s">
        <v>417</v>
      </c>
      <c r="H36" s="196" t="s">
        <v>417</v>
      </c>
      <c r="I36" s="191"/>
      <c r="J36" s="192"/>
      <c r="K36" s="64"/>
      <c r="L36" s="64"/>
    </row>
    <row r="37" spans="1:12" ht="41.25" customHeight="1" x14ac:dyDescent="0.25">
      <c r="A37" s="207" t="s">
        <v>347</v>
      </c>
      <c r="B37" s="149" t="s">
        <v>203</v>
      </c>
      <c r="C37" s="200">
        <f>D35</f>
        <v>45300</v>
      </c>
      <c r="D37" s="200">
        <f>C37+20</f>
        <v>45320</v>
      </c>
      <c r="E37" s="189"/>
      <c r="F37" s="190"/>
      <c r="G37" s="200">
        <v>45483</v>
      </c>
      <c r="H37" s="200">
        <v>45503</v>
      </c>
      <c r="I37" s="187"/>
      <c r="J37" s="192"/>
      <c r="K37" s="64"/>
      <c r="L37" s="64"/>
    </row>
    <row r="38" spans="1:12" x14ac:dyDescent="0.25">
      <c r="A38" s="207" t="s">
        <v>472</v>
      </c>
      <c r="B38" s="145" t="s">
        <v>202</v>
      </c>
      <c r="C38" s="201"/>
      <c r="D38" s="202"/>
      <c r="E38" s="193"/>
      <c r="F38" s="193"/>
      <c r="G38" s="201"/>
      <c r="H38" s="202"/>
      <c r="I38" s="194"/>
      <c r="J38" s="195"/>
      <c r="K38" s="64"/>
      <c r="L38" s="64"/>
    </row>
    <row r="39" spans="1:12" ht="71.25" customHeight="1" x14ac:dyDescent="0.25">
      <c r="A39" s="207">
        <v>2</v>
      </c>
      <c r="B39" s="149" t="s">
        <v>333</v>
      </c>
      <c r="C39" s="200">
        <f>D37</f>
        <v>45320</v>
      </c>
      <c r="D39" s="200">
        <f>C39+30</f>
        <v>45350</v>
      </c>
      <c r="E39" s="193"/>
      <c r="F39" s="193"/>
      <c r="G39" s="200">
        <v>45503</v>
      </c>
      <c r="H39" s="200">
        <v>45533</v>
      </c>
      <c r="I39" s="194"/>
      <c r="J39" s="195"/>
      <c r="K39" s="64"/>
      <c r="L39" s="64"/>
    </row>
    <row r="40" spans="1:12" ht="33.75" customHeight="1" x14ac:dyDescent="0.25">
      <c r="A40" s="207" t="s">
        <v>201</v>
      </c>
      <c r="B40" s="149" t="s">
        <v>335</v>
      </c>
      <c r="C40" s="200">
        <f>D39</f>
        <v>45350</v>
      </c>
      <c r="D40" s="62">
        <f>C40+30</f>
        <v>45380</v>
      </c>
      <c r="E40" s="193"/>
      <c r="F40" s="193"/>
      <c r="G40" s="200">
        <v>45533</v>
      </c>
      <c r="H40" s="62">
        <v>45563</v>
      </c>
      <c r="I40" s="194"/>
      <c r="J40" s="195"/>
      <c r="K40" s="64"/>
      <c r="L40" s="64"/>
    </row>
    <row r="41" spans="1:12" ht="63" customHeight="1" x14ac:dyDescent="0.25">
      <c r="A41" s="207" t="s">
        <v>200</v>
      </c>
      <c r="B41" s="145" t="s">
        <v>414</v>
      </c>
      <c r="C41" s="201"/>
      <c r="D41" s="202"/>
      <c r="E41" s="193"/>
      <c r="F41" s="193"/>
      <c r="G41" s="201"/>
      <c r="H41" s="202"/>
      <c r="I41" s="194"/>
      <c r="J41" s="195"/>
      <c r="K41" s="64"/>
      <c r="L41" s="64"/>
    </row>
    <row r="42" spans="1:12" ht="58.5" customHeight="1" x14ac:dyDescent="0.25">
      <c r="A42" s="207">
        <v>3</v>
      </c>
      <c r="B42" s="149" t="s">
        <v>334</v>
      </c>
      <c r="C42" s="199">
        <f>D40</f>
        <v>45380</v>
      </c>
      <c r="D42" s="62">
        <f>C42+20</f>
        <v>45400</v>
      </c>
      <c r="E42" s="193"/>
      <c r="F42" s="193"/>
      <c r="G42" s="199">
        <v>45563</v>
      </c>
      <c r="H42" s="62">
        <v>45583</v>
      </c>
      <c r="I42" s="194"/>
      <c r="J42" s="195"/>
      <c r="K42" s="64"/>
      <c r="L42" s="64"/>
    </row>
    <row r="43" spans="1:12" ht="34.5" customHeight="1" x14ac:dyDescent="0.25">
      <c r="A43" s="207" t="s">
        <v>199</v>
      </c>
      <c r="B43" s="149" t="s">
        <v>197</v>
      </c>
      <c r="C43" s="62">
        <f>D42</f>
        <v>45400</v>
      </c>
      <c r="D43" s="62">
        <f>C43+10</f>
        <v>45410</v>
      </c>
      <c r="E43" s="193"/>
      <c r="F43" s="193"/>
      <c r="G43" s="62">
        <v>45583</v>
      </c>
      <c r="H43" s="62">
        <v>45593</v>
      </c>
      <c r="I43" s="194"/>
      <c r="J43" s="195"/>
      <c r="K43" s="64"/>
      <c r="L43" s="64"/>
    </row>
    <row r="44" spans="1:12" ht="24.75" customHeight="1" x14ac:dyDescent="0.25">
      <c r="A44" s="207" t="s">
        <v>198</v>
      </c>
      <c r="B44" s="149" t="s">
        <v>195</v>
      </c>
      <c r="C44" s="62">
        <f>D43</f>
        <v>45410</v>
      </c>
      <c r="D44" s="62">
        <f>C44+10</f>
        <v>45420</v>
      </c>
      <c r="E44" s="193"/>
      <c r="F44" s="193"/>
      <c r="G44" s="62">
        <v>45593</v>
      </c>
      <c r="H44" s="62">
        <v>45603</v>
      </c>
      <c r="I44" s="194"/>
      <c r="J44" s="195"/>
      <c r="K44" s="64"/>
      <c r="L44" s="64"/>
    </row>
    <row r="45" spans="1:12" ht="90.75" customHeight="1" x14ac:dyDescent="0.25">
      <c r="A45" s="207" t="s">
        <v>196</v>
      </c>
      <c r="B45" s="149" t="s">
        <v>339</v>
      </c>
      <c r="C45" s="196" t="s">
        <v>417</v>
      </c>
      <c r="D45" s="196" t="s">
        <v>417</v>
      </c>
      <c r="E45" s="193"/>
      <c r="F45" s="193"/>
      <c r="G45" s="196" t="s">
        <v>417</v>
      </c>
      <c r="H45" s="196" t="s">
        <v>417</v>
      </c>
      <c r="I45" s="194"/>
      <c r="J45" s="195"/>
      <c r="K45" s="64"/>
      <c r="L45" s="64"/>
    </row>
    <row r="46" spans="1:12" ht="167.25" customHeight="1" x14ac:dyDescent="0.25">
      <c r="A46" s="207" t="s">
        <v>194</v>
      </c>
      <c r="B46" s="149" t="s">
        <v>337</v>
      </c>
      <c r="C46" s="196" t="s">
        <v>417</v>
      </c>
      <c r="D46" s="196" t="s">
        <v>417</v>
      </c>
      <c r="E46" s="193"/>
      <c r="F46" s="193"/>
      <c r="G46" s="196" t="s">
        <v>417</v>
      </c>
      <c r="H46" s="196" t="s">
        <v>417</v>
      </c>
      <c r="I46" s="194"/>
      <c r="J46" s="195"/>
      <c r="K46" s="64"/>
      <c r="L46" s="64"/>
    </row>
    <row r="47" spans="1:12" ht="30.75" customHeight="1" x14ac:dyDescent="0.25">
      <c r="A47" s="207" t="s">
        <v>192</v>
      </c>
      <c r="B47" s="149" t="s">
        <v>193</v>
      </c>
      <c r="C47" s="62">
        <f>D44</f>
        <v>45420</v>
      </c>
      <c r="D47" s="62">
        <f>C47+15</f>
        <v>45435</v>
      </c>
      <c r="E47" s="193"/>
      <c r="F47" s="193"/>
      <c r="G47" s="62">
        <v>45603</v>
      </c>
      <c r="H47" s="62">
        <v>45618</v>
      </c>
      <c r="I47" s="194"/>
      <c r="J47" s="195"/>
      <c r="K47" s="64"/>
      <c r="L47" s="64"/>
    </row>
    <row r="48" spans="1:12" ht="37.5" customHeight="1" x14ac:dyDescent="0.25">
      <c r="A48" s="207" t="s">
        <v>348</v>
      </c>
      <c r="B48" s="145" t="s">
        <v>191</v>
      </c>
      <c r="C48" s="201"/>
      <c r="D48" s="202"/>
      <c r="E48" s="193"/>
      <c r="F48" s="193"/>
      <c r="G48" s="201"/>
      <c r="H48" s="202"/>
      <c r="I48" s="194"/>
      <c r="J48" s="195"/>
      <c r="K48" s="64"/>
      <c r="L48" s="64"/>
    </row>
    <row r="49" spans="1:12" ht="35.25" customHeight="1" x14ac:dyDescent="0.25">
      <c r="A49" s="207">
        <v>4</v>
      </c>
      <c r="B49" s="149" t="s">
        <v>189</v>
      </c>
      <c r="C49" s="62">
        <f>D47</f>
        <v>45435</v>
      </c>
      <c r="D49" s="62">
        <f>C49+10</f>
        <v>45445</v>
      </c>
      <c r="E49" s="193"/>
      <c r="F49" s="193"/>
      <c r="G49" s="62">
        <v>45618</v>
      </c>
      <c r="H49" s="62">
        <v>45628</v>
      </c>
      <c r="I49" s="194"/>
      <c r="J49" s="195"/>
      <c r="K49" s="64"/>
      <c r="L49" s="64"/>
    </row>
    <row r="50" spans="1:12" ht="86.25" customHeight="1" x14ac:dyDescent="0.25">
      <c r="A50" s="207" t="s">
        <v>190</v>
      </c>
      <c r="B50" s="149" t="s">
        <v>338</v>
      </c>
      <c r="C50" s="62">
        <f>D49</f>
        <v>45445</v>
      </c>
      <c r="D50" s="203">
        <f>C50+15</f>
        <v>45460</v>
      </c>
      <c r="E50" s="193"/>
      <c r="F50" s="193"/>
      <c r="G50" s="62">
        <v>45628</v>
      </c>
      <c r="H50" s="203">
        <v>45643</v>
      </c>
      <c r="I50" s="194"/>
      <c r="J50" s="195"/>
      <c r="K50" s="64"/>
      <c r="L50" s="64"/>
    </row>
    <row r="51" spans="1:12" ht="77.25" customHeight="1" x14ac:dyDescent="0.25">
      <c r="A51" s="207" t="s">
        <v>188</v>
      </c>
      <c r="B51" s="149" t="s">
        <v>340</v>
      </c>
      <c r="C51" s="196" t="s">
        <v>417</v>
      </c>
      <c r="D51" s="196" t="s">
        <v>417</v>
      </c>
      <c r="E51" s="193"/>
      <c r="F51" s="193"/>
      <c r="G51" s="196" t="s">
        <v>417</v>
      </c>
      <c r="H51" s="196" t="s">
        <v>417</v>
      </c>
      <c r="I51" s="194"/>
      <c r="J51" s="195"/>
      <c r="K51" s="64"/>
      <c r="L51" s="64"/>
    </row>
    <row r="52" spans="1:12" ht="71.25" customHeight="1" x14ac:dyDescent="0.25">
      <c r="A52" s="207" t="s">
        <v>186</v>
      </c>
      <c r="B52" s="149" t="s">
        <v>187</v>
      </c>
      <c r="C52" s="62">
        <f>D50</f>
        <v>45460</v>
      </c>
      <c r="D52" s="203">
        <f>C52+10</f>
        <v>45470</v>
      </c>
      <c r="E52" s="193"/>
      <c r="F52" s="193"/>
      <c r="G52" s="62">
        <v>45643</v>
      </c>
      <c r="H52" s="203">
        <v>45653</v>
      </c>
      <c r="I52" s="194"/>
      <c r="J52" s="195"/>
      <c r="K52" s="64"/>
      <c r="L52" s="64"/>
    </row>
    <row r="53" spans="1:12" ht="48" customHeight="1" x14ac:dyDescent="0.25">
      <c r="A53" s="207" t="s">
        <v>184</v>
      </c>
      <c r="B53" s="151" t="s">
        <v>341</v>
      </c>
      <c r="C53" s="62">
        <f>D52</f>
        <v>45470</v>
      </c>
      <c r="D53" s="203">
        <f>C53+3</f>
        <v>45473</v>
      </c>
      <c r="E53" s="193"/>
      <c r="F53" s="193"/>
      <c r="G53" s="62">
        <v>45653</v>
      </c>
      <c r="H53" s="203">
        <v>45656</v>
      </c>
      <c r="I53" s="194"/>
      <c r="J53" s="195"/>
      <c r="K53" s="64"/>
      <c r="L53" s="64"/>
    </row>
    <row r="54" spans="1:12" ht="46.5" customHeight="1" x14ac:dyDescent="0.25">
      <c r="A54" s="207" t="s">
        <v>342</v>
      </c>
      <c r="B54" s="149" t="s">
        <v>185</v>
      </c>
      <c r="C54" s="196" t="s">
        <v>417</v>
      </c>
      <c r="D54" s="196" t="s">
        <v>417</v>
      </c>
      <c r="E54" s="193"/>
      <c r="F54" s="193"/>
      <c r="G54" s="196" t="s">
        <v>417</v>
      </c>
      <c r="H54" s="196" t="s">
        <v>417</v>
      </c>
      <c r="I54" s="194"/>
      <c r="J54" s="195"/>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4" zoomScale="70" zoomScaleNormal="70" zoomScaleSheetLayoutView="70" workbookViewId="0">
      <selection activeCell="E29" sqref="E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9" t="str">
        <f>'1. паспорт местоположение'!A12:C12</f>
        <v>N_NS3300.KL.0061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39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2"/>
    </row>
    <row r="18" spans="1:35" x14ac:dyDescent="0.25">
      <c r="A18" s="411" t="s">
        <v>384</v>
      </c>
      <c r="B18" s="411"/>
      <c r="C18" s="411"/>
      <c r="D18" s="411"/>
      <c r="E18" s="411"/>
      <c r="F18" s="411"/>
      <c r="G18" s="411"/>
      <c r="H18" s="411"/>
      <c r="I18" s="411"/>
      <c r="J18" s="411"/>
      <c r="K18" s="411"/>
      <c r="L18" s="411"/>
      <c r="M18" s="411"/>
      <c r="N18" s="411"/>
      <c r="O18" s="411"/>
      <c r="P18" s="411"/>
      <c r="Q18" s="411"/>
      <c r="R18" s="411"/>
      <c r="S18" s="411"/>
      <c r="T18" s="411"/>
      <c r="U18" s="411"/>
    </row>
    <row r="19" spans="1:35" s="76" customFormat="1" ht="33" customHeight="1" x14ac:dyDescent="0.25">
      <c r="A19" s="399" t="s">
        <v>183</v>
      </c>
      <c r="B19" s="399" t="s">
        <v>182</v>
      </c>
      <c r="C19" s="403" t="s">
        <v>181</v>
      </c>
      <c r="D19" s="403"/>
      <c r="E19" s="404" t="s">
        <v>180</v>
      </c>
      <c r="F19" s="404"/>
      <c r="G19" s="405" t="s">
        <v>573</v>
      </c>
      <c r="H19" s="408" t="s">
        <v>447</v>
      </c>
      <c r="I19" s="409"/>
      <c r="J19" s="409"/>
      <c r="K19" s="409"/>
      <c r="L19" s="408" t="s">
        <v>448</v>
      </c>
      <c r="M19" s="409"/>
      <c r="N19" s="409"/>
      <c r="O19" s="409"/>
      <c r="P19" s="408" t="s">
        <v>449</v>
      </c>
      <c r="Q19" s="409"/>
      <c r="R19" s="409"/>
      <c r="S19" s="409"/>
      <c r="T19" s="408" t="s">
        <v>450</v>
      </c>
      <c r="U19" s="409"/>
      <c r="V19" s="409"/>
      <c r="W19" s="409"/>
      <c r="X19" s="408" t="s">
        <v>574</v>
      </c>
      <c r="Y19" s="409"/>
      <c r="Z19" s="409"/>
      <c r="AA19" s="409"/>
      <c r="AB19" s="412" t="s">
        <v>179</v>
      </c>
      <c r="AC19" s="412"/>
    </row>
    <row r="20" spans="1:35" s="76" customFormat="1" ht="81.75" customHeight="1" x14ac:dyDescent="0.25">
      <c r="A20" s="400"/>
      <c r="B20" s="400"/>
      <c r="C20" s="403"/>
      <c r="D20" s="403"/>
      <c r="E20" s="404"/>
      <c r="F20" s="404"/>
      <c r="G20" s="406"/>
      <c r="H20" s="398" t="s">
        <v>1</v>
      </c>
      <c r="I20" s="398"/>
      <c r="J20" s="398" t="s">
        <v>177</v>
      </c>
      <c r="K20" s="398"/>
      <c r="L20" s="398" t="s">
        <v>1</v>
      </c>
      <c r="M20" s="398"/>
      <c r="N20" s="398" t="s">
        <v>177</v>
      </c>
      <c r="O20" s="398"/>
      <c r="P20" s="398" t="s">
        <v>1</v>
      </c>
      <c r="Q20" s="398"/>
      <c r="R20" s="398" t="s">
        <v>177</v>
      </c>
      <c r="S20" s="398"/>
      <c r="T20" s="398" t="s">
        <v>1</v>
      </c>
      <c r="U20" s="398"/>
      <c r="V20" s="398" t="s">
        <v>177</v>
      </c>
      <c r="W20" s="398"/>
      <c r="X20" s="398" t="s">
        <v>1</v>
      </c>
      <c r="Y20" s="398"/>
      <c r="Z20" s="398" t="s">
        <v>177</v>
      </c>
      <c r="AA20" s="398"/>
      <c r="AB20" s="412"/>
      <c r="AC20" s="412"/>
    </row>
    <row r="21" spans="1:35" s="76" customFormat="1" ht="89.25" customHeight="1" x14ac:dyDescent="0.3">
      <c r="A21" s="401"/>
      <c r="B21" s="401"/>
      <c r="C21" s="320" t="s">
        <v>1</v>
      </c>
      <c r="D21" s="320" t="s">
        <v>177</v>
      </c>
      <c r="E21" s="296" t="s">
        <v>575</v>
      </c>
      <c r="F21" s="296" t="s">
        <v>576</v>
      </c>
      <c r="G21" s="407"/>
      <c r="H21" s="297" t="s">
        <v>366</v>
      </c>
      <c r="I21" s="297" t="s">
        <v>367</v>
      </c>
      <c r="J21" s="297" t="s">
        <v>366</v>
      </c>
      <c r="K21" s="297" t="s">
        <v>367</v>
      </c>
      <c r="L21" s="297" t="s">
        <v>366</v>
      </c>
      <c r="M21" s="297" t="s">
        <v>367</v>
      </c>
      <c r="N21" s="297" t="s">
        <v>366</v>
      </c>
      <c r="O21" s="297" t="s">
        <v>367</v>
      </c>
      <c r="P21" s="297" t="s">
        <v>366</v>
      </c>
      <c r="Q21" s="297" t="s">
        <v>367</v>
      </c>
      <c r="R21" s="297" t="s">
        <v>366</v>
      </c>
      <c r="S21" s="297" t="s">
        <v>367</v>
      </c>
      <c r="T21" s="297" t="s">
        <v>366</v>
      </c>
      <c r="U21" s="297" t="s">
        <v>367</v>
      </c>
      <c r="V21" s="297" t="s">
        <v>366</v>
      </c>
      <c r="W21" s="297" t="s">
        <v>367</v>
      </c>
      <c r="X21" s="297" t="s">
        <v>366</v>
      </c>
      <c r="Y21" s="297" t="s">
        <v>367</v>
      </c>
      <c r="Z21" s="297" t="s">
        <v>366</v>
      </c>
      <c r="AA21" s="297" t="s">
        <v>367</v>
      </c>
      <c r="AB21" s="320" t="s">
        <v>178</v>
      </c>
      <c r="AC21" s="320" t="s">
        <v>177</v>
      </c>
      <c r="AE21" s="298"/>
      <c r="AF21" s="298"/>
      <c r="AG21" s="298"/>
      <c r="AH21" s="298"/>
      <c r="AI21" s="299"/>
    </row>
    <row r="22" spans="1:35" s="76" customFormat="1" ht="19.5" customHeight="1" x14ac:dyDescent="0.25">
      <c r="A22" s="319">
        <v>1</v>
      </c>
      <c r="B22" s="319">
        <v>2</v>
      </c>
      <c r="C22" s="319">
        <v>3</v>
      </c>
      <c r="D22" s="319">
        <v>4</v>
      </c>
      <c r="E22" s="319">
        <v>5</v>
      </c>
      <c r="F22" s="319">
        <v>6</v>
      </c>
      <c r="G22" s="319">
        <v>7</v>
      </c>
      <c r="H22" s="319">
        <v>8</v>
      </c>
      <c r="I22" s="319">
        <v>9</v>
      </c>
      <c r="J22" s="319">
        <v>10</v>
      </c>
      <c r="K22" s="319">
        <v>11</v>
      </c>
      <c r="L22" s="319">
        <v>12</v>
      </c>
      <c r="M22" s="319">
        <v>13</v>
      </c>
      <c r="N22" s="319">
        <v>14</v>
      </c>
      <c r="O22" s="319">
        <v>15</v>
      </c>
      <c r="P22" s="319">
        <v>16</v>
      </c>
      <c r="Q22" s="319">
        <v>17</v>
      </c>
      <c r="R22" s="319">
        <v>18</v>
      </c>
      <c r="S22" s="319">
        <v>19</v>
      </c>
      <c r="T22" s="319">
        <v>20</v>
      </c>
      <c r="U22" s="319">
        <v>21</v>
      </c>
      <c r="V22" s="319">
        <v>22</v>
      </c>
      <c r="W22" s="319">
        <v>23</v>
      </c>
      <c r="X22" s="319">
        <v>24</v>
      </c>
      <c r="Y22" s="319">
        <v>25</v>
      </c>
      <c r="Z22" s="319">
        <v>26</v>
      </c>
      <c r="AA22" s="319">
        <v>27</v>
      </c>
      <c r="AB22" s="319">
        <v>28</v>
      </c>
      <c r="AC22" s="319">
        <v>29</v>
      </c>
      <c r="AE22" s="299"/>
      <c r="AF22" s="299"/>
      <c r="AG22" s="299"/>
      <c r="AH22" s="299"/>
      <c r="AI22" s="299"/>
    </row>
    <row r="23" spans="1:35" s="295" customFormat="1" ht="47.25" customHeight="1" x14ac:dyDescent="0.25">
      <c r="A23" s="446">
        <v>1</v>
      </c>
      <c r="B23" s="447" t="s">
        <v>176</v>
      </c>
      <c r="C23" s="448">
        <v>15.286358487047309</v>
      </c>
      <c r="D23" s="448">
        <v>15.266558768325481</v>
      </c>
      <c r="E23" s="448">
        <v>15.266558768325481</v>
      </c>
      <c r="F23" s="448">
        <v>15.266558768325481</v>
      </c>
      <c r="G23" s="448">
        <v>0</v>
      </c>
      <c r="H23" s="448">
        <v>15.187359893438151</v>
      </c>
      <c r="I23" s="448"/>
      <c r="J23" s="448">
        <v>15.266558768325481</v>
      </c>
      <c r="K23" s="448"/>
      <c r="L23" s="448">
        <v>0</v>
      </c>
      <c r="M23" s="448"/>
      <c r="N23" s="448">
        <v>0</v>
      </c>
      <c r="O23" s="448"/>
      <c r="P23" s="448">
        <v>0</v>
      </c>
      <c r="Q23" s="448"/>
      <c r="R23" s="448">
        <v>0</v>
      </c>
      <c r="S23" s="448"/>
      <c r="T23" s="448">
        <v>0</v>
      </c>
      <c r="U23" s="448"/>
      <c r="V23" s="448">
        <v>0</v>
      </c>
      <c r="W23" s="448"/>
      <c r="X23" s="448">
        <v>0</v>
      </c>
      <c r="Y23" s="448"/>
      <c r="Z23" s="448" t="s">
        <v>426</v>
      </c>
      <c r="AA23" s="448"/>
      <c r="AB23" s="448">
        <v>15.187359893438151</v>
      </c>
      <c r="AC23" s="448">
        <v>15.266558768325481</v>
      </c>
    </row>
    <row r="24" spans="1:35" s="295" customFormat="1" ht="24" customHeight="1" x14ac:dyDescent="0.25">
      <c r="A24" s="449" t="s">
        <v>175</v>
      </c>
      <c r="B24" s="450" t="s">
        <v>174</v>
      </c>
      <c r="C24" s="448"/>
      <c r="D24" s="448"/>
      <c r="E24" s="448"/>
      <c r="F24" s="448"/>
      <c r="G24" s="448">
        <v>0</v>
      </c>
      <c r="H24" s="448">
        <v>0</v>
      </c>
      <c r="I24" s="448"/>
      <c r="J24" s="448">
        <v>0</v>
      </c>
      <c r="K24" s="448"/>
      <c r="L24" s="448">
        <v>0</v>
      </c>
      <c r="M24" s="448"/>
      <c r="N24" s="448">
        <v>0</v>
      </c>
      <c r="O24" s="448"/>
      <c r="P24" s="448">
        <v>0</v>
      </c>
      <c r="Q24" s="448"/>
      <c r="R24" s="448">
        <v>0</v>
      </c>
      <c r="S24" s="448"/>
      <c r="T24" s="448">
        <v>0</v>
      </c>
      <c r="U24" s="448"/>
      <c r="V24" s="448">
        <v>0</v>
      </c>
      <c r="W24" s="448"/>
      <c r="X24" s="448">
        <v>0</v>
      </c>
      <c r="Y24" s="448"/>
      <c r="Z24" s="448" t="s">
        <v>426</v>
      </c>
      <c r="AA24" s="448"/>
      <c r="AB24" s="448">
        <v>0</v>
      </c>
      <c r="AC24" s="448">
        <v>0</v>
      </c>
    </row>
    <row r="25" spans="1:35" s="295" customFormat="1" x14ac:dyDescent="0.25">
      <c r="A25" s="449" t="s">
        <v>173</v>
      </c>
      <c r="B25" s="450" t="s">
        <v>172</v>
      </c>
      <c r="C25" s="448"/>
      <c r="D25" s="448"/>
      <c r="E25" s="448"/>
      <c r="F25" s="448"/>
      <c r="G25" s="448">
        <v>0</v>
      </c>
      <c r="H25" s="448">
        <v>0</v>
      </c>
      <c r="I25" s="448"/>
      <c r="J25" s="448">
        <v>0</v>
      </c>
      <c r="K25" s="448"/>
      <c r="L25" s="448">
        <v>0</v>
      </c>
      <c r="M25" s="448"/>
      <c r="N25" s="448">
        <v>0</v>
      </c>
      <c r="O25" s="448"/>
      <c r="P25" s="448">
        <v>0</v>
      </c>
      <c r="Q25" s="448"/>
      <c r="R25" s="448">
        <v>0</v>
      </c>
      <c r="S25" s="448"/>
      <c r="T25" s="448">
        <v>0</v>
      </c>
      <c r="U25" s="448"/>
      <c r="V25" s="448">
        <v>0</v>
      </c>
      <c r="W25" s="448"/>
      <c r="X25" s="448">
        <v>0</v>
      </c>
      <c r="Y25" s="448"/>
      <c r="Z25" s="448" t="s">
        <v>426</v>
      </c>
      <c r="AA25" s="448"/>
      <c r="AB25" s="448">
        <v>0</v>
      </c>
      <c r="AC25" s="448">
        <v>0</v>
      </c>
    </row>
    <row r="26" spans="1:35" s="295" customFormat="1" ht="31.5" x14ac:dyDescent="0.25">
      <c r="A26" s="449" t="s">
        <v>171</v>
      </c>
      <c r="B26" s="450" t="s">
        <v>323</v>
      </c>
      <c r="C26" s="448"/>
      <c r="D26" s="448"/>
      <c r="E26" s="448"/>
      <c r="F26" s="448"/>
      <c r="G26" s="448">
        <v>0</v>
      </c>
      <c r="H26" s="448">
        <v>0</v>
      </c>
      <c r="I26" s="448"/>
      <c r="J26" s="448">
        <v>0</v>
      </c>
      <c r="K26" s="448"/>
      <c r="L26" s="448">
        <v>0</v>
      </c>
      <c r="M26" s="448"/>
      <c r="N26" s="448">
        <v>0</v>
      </c>
      <c r="O26" s="448"/>
      <c r="P26" s="448">
        <v>0</v>
      </c>
      <c r="Q26" s="448"/>
      <c r="R26" s="448">
        <v>0</v>
      </c>
      <c r="S26" s="448"/>
      <c r="T26" s="448">
        <v>0</v>
      </c>
      <c r="U26" s="448"/>
      <c r="V26" s="448">
        <v>0</v>
      </c>
      <c r="W26" s="448"/>
      <c r="X26" s="448">
        <v>0</v>
      </c>
      <c r="Y26" s="448"/>
      <c r="Z26" s="448" t="s">
        <v>426</v>
      </c>
      <c r="AA26" s="448"/>
      <c r="AB26" s="448">
        <v>0</v>
      </c>
      <c r="AC26" s="448">
        <v>0</v>
      </c>
    </row>
    <row r="27" spans="1:35" s="295" customFormat="1" x14ac:dyDescent="0.25">
      <c r="A27" s="449" t="s">
        <v>170</v>
      </c>
      <c r="B27" s="450" t="s">
        <v>169</v>
      </c>
      <c r="C27" s="448"/>
      <c r="D27" s="448"/>
      <c r="E27" s="448"/>
      <c r="F27" s="448"/>
      <c r="G27" s="448">
        <v>0</v>
      </c>
      <c r="H27" s="448">
        <v>10.382751406390843</v>
      </c>
      <c r="I27" s="448"/>
      <c r="J27" s="448">
        <v>10.481750000000002</v>
      </c>
      <c r="K27" s="448"/>
      <c r="L27" s="448">
        <v>0</v>
      </c>
      <c r="M27" s="448"/>
      <c r="N27" s="448">
        <v>0</v>
      </c>
      <c r="O27" s="448"/>
      <c r="P27" s="448">
        <v>0</v>
      </c>
      <c r="Q27" s="448"/>
      <c r="R27" s="448">
        <v>0</v>
      </c>
      <c r="S27" s="448"/>
      <c r="T27" s="448">
        <v>0</v>
      </c>
      <c r="U27" s="448"/>
      <c r="V27" s="448">
        <v>0</v>
      </c>
      <c r="W27" s="448"/>
      <c r="X27" s="448">
        <v>0</v>
      </c>
      <c r="Y27" s="448"/>
      <c r="Z27" s="448">
        <v>0</v>
      </c>
      <c r="AA27" s="448"/>
      <c r="AB27" s="448">
        <v>10.382751406390843</v>
      </c>
      <c r="AC27" s="448">
        <v>10.481750000000002</v>
      </c>
    </row>
    <row r="28" spans="1:35" s="295" customFormat="1" x14ac:dyDescent="0.25">
      <c r="A28" s="449" t="s">
        <v>168</v>
      </c>
      <c r="B28" s="451" t="s">
        <v>167</v>
      </c>
      <c r="C28" s="448"/>
      <c r="D28" s="448"/>
      <c r="E28" s="448"/>
      <c r="F28" s="448"/>
      <c r="G28" s="448">
        <v>0</v>
      </c>
      <c r="H28" s="448">
        <v>4.8046084870473074</v>
      </c>
      <c r="I28" s="448"/>
      <c r="J28" s="448">
        <v>4.7848087683254796</v>
      </c>
      <c r="K28" s="448"/>
      <c r="L28" s="448">
        <v>0</v>
      </c>
      <c r="M28" s="448"/>
      <c r="N28" s="448">
        <v>0</v>
      </c>
      <c r="O28" s="448"/>
      <c r="P28" s="448">
        <v>0</v>
      </c>
      <c r="Q28" s="448"/>
      <c r="R28" s="448">
        <v>0</v>
      </c>
      <c r="S28" s="448"/>
      <c r="T28" s="448">
        <v>0</v>
      </c>
      <c r="U28" s="448"/>
      <c r="V28" s="448">
        <v>0</v>
      </c>
      <c r="W28" s="448"/>
      <c r="X28" s="448">
        <v>0</v>
      </c>
      <c r="Y28" s="448"/>
      <c r="Z28" s="448" t="s">
        <v>426</v>
      </c>
      <c r="AA28" s="448"/>
      <c r="AB28" s="448">
        <v>15.187359893438151</v>
      </c>
      <c r="AC28" s="448">
        <v>4.7848087683254796</v>
      </c>
    </row>
    <row r="29" spans="1:35" s="295" customFormat="1" ht="47.25" x14ac:dyDescent="0.25">
      <c r="A29" s="446" t="s">
        <v>62</v>
      </c>
      <c r="B29" s="447" t="s">
        <v>166</v>
      </c>
      <c r="C29" s="448">
        <v>12.821130900547059</v>
      </c>
      <c r="D29" s="448">
        <v>12.821130900547059</v>
      </c>
      <c r="E29" s="448">
        <v>12.821130900547059</v>
      </c>
      <c r="F29" s="448">
        <v>12.821130900547059</v>
      </c>
      <c r="G29" s="448">
        <v>0</v>
      </c>
      <c r="H29" s="448">
        <v>12.722132306937899</v>
      </c>
      <c r="I29" s="448"/>
      <c r="J29" s="448">
        <v>12.821130900547059</v>
      </c>
      <c r="K29" s="448"/>
      <c r="L29" s="448">
        <v>0</v>
      </c>
      <c r="M29" s="448"/>
      <c r="N29" s="448">
        <v>0</v>
      </c>
      <c r="O29" s="448"/>
      <c r="P29" s="448">
        <v>0</v>
      </c>
      <c r="Q29" s="448"/>
      <c r="R29" s="448">
        <v>0</v>
      </c>
      <c r="S29" s="448"/>
      <c r="T29" s="448">
        <v>0</v>
      </c>
      <c r="U29" s="448"/>
      <c r="V29" s="448">
        <v>0</v>
      </c>
      <c r="W29" s="448"/>
      <c r="X29" s="448">
        <v>0</v>
      </c>
      <c r="Y29" s="448"/>
      <c r="Z29" s="448" t="s">
        <v>426</v>
      </c>
      <c r="AA29" s="448"/>
      <c r="AB29" s="448">
        <v>12.722132306937899</v>
      </c>
      <c r="AC29" s="448">
        <v>12.821130900547059</v>
      </c>
    </row>
    <row r="30" spans="1:35" s="295" customFormat="1" x14ac:dyDescent="0.25">
      <c r="A30" s="446" t="s">
        <v>165</v>
      </c>
      <c r="B30" s="450" t="s">
        <v>164</v>
      </c>
      <c r="C30" s="448">
        <v>2.1143837940000001</v>
      </c>
      <c r="D30" s="448">
        <v>2.1143837940000001</v>
      </c>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v>0</v>
      </c>
      <c r="AC30" s="448">
        <v>0</v>
      </c>
    </row>
    <row r="31" spans="1:35" s="295" customFormat="1" ht="31.5" x14ac:dyDescent="0.25">
      <c r="A31" s="446" t="s">
        <v>163</v>
      </c>
      <c r="B31" s="450" t="s">
        <v>162</v>
      </c>
      <c r="C31" s="448">
        <v>3.5839707021516753</v>
      </c>
      <c r="D31" s="448">
        <v>3.5839707021516753</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35" s="295" customFormat="1" x14ac:dyDescent="0.25">
      <c r="A32" s="446" t="s">
        <v>161</v>
      </c>
      <c r="B32" s="450" t="s">
        <v>160</v>
      </c>
      <c r="C32" s="448">
        <v>5.9572635299999996</v>
      </c>
      <c r="D32" s="448">
        <v>5.9572635299999996</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s="295" customFormat="1" x14ac:dyDescent="0.25">
      <c r="A33" s="446" t="s">
        <v>159</v>
      </c>
      <c r="B33" s="450" t="s">
        <v>158</v>
      </c>
      <c r="C33" s="448">
        <v>1.1655128743953846</v>
      </c>
      <c r="D33" s="448">
        <v>1.1655128743953846</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s="295" customFormat="1" ht="31.5" x14ac:dyDescent="0.25">
      <c r="A34" s="446" t="s">
        <v>61</v>
      </c>
      <c r="B34" s="447" t="s">
        <v>157</v>
      </c>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row>
    <row r="35" spans="1:29" s="295" customFormat="1" x14ac:dyDescent="0.25">
      <c r="A35" s="449" t="s">
        <v>156</v>
      </c>
      <c r="B35" s="450" t="s">
        <v>494</v>
      </c>
      <c r="C35" s="448"/>
      <c r="D35" s="448"/>
      <c r="E35" s="448"/>
      <c r="F35" s="448"/>
      <c r="G35" s="448">
        <v>0</v>
      </c>
      <c r="H35" s="448">
        <v>0</v>
      </c>
      <c r="I35" s="452" t="s">
        <v>456</v>
      </c>
      <c r="J35" s="448">
        <v>0</v>
      </c>
      <c r="K35" s="452" t="s">
        <v>456</v>
      </c>
      <c r="L35" s="448">
        <v>0</v>
      </c>
      <c r="M35" s="452" t="s">
        <v>456</v>
      </c>
      <c r="N35" s="448">
        <v>0</v>
      </c>
      <c r="O35" s="452" t="s">
        <v>456</v>
      </c>
      <c r="P35" s="448">
        <v>0</v>
      </c>
      <c r="Q35" s="452" t="s">
        <v>456</v>
      </c>
      <c r="R35" s="448">
        <v>0</v>
      </c>
      <c r="S35" s="452" t="s">
        <v>456</v>
      </c>
      <c r="T35" s="448">
        <v>0</v>
      </c>
      <c r="U35" s="452" t="s">
        <v>456</v>
      </c>
      <c r="V35" s="448">
        <v>0</v>
      </c>
      <c r="W35" s="452" t="s">
        <v>456</v>
      </c>
      <c r="X35" s="448">
        <v>0</v>
      </c>
      <c r="Y35" s="452" t="s">
        <v>456</v>
      </c>
      <c r="Z35" s="448" t="s">
        <v>426</v>
      </c>
      <c r="AA35" s="452" t="s">
        <v>426</v>
      </c>
      <c r="AB35" s="448">
        <v>0</v>
      </c>
      <c r="AC35" s="448">
        <v>0</v>
      </c>
    </row>
    <row r="36" spans="1:29" s="295" customFormat="1" ht="31.5" x14ac:dyDescent="0.25">
      <c r="A36" s="449" t="s">
        <v>155</v>
      </c>
      <c r="B36" s="453" t="s">
        <v>495</v>
      </c>
      <c r="C36" s="448"/>
      <c r="D36" s="448"/>
      <c r="E36" s="448"/>
      <c r="F36" s="448"/>
      <c r="G36" s="448">
        <v>0</v>
      </c>
      <c r="H36" s="448">
        <v>0.63</v>
      </c>
      <c r="I36" s="452">
        <v>2</v>
      </c>
      <c r="J36" s="448">
        <v>0.63</v>
      </c>
      <c r="K36" s="452">
        <v>2</v>
      </c>
      <c r="L36" s="448">
        <v>0</v>
      </c>
      <c r="M36" s="452" t="s">
        <v>456</v>
      </c>
      <c r="N36" s="448">
        <v>0</v>
      </c>
      <c r="O36" s="452" t="s">
        <v>456</v>
      </c>
      <c r="P36" s="448">
        <v>0</v>
      </c>
      <c r="Q36" s="452" t="s">
        <v>456</v>
      </c>
      <c r="R36" s="448">
        <v>0</v>
      </c>
      <c r="S36" s="452" t="s">
        <v>456</v>
      </c>
      <c r="T36" s="448">
        <v>0</v>
      </c>
      <c r="U36" s="452" t="s">
        <v>456</v>
      </c>
      <c r="V36" s="448">
        <v>0</v>
      </c>
      <c r="W36" s="452" t="s">
        <v>456</v>
      </c>
      <c r="X36" s="448">
        <v>0</v>
      </c>
      <c r="Y36" s="452" t="s">
        <v>456</v>
      </c>
      <c r="Z36" s="448" t="s">
        <v>426</v>
      </c>
      <c r="AA36" s="452" t="s">
        <v>426</v>
      </c>
      <c r="AB36" s="448">
        <v>0.63</v>
      </c>
      <c r="AC36" s="448">
        <v>0.63</v>
      </c>
    </row>
    <row r="37" spans="1:29" s="295" customFormat="1" x14ac:dyDescent="0.25">
      <c r="A37" s="449" t="s">
        <v>154</v>
      </c>
      <c r="B37" s="453" t="s">
        <v>145</v>
      </c>
      <c r="C37" s="448"/>
      <c r="D37" s="448"/>
      <c r="E37" s="448"/>
      <c r="F37" s="448"/>
      <c r="G37" s="448">
        <v>0</v>
      </c>
      <c r="H37" s="448">
        <v>0</v>
      </c>
      <c r="I37" s="452" t="s">
        <v>456</v>
      </c>
      <c r="J37" s="448">
        <v>0</v>
      </c>
      <c r="K37" s="452" t="s">
        <v>456</v>
      </c>
      <c r="L37" s="448">
        <v>0</v>
      </c>
      <c r="M37" s="452" t="s">
        <v>456</v>
      </c>
      <c r="N37" s="448">
        <v>0</v>
      </c>
      <c r="O37" s="452" t="s">
        <v>456</v>
      </c>
      <c r="P37" s="448">
        <v>0</v>
      </c>
      <c r="Q37" s="452" t="s">
        <v>456</v>
      </c>
      <c r="R37" s="448">
        <v>0</v>
      </c>
      <c r="S37" s="452" t="s">
        <v>456</v>
      </c>
      <c r="T37" s="448">
        <v>0</v>
      </c>
      <c r="U37" s="452" t="s">
        <v>456</v>
      </c>
      <c r="V37" s="448">
        <v>0</v>
      </c>
      <c r="W37" s="452" t="s">
        <v>456</v>
      </c>
      <c r="X37" s="448">
        <v>0</v>
      </c>
      <c r="Y37" s="452" t="s">
        <v>456</v>
      </c>
      <c r="Z37" s="448" t="s">
        <v>426</v>
      </c>
      <c r="AA37" s="452" t="s">
        <v>426</v>
      </c>
      <c r="AB37" s="448">
        <v>0</v>
      </c>
      <c r="AC37" s="448">
        <v>0</v>
      </c>
    </row>
    <row r="38" spans="1:29" s="295" customFormat="1" x14ac:dyDescent="0.25">
      <c r="A38" s="449" t="s">
        <v>153</v>
      </c>
      <c r="B38" s="450" t="s">
        <v>496</v>
      </c>
      <c r="C38" s="448"/>
      <c r="D38" s="448"/>
      <c r="E38" s="448"/>
      <c r="F38" s="448"/>
      <c r="G38" s="448">
        <v>0</v>
      </c>
      <c r="H38" s="448">
        <v>0.87</v>
      </c>
      <c r="I38" s="452">
        <v>2</v>
      </c>
      <c r="J38" s="448">
        <v>0.87</v>
      </c>
      <c r="K38" s="452">
        <v>2</v>
      </c>
      <c r="L38" s="448">
        <v>0</v>
      </c>
      <c r="M38" s="452" t="s">
        <v>456</v>
      </c>
      <c r="N38" s="448">
        <v>0</v>
      </c>
      <c r="O38" s="452" t="s">
        <v>456</v>
      </c>
      <c r="P38" s="448">
        <v>0</v>
      </c>
      <c r="Q38" s="452" t="s">
        <v>456</v>
      </c>
      <c r="R38" s="448">
        <v>0</v>
      </c>
      <c r="S38" s="452" t="s">
        <v>456</v>
      </c>
      <c r="T38" s="448">
        <v>0</v>
      </c>
      <c r="U38" s="452" t="s">
        <v>456</v>
      </c>
      <c r="V38" s="448">
        <v>0</v>
      </c>
      <c r="W38" s="452" t="s">
        <v>456</v>
      </c>
      <c r="X38" s="448">
        <v>0</v>
      </c>
      <c r="Y38" s="452" t="s">
        <v>456</v>
      </c>
      <c r="Z38" s="448" t="s">
        <v>426</v>
      </c>
      <c r="AA38" s="452" t="s">
        <v>426</v>
      </c>
      <c r="AB38" s="448">
        <v>0.87</v>
      </c>
      <c r="AC38" s="448">
        <v>0.87</v>
      </c>
    </row>
    <row r="39" spans="1:29" s="295" customFormat="1" x14ac:dyDescent="0.25">
      <c r="A39" s="449" t="s">
        <v>152</v>
      </c>
      <c r="B39" s="450" t="s">
        <v>497</v>
      </c>
      <c r="C39" s="448"/>
      <c r="D39" s="448"/>
      <c r="E39" s="448"/>
      <c r="F39" s="448"/>
      <c r="G39" s="448">
        <v>0</v>
      </c>
      <c r="H39" s="448">
        <v>0</v>
      </c>
      <c r="I39" s="452" t="s">
        <v>456</v>
      </c>
      <c r="J39" s="448">
        <v>0</v>
      </c>
      <c r="K39" s="452" t="s">
        <v>456</v>
      </c>
      <c r="L39" s="448">
        <v>0</v>
      </c>
      <c r="M39" s="452" t="s">
        <v>456</v>
      </c>
      <c r="N39" s="448">
        <v>0</v>
      </c>
      <c r="O39" s="452" t="s">
        <v>456</v>
      </c>
      <c r="P39" s="448">
        <v>0</v>
      </c>
      <c r="Q39" s="452" t="s">
        <v>456</v>
      </c>
      <c r="R39" s="448">
        <v>0</v>
      </c>
      <c r="S39" s="452" t="s">
        <v>456</v>
      </c>
      <c r="T39" s="448">
        <v>0</v>
      </c>
      <c r="U39" s="452" t="s">
        <v>456</v>
      </c>
      <c r="V39" s="448">
        <v>0</v>
      </c>
      <c r="W39" s="452" t="s">
        <v>456</v>
      </c>
      <c r="X39" s="448">
        <v>0</v>
      </c>
      <c r="Y39" s="452" t="s">
        <v>456</v>
      </c>
      <c r="Z39" s="448" t="s">
        <v>426</v>
      </c>
      <c r="AA39" s="452" t="s">
        <v>426</v>
      </c>
      <c r="AB39" s="448">
        <v>0</v>
      </c>
      <c r="AC39" s="448">
        <v>0</v>
      </c>
    </row>
    <row r="40" spans="1:29" s="295" customFormat="1" x14ac:dyDescent="0.25">
      <c r="A40" s="449" t="s">
        <v>151</v>
      </c>
      <c r="B40" s="450" t="s">
        <v>498</v>
      </c>
      <c r="C40" s="448"/>
      <c r="D40" s="448"/>
      <c r="E40" s="448"/>
      <c r="F40" s="448"/>
      <c r="G40" s="448">
        <v>0</v>
      </c>
      <c r="H40" s="448">
        <v>0</v>
      </c>
      <c r="I40" s="452" t="s">
        <v>456</v>
      </c>
      <c r="J40" s="448">
        <v>0</v>
      </c>
      <c r="K40" s="452" t="s">
        <v>456</v>
      </c>
      <c r="L40" s="448">
        <v>0</v>
      </c>
      <c r="M40" s="452" t="s">
        <v>456</v>
      </c>
      <c r="N40" s="448">
        <v>0</v>
      </c>
      <c r="O40" s="452" t="s">
        <v>456</v>
      </c>
      <c r="P40" s="448">
        <v>0</v>
      </c>
      <c r="Q40" s="452" t="s">
        <v>456</v>
      </c>
      <c r="R40" s="448">
        <v>0</v>
      </c>
      <c r="S40" s="452" t="s">
        <v>456</v>
      </c>
      <c r="T40" s="448">
        <v>0</v>
      </c>
      <c r="U40" s="452" t="s">
        <v>456</v>
      </c>
      <c r="V40" s="448">
        <v>0</v>
      </c>
      <c r="W40" s="452" t="s">
        <v>456</v>
      </c>
      <c r="X40" s="448">
        <v>0</v>
      </c>
      <c r="Y40" s="452" t="s">
        <v>456</v>
      </c>
      <c r="Z40" s="448" t="s">
        <v>426</v>
      </c>
      <c r="AA40" s="452" t="s">
        <v>426</v>
      </c>
      <c r="AB40" s="448">
        <v>0</v>
      </c>
      <c r="AC40" s="448">
        <v>0</v>
      </c>
    </row>
    <row r="41" spans="1:29" s="295" customFormat="1" x14ac:dyDescent="0.25">
      <c r="A41" s="449" t="s">
        <v>150</v>
      </c>
      <c r="B41" s="450" t="s">
        <v>499</v>
      </c>
      <c r="C41" s="448"/>
      <c r="D41" s="448"/>
      <c r="E41" s="448"/>
      <c r="F41" s="448"/>
      <c r="G41" s="448">
        <v>0</v>
      </c>
      <c r="H41" s="448">
        <v>0</v>
      </c>
      <c r="I41" s="452" t="s">
        <v>456</v>
      </c>
      <c r="J41" s="448">
        <v>0</v>
      </c>
      <c r="K41" s="452" t="s">
        <v>456</v>
      </c>
      <c r="L41" s="448">
        <v>0</v>
      </c>
      <c r="M41" s="452" t="s">
        <v>456</v>
      </c>
      <c r="N41" s="448">
        <v>0</v>
      </c>
      <c r="O41" s="452" t="s">
        <v>456</v>
      </c>
      <c r="P41" s="448">
        <v>0</v>
      </c>
      <c r="Q41" s="452" t="s">
        <v>456</v>
      </c>
      <c r="R41" s="448">
        <v>0</v>
      </c>
      <c r="S41" s="452" t="s">
        <v>456</v>
      </c>
      <c r="T41" s="448">
        <v>0</v>
      </c>
      <c r="U41" s="452" t="s">
        <v>456</v>
      </c>
      <c r="V41" s="448">
        <v>0</v>
      </c>
      <c r="W41" s="452" t="s">
        <v>456</v>
      </c>
      <c r="X41" s="448">
        <v>0</v>
      </c>
      <c r="Y41" s="452" t="s">
        <v>456</v>
      </c>
      <c r="Z41" s="448" t="s">
        <v>426</v>
      </c>
      <c r="AA41" s="452" t="s">
        <v>426</v>
      </c>
      <c r="AB41" s="448">
        <v>0</v>
      </c>
      <c r="AC41" s="448">
        <v>0</v>
      </c>
    </row>
    <row r="42" spans="1:29" s="295" customFormat="1" x14ac:dyDescent="0.25">
      <c r="A42" s="449" t="s">
        <v>500</v>
      </c>
      <c r="B42" s="450" t="s">
        <v>501</v>
      </c>
      <c r="C42" s="448"/>
      <c r="D42" s="448"/>
      <c r="E42" s="448"/>
      <c r="F42" s="448"/>
      <c r="G42" s="448">
        <v>0</v>
      </c>
      <c r="H42" s="448">
        <v>0</v>
      </c>
      <c r="I42" s="452" t="s">
        <v>456</v>
      </c>
      <c r="J42" s="448">
        <v>0</v>
      </c>
      <c r="K42" s="452" t="s">
        <v>456</v>
      </c>
      <c r="L42" s="448">
        <v>0</v>
      </c>
      <c r="M42" s="452" t="s">
        <v>456</v>
      </c>
      <c r="N42" s="448">
        <v>0</v>
      </c>
      <c r="O42" s="452" t="s">
        <v>456</v>
      </c>
      <c r="P42" s="448">
        <v>0</v>
      </c>
      <c r="Q42" s="452" t="s">
        <v>456</v>
      </c>
      <c r="R42" s="448">
        <v>0</v>
      </c>
      <c r="S42" s="452" t="s">
        <v>456</v>
      </c>
      <c r="T42" s="448">
        <v>0</v>
      </c>
      <c r="U42" s="452" t="s">
        <v>456</v>
      </c>
      <c r="V42" s="448">
        <v>0</v>
      </c>
      <c r="W42" s="452" t="s">
        <v>456</v>
      </c>
      <c r="X42" s="448">
        <v>0</v>
      </c>
      <c r="Y42" s="452" t="s">
        <v>456</v>
      </c>
      <c r="Z42" s="448" t="s">
        <v>426</v>
      </c>
      <c r="AA42" s="452" t="s">
        <v>426</v>
      </c>
      <c r="AB42" s="448">
        <v>0</v>
      </c>
      <c r="AC42" s="448">
        <v>0</v>
      </c>
    </row>
    <row r="43" spans="1:29" s="295" customFormat="1" x14ac:dyDescent="0.25">
      <c r="A43" s="449" t="s">
        <v>502</v>
      </c>
      <c r="B43" s="450" t="s">
        <v>503</v>
      </c>
      <c r="C43" s="448"/>
      <c r="D43" s="448"/>
      <c r="E43" s="448"/>
      <c r="F43" s="448"/>
      <c r="G43" s="448">
        <v>0</v>
      </c>
      <c r="H43" s="448">
        <v>0</v>
      </c>
      <c r="I43" s="452" t="s">
        <v>456</v>
      </c>
      <c r="J43" s="448">
        <v>0</v>
      </c>
      <c r="K43" s="452" t="s">
        <v>456</v>
      </c>
      <c r="L43" s="448">
        <v>0</v>
      </c>
      <c r="M43" s="452" t="s">
        <v>456</v>
      </c>
      <c r="N43" s="448">
        <v>0</v>
      </c>
      <c r="O43" s="452" t="s">
        <v>456</v>
      </c>
      <c r="P43" s="448">
        <v>0</v>
      </c>
      <c r="Q43" s="452" t="s">
        <v>456</v>
      </c>
      <c r="R43" s="448">
        <v>0</v>
      </c>
      <c r="S43" s="452" t="s">
        <v>456</v>
      </c>
      <c r="T43" s="448">
        <v>0</v>
      </c>
      <c r="U43" s="452" t="s">
        <v>456</v>
      </c>
      <c r="V43" s="448">
        <v>0</v>
      </c>
      <c r="W43" s="452" t="s">
        <v>456</v>
      </c>
      <c r="X43" s="448">
        <v>0</v>
      </c>
      <c r="Y43" s="452" t="s">
        <v>456</v>
      </c>
      <c r="Z43" s="448" t="s">
        <v>426</v>
      </c>
      <c r="AA43" s="452" t="s">
        <v>426</v>
      </c>
      <c r="AB43" s="448">
        <v>0</v>
      </c>
      <c r="AC43" s="448">
        <v>0</v>
      </c>
    </row>
    <row r="44" spans="1:29" s="295" customFormat="1" x14ac:dyDescent="0.25">
      <c r="A44" s="449" t="s">
        <v>504</v>
      </c>
      <c r="B44" s="450" t="s">
        <v>505</v>
      </c>
      <c r="C44" s="448"/>
      <c r="D44" s="448"/>
      <c r="E44" s="448"/>
      <c r="F44" s="448"/>
      <c r="G44" s="448">
        <v>0</v>
      </c>
      <c r="H44" s="448">
        <v>0</v>
      </c>
      <c r="I44" s="452" t="s">
        <v>456</v>
      </c>
      <c r="J44" s="448">
        <v>0</v>
      </c>
      <c r="K44" s="452" t="s">
        <v>456</v>
      </c>
      <c r="L44" s="448">
        <v>0</v>
      </c>
      <c r="M44" s="452" t="s">
        <v>456</v>
      </c>
      <c r="N44" s="448">
        <v>0</v>
      </c>
      <c r="O44" s="452" t="s">
        <v>456</v>
      </c>
      <c r="P44" s="448">
        <v>0</v>
      </c>
      <c r="Q44" s="452" t="s">
        <v>456</v>
      </c>
      <c r="R44" s="448">
        <v>0</v>
      </c>
      <c r="S44" s="452" t="s">
        <v>456</v>
      </c>
      <c r="T44" s="448">
        <v>0</v>
      </c>
      <c r="U44" s="452" t="s">
        <v>456</v>
      </c>
      <c r="V44" s="448">
        <v>0</v>
      </c>
      <c r="W44" s="452" t="s">
        <v>456</v>
      </c>
      <c r="X44" s="448">
        <v>0</v>
      </c>
      <c r="Y44" s="452" t="s">
        <v>456</v>
      </c>
      <c r="Z44" s="448" t="s">
        <v>426</v>
      </c>
      <c r="AA44" s="452" t="s">
        <v>426</v>
      </c>
      <c r="AB44" s="448">
        <v>0</v>
      </c>
      <c r="AC44" s="448">
        <v>0</v>
      </c>
    </row>
    <row r="45" spans="1:29" s="295" customFormat="1" x14ac:dyDescent="0.25">
      <c r="A45" s="449" t="s">
        <v>506</v>
      </c>
      <c r="B45" s="450" t="s">
        <v>507</v>
      </c>
      <c r="C45" s="448"/>
      <c r="D45" s="448"/>
      <c r="E45" s="448"/>
      <c r="F45" s="448"/>
      <c r="G45" s="448">
        <v>0</v>
      </c>
      <c r="H45" s="448">
        <v>0</v>
      </c>
      <c r="I45" s="452" t="s">
        <v>456</v>
      </c>
      <c r="J45" s="448">
        <v>0</v>
      </c>
      <c r="K45" s="452" t="s">
        <v>456</v>
      </c>
      <c r="L45" s="448">
        <v>0</v>
      </c>
      <c r="M45" s="452" t="s">
        <v>456</v>
      </c>
      <c r="N45" s="448">
        <v>0</v>
      </c>
      <c r="O45" s="452" t="s">
        <v>456</v>
      </c>
      <c r="P45" s="448">
        <v>0</v>
      </c>
      <c r="Q45" s="452" t="s">
        <v>456</v>
      </c>
      <c r="R45" s="448">
        <v>0</v>
      </c>
      <c r="S45" s="452" t="s">
        <v>456</v>
      </c>
      <c r="T45" s="448">
        <v>0</v>
      </c>
      <c r="U45" s="452" t="s">
        <v>456</v>
      </c>
      <c r="V45" s="448">
        <v>0</v>
      </c>
      <c r="W45" s="452" t="s">
        <v>456</v>
      </c>
      <c r="X45" s="448">
        <v>0</v>
      </c>
      <c r="Y45" s="452" t="s">
        <v>456</v>
      </c>
      <c r="Z45" s="448" t="s">
        <v>426</v>
      </c>
      <c r="AA45" s="452" t="s">
        <v>426</v>
      </c>
      <c r="AB45" s="448">
        <v>0</v>
      </c>
      <c r="AC45" s="448">
        <v>0</v>
      </c>
    </row>
    <row r="46" spans="1:29" s="295" customFormat="1" x14ac:dyDescent="0.25">
      <c r="A46" s="446" t="s">
        <v>60</v>
      </c>
      <c r="B46" s="447" t="s">
        <v>149</v>
      </c>
      <c r="C46" s="448"/>
      <c r="D46" s="448"/>
      <c r="E46" s="448"/>
      <c r="F46" s="448"/>
      <c r="G46" s="448"/>
      <c r="H46" s="448"/>
      <c r="I46" s="448"/>
      <c r="J46" s="448"/>
      <c r="K46" s="448"/>
      <c r="L46" s="448"/>
      <c r="M46" s="448"/>
      <c r="N46" s="448"/>
      <c r="O46" s="448"/>
      <c r="P46" s="448"/>
      <c r="Q46" s="448"/>
      <c r="R46" s="448"/>
      <c r="S46" s="452"/>
      <c r="T46" s="448"/>
      <c r="U46" s="448"/>
      <c r="V46" s="448"/>
      <c r="W46" s="448"/>
      <c r="X46" s="448"/>
      <c r="Y46" s="448"/>
      <c r="Z46" s="448"/>
      <c r="AA46" s="448"/>
      <c r="AB46" s="448"/>
      <c r="AC46" s="448"/>
    </row>
    <row r="47" spans="1:29" s="295" customFormat="1" x14ac:dyDescent="0.25">
      <c r="A47" s="449" t="s">
        <v>148</v>
      </c>
      <c r="B47" s="450" t="s">
        <v>494</v>
      </c>
      <c r="C47" s="448">
        <v>0</v>
      </c>
      <c r="D47" s="448">
        <v>0</v>
      </c>
      <c r="E47" s="448"/>
      <c r="F47" s="448"/>
      <c r="G47" s="448">
        <v>0</v>
      </c>
      <c r="H47" s="448">
        <v>0</v>
      </c>
      <c r="I47" s="448"/>
      <c r="J47" s="448">
        <v>0</v>
      </c>
      <c r="K47" s="448"/>
      <c r="L47" s="448">
        <v>0</v>
      </c>
      <c r="M47" s="448"/>
      <c r="N47" s="448">
        <v>0</v>
      </c>
      <c r="O47" s="448"/>
      <c r="P47" s="448">
        <v>0</v>
      </c>
      <c r="Q47" s="448"/>
      <c r="R47" s="448">
        <v>0</v>
      </c>
      <c r="S47" s="448"/>
      <c r="T47" s="448">
        <v>0</v>
      </c>
      <c r="U47" s="448"/>
      <c r="V47" s="448">
        <v>0</v>
      </c>
      <c r="W47" s="448"/>
      <c r="X47" s="448">
        <v>0</v>
      </c>
      <c r="Y47" s="448"/>
      <c r="Z47" s="448" t="s">
        <v>426</v>
      </c>
      <c r="AA47" s="448"/>
      <c r="AB47" s="448">
        <v>0</v>
      </c>
      <c r="AC47" s="448">
        <v>0</v>
      </c>
    </row>
    <row r="48" spans="1:29" s="295" customFormat="1" ht="31.5" x14ac:dyDescent="0.25">
      <c r="A48" s="449" t="s">
        <v>147</v>
      </c>
      <c r="B48" s="453" t="s">
        <v>495</v>
      </c>
      <c r="C48" s="448">
        <v>0.63</v>
      </c>
      <c r="D48" s="448">
        <v>0.63</v>
      </c>
      <c r="E48" s="448"/>
      <c r="F48" s="448"/>
      <c r="G48" s="448">
        <v>0</v>
      </c>
      <c r="H48" s="448">
        <v>0.63</v>
      </c>
      <c r="I48" s="448"/>
      <c r="J48" s="448">
        <v>0.63</v>
      </c>
      <c r="K48" s="448"/>
      <c r="L48" s="448">
        <v>0</v>
      </c>
      <c r="M48" s="448"/>
      <c r="N48" s="448">
        <v>0</v>
      </c>
      <c r="O48" s="448"/>
      <c r="P48" s="448">
        <v>0</v>
      </c>
      <c r="Q48" s="448"/>
      <c r="R48" s="448">
        <v>0</v>
      </c>
      <c r="S48" s="448"/>
      <c r="T48" s="448">
        <v>0</v>
      </c>
      <c r="U48" s="448"/>
      <c r="V48" s="448">
        <v>0</v>
      </c>
      <c r="W48" s="448"/>
      <c r="X48" s="448">
        <v>0</v>
      </c>
      <c r="Y48" s="448"/>
      <c r="Z48" s="448" t="s">
        <v>426</v>
      </c>
      <c r="AA48" s="448"/>
      <c r="AB48" s="448">
        <v>0.63</v>
      </c>
      <c r="AC48" s="448">
        <v>0.63</v>
      </c>
    </row>
    <row r="49" spans="1:29" s="295" customFormat="1" x14ac:dyDescent="0.25">
      <c r="A49" s="449" t="s">
        <v>146</v>
      </c>
      <c r="B49" s="453" t="s">
        <v>145</v>
      </c>
      <c r="C49" s="448">
        <v>0</v>
      </c>
      <c r="D49" s="448">
        <v>0</v>
      </c>
      <c r="E49" s="448"/>
      <c r="F49" s="448"/>
      <c r="G49" s="448">
        <v>0</v>
      </c>
      <c r="H49" s="448">
        <v>0</v>
      </c>
      <c r="I49" s="448"/>
      <c r="J49" s="448">
        <v>0</v>
      </c>
      <c r="K49" s="448"/>
      <c r="L49" s="448">
        <v>0</v>
      </c>
      <c r="M49" s="448"/>
      <c r="N49" s="448">
        <v>0</v>
      </c>
      <c r="O49" s="448"/>
      <c r="P49" s="448">
        <v>0</v>
      </c>
      <c r="Q49" s="448"/>
      <c r="R49" s="448">
        <v>0</v>
      </c>
      <c r="S49" s="448"/>
      <c r="T49" s="448">
        <v>0</v>
      </c>
      <c r="U49" s="448"/>
      <c r="V49" s="448">
        <v>0</v>
      </c>
      <c r="W49" s="448"/>
      <c r="X49" s="448">
        <v>0</v>
      </c>
      <c r="Y49" s="448"/>
      <c r="Z49" s="448" t="s">
        <v>426</v>
      </c>
      <c r="AA49" s="448"/>
      <c r="AB49" s="448">
        <v>0</v>
      </c>
      <c r="AC49" s="448">
        <v>0</v>
      </c>
    </row>
    <row r="50" spans="1:29" s="295" customFormat="1" ht="31.5" x14ac:dyDescent="0.25">
      <c r="A50" s="449" t="s">
        <v>144</v>
      </c>
      <c r="B50" s="450" t="s">
        <v>143</v>
      </c>
      <c r="C50" s="448">
        <v>0</v>
      </c>
      <c r="D50" s="448">
        <v>0</v>
      </c>
      <c r="E50" s="448"/>
      <c r="F50" s="448"/>
      <c r="G50" s="448">
        <v>0</v>
      </c>
      <c r="H50" s="448">
        <v>0</v>
      </c>
      <c r="I50" s="448"/>
      <c r="J50" s="448">
        <v>0</v>
      </c>
      <c r="K50" s="448"/>
      <c r="L50" s="448">
        <v>0</v>
      </c>
      <c r="M50" s="448"/>
      <c r="N50" s="448">
        <v>0</v>
      </c>
      <c r="O50" s="448"/>
      <c r="P50" s="448">
        <v>0</v>
      </c>
      <c r="Q50" s="448"/>
      <c r="R50" s="448">
        <v>0</v>
      </c>
      <c r="S50" s="448"/>
      <c r="T50" s="448">
        <v>0</v>
      </c>
      <c r="U50" s="448"/>
      <c r="V50" s="448">
        <v>0</v>
      </c>
      <c r="W50" s="448"/>
      <c r="X50" s="448">
        <v>0</v>
      </c>
      <c r="Y50" s="448"/>
      <c r="Z50" s="448" t="s">
        <v>426</v>
      </c>
      <c r="AA50" s="448"/>
      <c r="AB50" s="448">
        <v>0</v>
      </c>
      <c r="AC50" s="448">
        <v>0</v>
      </c>
    </row>
    <row r="51" spans="1:29" s="295" customFormat="1" ht="31.5" x14ac:dyDescent="0.25">
      <c r="A51" s="449" t="s">
        <v>142</v>
      </c>
      <c r="B51" s="450" t="s">
        <v>141</v>
      </c>
      <c r="C51" s="448">
        <v>0</v>
      </c>
      <c r="D51" s="448">
        <v>0</v>
      </c>
      <c r="E51" s="448"/>
      <c r="F51" s="448"/>
      <c r="G51" s="448">
        <v>0</v>
      </c>
      <c r="H51" s="448">
        <v>0</v>
      </c>
      <c r="I51" s="448"/>
      <c r="J51" s="448">
        <v>0</v>
      </c>
      <c r="K51" s="448"/>
      <c r="L51" s="448">
        <v>0</v>
      </c>
      <c r="M51" s="448"/>
      <c r="N51" s="448">
        <v>0</v>
      </c>
      <c r="O51" s="448"/>
      <c r="P51" s="448">
        <v>0</v>
      </c>
      <c r="Q51" s="448"/>
      <c r="R51" s="448">
        <v>0</v>
      </c>
      <c r="S51" s="448"/>
      <c r="T51" s="448">
        <v>0</v>
      </c>
      <c r="U51" s="448"/>
      <c r="V51" s="448">
        <v>0</v>
      </c>
      <c r="W51" s="448"/>
      <c r="X51" s="448">
        <v>0</v>
      </c>
      <c r="Y51" s="448"/>
      <c r="Z51" s="448" t="s">
        <v>426</v>
      </c>
      <c r="AA51" s="448"/>
      <c r="AB51" s="448">
        <v>0</v>
      </c>
      <c r="AC51" s="448">
        <v>0</v>
      </c>
    </row>
    <row r="52" spans="1:29" s="295" customFormat="1" x14ac:dyDescent="0.25">
      <c r="A52" s="449" t="s">
        <v>140</v>
      </c>
      <c r="B52" s="450" t="s">
        <v>139</v>
      </c>
      <c r="C52" s="448">
        <v>0.87</v>
      </c>
      <c r="D52" s="448">
        <v>0.87</v>
      </c>
      <c r="E52" s="448"/>
      <c r="F52" s="448"/>
      <c r="G52" s="448">
        <v>0</v>
      </c>
      <c r="H52" s="448">
        <v>0.87</v>
      </c>
      <c r="I52" s="448"/>
      <c r="J52" s="448">
        <v>0.87</v>
      </c>
      <c r="K52" s="448"/>
      <c r="L52" s="448">
        <v>0</v>
      </c>
      <c r="M52" s="448"/>
      <c r="N52" s="448">
        <v>0</v>
      </c>
      <c r="O52" s="448"/>
      <c r="P52" s="448">
        <v>0</v>
      </c>
      <c r="Q52" s="448"/>
      <c r="R52" s="448">
        <v>0</v>
      </c>
      <c r="S52" s="448"/>
      <c r="T52" s="448">
        <v>0</v>
      </c>
      <c r="U52" s="448"/>
      <c r="V52" s="448">
        <v>0</v>
      </c>
      <c r="W52" s="448"/>
      <c r="X52" s="448">
        <v>0</v>
      </c>
      <c r="Y52" s="448"/>
      <c r="Z52" s="448" t="s">
        <v>426</v>
      </c>
      <c r="AA52" s="448"/>
      <c r="AB52" s="448">
        <v>0.87</v>
      </c>
      <c r="AC52" s="448">
        <v>0.87</v>
      </c>
    </row>
    <row r="53" spans="1:29" s="295" customFormat="1" x14ac:dyDescent="0.25">
      <c r="A53" s="449" t="s">
        <v>138</v>
      </c>
      <c r="B53" s="450" t="s">
        <v>497</v>
      </c>
      <c r="C53" s="448">
        <v>2</v>
      </c>
      <c r="D53" s="448">
        <v>2</v>
      </c>
      <c r="E53" s="448"/>
      <c r="F53" s="448"/>
      <c r="G53" s="448">
        <v>0</v>
      </c>
      <c r="H53" s="448">
        <v>2</v>
      </c>
      <c r="I53" s="448"/>
      <c r="J53" s="448">
        <v>2</v>
      </c>
      <c r="K53" s="448"/>
      <c r="L53" s="448">
        <v>0</v>
      </c>
      <c r="M53" s="448"/>
      <c r="N53" s="448">
        <v>0</v>
      </c>
      <c r="O53" s="448"/>
      <c r="P53" s="448">
        <v>0</v>
      </c>
      <c r="Q53" s="448"/>
      <c r="R53" s="448">
        <v>0</v>
      </c>
      <c r="S53" s="448"/>
      <c r="T53" s="448">
        <v>0</v>
      </c>
      <c r="U53" s="448"/>
      <c r="V53" s="448">
        <v>0</v>
      </c>
      <c r="W53" s="448"/>
      <c r="X53" s="448">
        <v>0</v>
      </c>
      <c r="Y53" s="448"/>
      <c r="Z53" s="448" t="s">
        <v>426</v>
      </c>
      <c r="AA53" s="448"/>
      <c r="AB53" s="448">
        <v>2</v>
      </c>
      <c r="AC53" s="448">
        <v>2</v>
      </c>
    </row>
    <row r="54" spans="1:29" s="295" customFormat="1" x14ac:dyDescent="0.25">
      <c r="A54" s="449" t="s">
        <v>508</v>
      </c>
      <c r="B54" s="450" t="s">
        <v>498</v>
      </c>
      <c r="C54" s="448">
        <v>0</v>
      </c>
      <c r="D54" s="448">
        <v>0</v>
      </c>
      <c r="E54" s="448"/>
      <c r="F54" s="448"/>
      <c r="G54" s="448">
        <v>0</v>
      </c>
      <c r="H54" s="448">
        <v>0</v>
      </c>
      <c r="I54" s="448"/>
      <c r="J54" s="448">
        <v>0</v>
      </c>
      <c r="K54" s="448"/>
      <c r="L54" s="448">
        <v>0</v>
      </c>
      <c r="M54" s="448"/>
      <c r="N54" s="448">
        <v>0</v>
      </c>
      <c r="O54" s="448"/>
      <c r="P54" s="448">
        <v>0</v>
      </c>
      <c r="Q54" s="448"/>
      <c r="R54" s="448">
        <v>0</v>
      </c>
      <c r="S54" s="448"/>
      <c r="T54" s="448">
        <v>0</v>
      </c>
      <c r="U54" s="448"/>
      <c r="V54" s="448">
        <v>0</v>
      </c>
      <c r="W54" s="448"/>
      <c r="X54" s="448">
        <v>0</v>
      </c>
      <c r="Y54" s="448"/>
      <c r="Z54" s="448" t="s">
        <v>426</v>
      </c>
      <c r="AA54" s="448"/>
      <c r="AB54" s="448">
        <v>0</v>
      </c>
      <c r="AC54" s="448">
        <v>0</v>
      </c>
    </row>
    <row r="55" spans="1:29" s="295" customFormat="1" x14ac:dyDescent="0.25">
      <c r="A55" s="449" t="s">
        <v>509</v>
      </c>
      <c r="B55" s="450" t="s">
        <v>499</v>
      </c>
      <c r="C55" s="448">
        <v>0</v>
      </c>
      <c r="D55" s="448">
        <v>0</v>
      </c>
      <c r="E55" s="448"/>
      <c r="F55" s="448"/>
      <c r="G55" s="448">
        <v>0</v>
      </c>
      <c r="H55" s="448">
        <v>0</v>
      </c>
      <c r="I55" s="448"/>
      <c r="J55" s="448">
        <v>0</v>
      </c>
      <c r="K55" s="448"/>
      <c r="L55" s="448">
        <v>0</v>
      </c>
      <c r="M55" s="448"/>
      <c r="N55" s="448">
        <v>0</v>
      </c>
      <c r="O55" s="448"/>
      <c r="P55" s="448">
        <v>0</v>
      </c>
      <c r="Q55" s="448"/>
      <c r="R55" s="448">
        <v>0</v>
      </c>
      <c r="S55" s="448"/>
      <c r="T55" s="448">
        <v>0</v>
      </c>
      <c r="U55" s="448"/>
      <c r="V55" s="448">
        <v>0</v>
      </c>
      <c r="W55" s="448"/>
      <c r="X55" s="448">
        <v>0</v>
      </c>
      <c r="Y55" s="448"/>
      <c r="Z55" s="448" t="s">
        <v>426</v>
      </c>
      <c r="AA55" s="448"/>
      <c r="AB55" s="448">
        <v>0</v>
      </c>
      <c r="AC55" s="448">
        <v>0</v>
      </c>
    </row>
    <row r="56" spans="1:29" s="295" customFormat="1" x14ac:dyDescent="0.25">
      <c r="A56" s="449" t="s">
        <v>510</v>
      </c>
      <c r="B56" s="450" t="s">
        <v>501</v>
      </c>
      <c r="C56" s="448">
        <v>0</v>
      </c>
      <c r="D56" s="448">
        <v>0</v>
      </c>
      <c r="E56" s="448"/>
      <c r="F56" s="448"/>
      <c r="G56" s="448">
        <v>0</v>
      </c>
      <c r="H56" s="448">
        <v>0</v>
      </c>
      <c r="I56" s="448"/>
      <c r="J56" s="448">
        <v>0</v>
      </c>
      <c r="K56" s="448"/>
      <c r="L56" s="448">
        <v>0</v>
      </c>
      <c r="M56" s="448"/>
      <c r="N56" s="448">
        <v>0</v>
      </c>
      <c r="O56" s="448"/>
      <c r="P56" s="448">
        <v>0</v>
      </c>
      <c r="Q56" s="448"/>
      <c r="R56" s="448">
        <v>0</v>
      </c>
      <c r="S56" s="448"/>
      <c r="T56" s="448">
        <v>0</v>
      </c>
      <c r="U56" s="448"/>
      <c r="V56" s="448">
        <v>0</v>
      </c>
      <c r="W56" s="448"/>
      <c r="X56" s="448">
        <v>0</v>
      </c>
      <c r="Y56" s="448"/>
      <c r="Z56" s="448" t="s">
        <v>426</v>
      </c>
      <c r="AA56" s="448"/>
      <c r="AB56" s="448">
        <v>0</v>
      </c>
      <c r="AC56" s="448">
        <v>0</v>
      </c>
    </row>
    <row r="57" spans="1:29" s="295" customFormat="1" x14ac:dyDescent="0.25">
      <c r="A57" s="449" t="s">
        <v>511</v>
      </c>
      <c r="B57" s="450" t="s">
        <v>503</v>
      </c>
      <c r="C57" s="448">
        <v>0</v>
      </c>
      <c r="D57" s="448">
        <v>0</v>
      </c>
      <c r="E57" s="448"/>
      <c r="F57" s="448"/>
      <c r="G57" s="448">
        <v>0</v>
      </c>
      <c r="H57" s="448">
        <v>0</v>
      </c>
      <c r="I57" s="448"/>
      <c r="J57" s="448">
        <v>0</v>
      </c>
      <c r="K57" s="448"/>
      <c r="L57" s="448">
        <v>0</v>
      </c>
      <c r="M57" s="448"/>
      <c r="N57" s="448">
        <v>0</v>
      </c>
      <c r="O57" s="448"/>
      <c r="P57" s="448">
        <v>0</v>
      </c>
      <c r="Q57" s="448"/>
      <c r="R57" s="448">
        <v>0</v>
      </c>
      <c r="S57" s="448"/>
      <c r="T57" s="448">
        <v>0</v>
      </c>
      <c r="U57" s="448"/>
      <c r="V57" s="448">
        <v>0</v>
      </c>
      <c r="W57" s="448"/>
      <c r="X57" s="448">
        <v>0</v>
      </c>
      <c r="Y57" s="448"/>
      <c r="Z57" s="448" t="s">
        <v>426</v>
      </c>
      <c r="AA57" s="448"/>
      <c r="AB57" s="448">
        <v>0</v>
      </c>
      <c r="AC57" s="448">
        <v>0</v>
      </c>
    </row>
    <row r="58" spans="1:29" s="295" customFormat="1" x14ac:dyDescent="0.25">
      <c r="A58" s="449" t="s">
        <v>512</v>
      </c>
      <c r="B58" s="450" t="s">
        <v>505</v>
      </c>
      <c r="C58" s="448">
        <v>0</v>
      </c>
      <c r="D58" s="448">
        <v>0</v>
      </c>
      <c r="E58" s="448"/>
      <c r="F58" s="448"/>
      <c r="G58" s="448">
        <v>0</v>
      </c>
      <c r="H58" s="448">
        <v>0</v>
      </c>
      <c r="I58" s="448"/>
      <c r="J58" s="448">
        <v>0</v>
      </c>
      <c r="K58" s="448"/>
      <c r="L58" s="448">
        <v>0</v>
      </c>
      <c r="M58" s="448"/>
      <c r="N58" s="448">
        <v>0</v>
      </c>
      <c r="O58" s="448"/>
      <c r="P58" s="448">
        <v>0</v>
      </c>
      <c r="Q58" s="448"/>
      <c r="R58" s="448">
        <v>0</v>
      </c>
      <c r="S58" s="448"/>
      <c r="T58" s="448">
        <v>0</v>
      </c>
      <c r="U58" s="448"/>
      <c r="V58" s="448">
        <v>0</v>
      </c>
      <c r="W58" s="448"/>
      <c r="X58" s="448">
        <v>0</v>
      </c>
      <c r="Y58" s="448"/>
      <c r="Z58" s="448" t="s">
        <v>426</v>
      </c>
      <c r="AA58" s="448"/>
      <c r="AB58" s="448">
        <v>0</v>
      </c>
      <c r="AC58" s="448">
        <v>0</v>
      </c>
    </row>
    <row r="59" spans="1:29" s="295" customFormat="1" x14ac:dyDescent="0.25">
      <c r="A59" s="449" t="s">
        <v>513</v>
      </c>
      <c r="B59" s="450" t="s">
        <v>507</v>
      </c>
      <c r="C59" s="448">
        <v>0</v>
      </c>
      <c r="D59" s="448">
        <v>0</v>
      </c>
      <c r="E59" s="448"/>
      <c r="F59" s="448"/>
      <c r="G59" s="448">
        <v>0</v>
      </c>
      <c r="H59" s="448">
        <v>0</v>
      </c>
      <c r="I59" s="448"/>
      <c r="J59" s="448">
        <v>0</v>
      </c>
      <c r="K59" s="448"/>
      <c r="L59" s="448">
        <v>0</v>
      </c>
      <c r="M59" s="448"/>
      <c r="N59" s="448">
        <v>0</v>
      </c>
      <c r="O59" s="448"/>
      <c r="P59" s="448">
        <v>0</v>
      </c>
      <c r="Q59" s="448"/>
      <c r="R59" s="448">
        <v>0</v>
      </c>
      <c r="S59" s="448"/>
      <c r="T59" s="448">
        <v>0</v>
      </c>
      <c r="U59" s="448"/>
      <c r="V59" s="448">
        <v>0</v>
      </c>
      <c r="W59" s="448"/>
      <c r="X59" s="448">
        <v>0</v>
      </c>
      <c r="Y59" s="448"/>
      <c r="Z59" s="448" t="s">
        <v>426</v>
      </c>
      <c r="AA59" s="448"/>
      <c r="AB59" s="448">
        <v>0</v>
      </c>
      <c r="AC59" s="448">
        <v>0</v>
      </c>
    </row>
    <row r="60" spans="1:29" s="295" customFormat="1" ht="35.25" customHeight="1" x14ac:dyDescent="0.25">
      <c r="A60" s="446" t="s">
        <v>58</v>
      </c>
      <c r="B60" s="447" t="s">
        <v>137</v>
      </c>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row>
    <row r="61" spans="1:29" s="295" customFormat="1" x14ac:dyDescent="0.25">
      <c r="A61" s="449" t="s">
        <v>136</v>
      </c>
      <c r="B61" s="450" t="s">
        <v>135</v>
      </c>
      <c r="C61" s="448">
        <v>12.821130900547059</v>
      </c>
      <c r="D61" s="448">
        <v>12.821130900547059</v>
      </c>
      <c r="E61" s="448"/>
      <c r="F61" s="448"/>
      <c r="G61" s="448">
        <v>0</v>
      </c>
      <c r="H61" s="448">
        <v>12.821130900547058</v>
      </c>
      <c r="I61" s="448"/>
      <c r="J61" s="448">
        <v>12.821130900547059</v>
      </c>
      <c r="K61" s="448"/>
      <c r="L61" s="448">
        <v>0</v>
      </c>
      <c r="M61" s="448"/>
      <c r="N61" s="448">
        <v>0</v>
      </c>
      <c r="O61" s="448"/>
      <c r="P61" s="448">
        <v>0</v>
      </c>
      <c r="Q61" s="448"/>
      <c r="R61" s="448">
        <v>0</v>
      </c>
      <c r="S61" s="448"/>
      <c r="T61" s="448">
        <v>0</v>
      </c>
      <c r="U61" s="448"/>
      <c r="V61" s="448">
        <v>0</v>
      </c>
      <c r="W61" s="448"/>
      <c r="X61" s="448">
        <v>0</v>
      </c>
      <c r="Y61" s="448"/>
      <c r="Z61" s="448" t="s">
        <v>426</v>
      </c>
      <c r="AA61" s="448"/>
      <c r="AB61" s="448">
        <v>12.821130900547058</v>
      </c>
      <c r="AC61" s="448">
        <v>12.821130900547059</v>
      </c>
    </row>
    <row r="62" spans="1:29" s="295" customFormat="1" x14ac:dyDescent="0.25">
      <c r="A62" s="449" t="s">
        <v>134</v>
      </c>
      <c r="B62" s="453" t="s">
        <v>128</v>
      </c>
      <c r="C62" s="448"/>
      <c r="D62" s="448"/>
      <c r="E62" s="448"/>
      <c r="F62" s="448"/>
      <c r="G62" s="448">
        <v>0</v>
      </c>
      <c r="H62" s="448">
        <v>0</v>
      </c>
      <c r="I62" s="448"/>
      <c r="J62" s="448">
        <v>0</v>
      </c>
      <c r="K62" s="448"/>
      <c r="L62" s="448">
        <v>0</v>
      </c>
      <c r="M62" s="448"/>
      <c r="N62" s="448">
        <v>0</v>
      </c>
      <c r="O62" s="448"/>
      <c r="P62" s="448">
        <v>0</v>
      </c>
      <c r="Q62" s="448"/>
      <c r="R62" s="448">
        <v>0</v>
      </c>
      <c r="S62" s="448"/>
      <c r="T62" s="448">
        <v>0</v>
      </c>
      <c r="U62" s="448"/>
      <c r="V62" s="448">
        <v>0</v>
      </c>
      <c r="W62" s="448"/>
      <c r="X62" s="448">
        <v>0</v>
      </c>
      <c r="Y62" s="448"/>
      <c r="Z62" s="448" t="s">
        <v>426</v>
      </c>
      <c r="AA62" s="448"/>
      <c r="AB62" s="448">
        <v>0</v>
      </c>
      <c r="AC62" s="448">
        <v>0</v>
      </c>
    </row>
    <row r="63" spans="1:29" s="295" customFormat="1" x14ac:dyDescent="0.25">
      <c r="A63" s="449" t="s">
        <v>133</v>
      </c>
      <c r="B63" s="450" t="s">
        <v>127</v>
      </c>
      <c r="C63" s="448"/>
      <c r="D63" s="448"/>
      <c r="E63" s="448"/>
      <c r="F63" s="448"/>
      <c r="G63" s="448">
        <v>0</v>
      </c>
      <c r="H63" s="448">
        <v>0.63</v>
      </c>
      <c r="I63" s="448"/>
      <c r="J63" s="448">
        <v>0.63</v>
      </c>
      <c r="K63" s="448"/>
      <c r="L63" s="448">
        <v>0</v>
      </c>
      <c r="M63" s="448"/>
      <c r="N63" s="448">
        <v>0</v>
      </c>
      <c r="O63" s="448"/>
      <c r="P63" s="448">
        <v>0</v>
      </c>
      <c r="Q63" s="448"/>
      <c r="R63" s="448">
        <v>0</v>
      </c>
      <c r="S63" s="448"/>
      <c r="T63" s="448">
        <v>0</v>
      </c>
      <c r="U63" s="448"/>
      <c r="V63" s="448">
        <v>0</v>
      </c>
      <c r="W63" s="448"/>
      <c r="X63" s="448">
        <v>0</v>
      </c>
      <c r="Y63" s="448"/>
      <c r="Z63" s="448" t="s">
        <v>426</v>
      </c>
      <c r="AA63" s="448"/>
      <c r="AB63" s="448">
        <v>0.63</v>
      </c>
      <c r="AC63" s="448">
        <v>0.63</v>
      </c>
    </row>
    <row r="64" spans="1:29" s="295" customFormat="1" x14ac:dyDescent="0.25">
      <c r="A64" s="449" t="s">
        <v>132</v>
      </c>
      <c r="B64" s="453" t="s">
        <v>126</v>
      </c>
      <c r="C64" s="448"/>
      <c r="D64" s="448"/>
      <c r="E64" s="448"/>
      <c r="F64" s="448"/>
      <c r="G64" s="448">
        <v>0</v>
      </c>
      <c r="H64" s="448">
        <v>0</v>
      </c>
      <c r="I64" s="448"/>
      <c r="J64" s="448">
        <v>0</v>
      </c>
      <c r="K64" s="448"/>
      <c r="L64" s="448">
        <v>0</v>
      </c>
      <c r="M64" s="448"/>
      <c r="N64" s="448">
        <v>0</v>
      </c>
      <c r="O64" s="448"/>
      <c r="P64" s="448">
        <v>0</v>
      </c>
      <c r="Q64" s="448"/>
      <c r="R64" s="448">
        <v>0</v>
      </c>
      <c r="S64" s="448"/>
      <c r="T64" s="448">
        <v>0</v>
      </c>
      <c r="U64" s="448"/>
      <c r="V64" s="448">
        <v>0</v>
      </c>
      <c r="W64" s="448"/>
      <c r="X64" s="448">
        <v>0</v>
      </c>
      <c r="Y64" s="448"/>
      <c r="Z64" s="448" t="s">
        <v>426</v>
      </c>
      <c r="AA64" s="448"/>
      <c r="AB64" s="448">
        <v>0</v>
      </c>
      <c r="AC64" s="448">
        <v>0</v>
      </c>
    </row>
    <row r="65" spans="1:29" s="295" customFormat="1" x14ac:dyDescent="0.25">
      <c r="A65" s="449" t="s">
        <v>131</v>
      </c>
      <c r="B65" s="453" t="s">
        <v>125</v>
      </c>
      <c r="C65" s="448"/>
      <c r="D65" s="448"/>
      <c r="E65" s="448"/>
      <c r="F65" s="448"/>
      <c r="G65" s="448">
        <v>0</v>
      </c>
      <c r="H65" s="448">
        <v>0.87</v>
      </c>
      <c r="I65" s="448"/>
      <c r="J65" s="448">
        <v>0.87</v>
      </c>
      <c r="K65" s="448"/>
      <c r="L65" s="448">
        <v>0</v>
      </c>
      <c r="M65" s="448"/>
      <c r="N65" s="448">
        <v>0</v>
      </c>
      <c r="O65" s="448"/>
      <c r="P65" s="448">
        <v>0</v>
      </c>
      <c r="Q65" s="448"/>
      <c r="R65" s="448">
        <v>0</v>
      </c>
      <c r="S65" s="448"/>
      <c r="T65" s="448">
        <v>0</v>
      </c>
      <c r="U65" s="448"/>
      <c r="V65" s="448">
        <v>0</v>
      </c>
      <c r="W65" s="448"/>
      <c r="X65" s="448">
        <v>0</v>
      </c>
      <c r="Y65" s="448"/>
      <c r="Z65" s="448" t="s">
        <v>426</v>
      </c>
      <c r="AA65" s="448"/>
      <c r="AB65" s="448">
        <v>0.87</v>
      </c>
      <c r="AC65" s="448">
        <v>0.87</v>
      </c>
    </row>
    <row r="66" spans="1:29" s="295" customFormat="1" x14ac:dyDescent="0.25">
      <c r="A66" s="449" t="s">
        <v>130</v>
      </c>
      <c r="B66" s="450" t="s">
        <v>497</v>
      </c>
      <c r="C66" s="448"/>
      <c r="D66" s="448"/>
      <c r="E66" s="448"/>
      <c r="F66" s="448"/>
      <c r="G66" s="448">
        <v>0</v>
      </c>
      <c r="H66" s="448">
        <v>2</v>
      </c>
      <c r="I66" s="448"/>
      <c r="J66" s="448">
        <v>2</v>
      </c>
      <c r="K66" s="448"/>
      <c r="L66" s="448">
        <v>0</v>
      </c>
      <c r="M66" s="448"/>
      <c r="N66" s="448">
        <v>0</v>
      </c>
      <c r="O66" s="448"/>
      <c r="P66" s="448">
        <v>0</v>
      </c>
      <c r="Q66" s="448"/>
      <c r="R66" s="448">
        <v>0</v>
      </c>
      <c r="S66" s="448"/>
      <c r="T66" s="448">
        <v>0</v>
      </c>
      <c r="U66" s="448"/>
      <c r="V66" s="448">
        <v>0</v>
      </c>
      <c r="W66" s="448"/>
      <c r="X66" s="448">
        <v>0</v>
      </c>
      <c r="Y66" s="448"/>
      <c r="Z66" s="448" t="s">
        <v>426</v>
      </c>
      <c r="AA66" s="448"/>
      <c r="AB66" s="448">
        <v>2</v>
      </c>
      <c r="AC66" s="448">
        <v>2</v>
      </c>
    </row>
    <row r="67" spans="1:29" s="295" customFormat="1" x14ac:dyDescent="0.25">
      <c r="A67" s="449" t="s">
        <v>514</v>
      </c>
      <c r="B67" s="450" t="s">
        <v>498</v>
      </c>
      <c r="C67" s="448"/>
      <c r="D67" s="448"/>
      <c r="E67" s="448"/>
      <c r="F67" s="448"/>
      <c r="G67" s="448">
        <v>0</v>
      </c>
      <c r="H67" s="448">
        <v>0</v>
      </c>
      <c r="I67" s="448"/>
      <c r="J67" s="448">
        <v>0</v>
      </c>
      <c r="K67" s="448"/>
      <c r="L67" s="448">
        <v>0</v>
      </c>
      <c r="M67" s="448"/>
      <c r="N67" s="448">
        <v>0</v>
      </c>
      <c r="O67" s="448"/>
      <c r="P67" s="448">
        <v>0</v>
      </c>
      <c r="Q67" s="448"/>
      <c r="R67" s="448">
        <v>0</v>
      </c>
      <c r="S67" s="448"/>
      <c r="T67" s="448">
        <v>0</v>
      </c>
      <c r="U67" s="448"/>
      <c r="V67" s="448">
        <v>0</v>
      </c>
      <c r="W67" s="448"/>
      <c r="X67" s="448">
        <v>0</v>
      </c>
      <c r="Y67" s="448"/>
      <c r="Z67" s="448" t="s">
        <v>426</v>
      </c>
      <c r="AA67" s="448"/>
      <c r="AB67" s="448">
        <v>0</v>
      </c>
      <c r="AC67" s="448">
        <v>0</v>
      </c>
    </row>
    <row r="68" spans="1:29" s="295" customFormat="1" x14ac:dyDescent="0.25">
      <c r="A68" s="449" t="s">
        <v>515</v>
      </c>
      <c r="B68" s="450" t="s">
        <v>499</v>
      </c>
      <c r="C68" s="448"/>
      <c r="D68" s="448"/>
      <c r="E68" s="448"/>
      <c r="F68" s="448"/>
      <c r="G68" s="448">
        <v>0</v>
      </c>
      <c r="H68" s="448">
        <v>0</v>
      </c>
      <c r="I68" s="448"/>
      <c r="J68" s="448">
        <v>0</v>
      </c>
      <c r="K68" s="448"/>
      <c r="L68" s="448">
        <v>0</v>
      </c>
      <c r="M68" s="448"/>
      <c r="N68" s="448">
        <v>0</v>
      </c>
      <c r="O68" s="448"/>
      <c r="P68" s="448">
        <v>0</v>
      </c>
      <c r="Q68" s="448"/>
      <c r="R68" s="448">
        <v>0</v>
      </c>
      <c r="S68" s="448"/>
      <c r="T68" s="448">
        <v>0</v>
      </c>
      <c r="U68" s="448"/>
      <c r="V68" s="448">
        <v>0</v>
      </c>
      <c r="W68" s="448"/>
      <c r="X68" s="448">
        <v>0</v>
      </c>
      <c r="Y68" s="448"/>
      <c r="Z68" s="448" t="s">
        <v>426</v>
      </c>
      <c r="AA68" s="448"/>
      <c r="AB68" s="448">
        <v>0</v>
      </c>
      <c r="AC68" s="448">
        <v>0</v>
      </c>
    </row>
    <row r="69" spans="1:29" s="295" customFormat="1" x14ac:dyDescent="0.25">
      <c r="A69" s="449" t="s">
        <v>516</v>
      </c>
      <c r="B69" s="450" t="s">
        <v>501</v>
      </c>
      <c r="C69" s="448"/>
      <c r="D69" s="448"/>
      <c r="E69" s="448"/>
      <c r="F69" s="448"/>
      <c r="G69" s="448">
        <v>0</v>
      </c>
      <c r="H69" s="448">
        <v>0</v>
      </c>
      <c r="I69" s="448"/>
      <c r="J69" s="448">
        <v>0</v>
      </c>
      <c r="K69" s="448"/>
      <c r="L69" s="448">
        <v>0</v>
      </c>
      <c r="M69" s="448"/>
      <c r="N69" s="448">
        <v>0</v>
      </c>
      <c r="O69" s="448"/>
      <c r="P69" s="448">
        <v>0</v>
      </c>
      <c r="Q69" s="448"/>
      <c r="R69" s="448">
        <v>0</v>
      </c>
      <c r="S69" s="448"/>
      <c r="T69" s="448">
        <v>0</v>
      </c>
      <c r="U69" s="448"/>
      <c r="V69" s="448">
        <v>0</v>
      </c>
      <c r="W69" s="448"/>
      <c r="X69" s="448">
        <v>0</v>
      </c>
      <c r="Y69" s="448"/>
      <c r="Z69" s="448" t="s">
        <v>426</v>
      </c>
      <c r="AA69" s="448"/>
      <c r="AB69" s="448">
        <v>0</v>
      </c>
      <c r="AC69" s="448">
        <v>0</v>
      </c>
    </row>
    <row r="70" spans="1:29" s="295" customFormat="1" x14ac:dyDescent="0.25">
      <c r="A70" s="449" t="s">
        <v>517</v>
      </c>
      <c r="B70" s="450" t="s">
        <v>503</v>
      </c>
      <c r="C70" s="448"/>
      <c r="D70" s="448"/>
      <c r="E70" s="448"/>
      <c r="F70" s="448"/>
      <c r="G70" s="448">
        <v>0</v>
      </c>
      <c r="H70" s="448">
        <v>0</v>
      </c>
      <c r="I70" s="448"/>
      <c r="J70" s="448">
        <v>0</v>
      </c>
      <c r="K70" s="448"/>
      <c r="L70" s="448">
        <v>0</v>
      </c>
      <c r="M70" s="448"/>
      <c r="N70" s="448">
        <v>0</v>
      </c>
      <c r="O70" s="448"/>
      <c r="P70" s="448">
        <v>0</v>
      </c>
      <c r="Q70" s="448"/>
      <c r="R70" s="448">
        <v>0</v>
      </c>
      <c r="S70" s="448"/>
      <c r="T70" s="448">
        <v>0</v>
      </c>
      <c r="U70" s="448"/>
      <c r="V70" s="448">
        <v>0</v>
      </c>
      <c r="W70" s="448"/>
      <c r="X70" s="448">
        <v>0</v>
      </c>
      <c r="Y70" s="448"/>
      <c r="Z70" s="448" t="s">
        <v>426</v>
      </c>
      <c r="AA70" s="448"/>
      <c r="AB70" s="448">
        <v>0</v>
      </c>
      <c r="AC70" s="448">
        <v>0</v>
      </c>
    </row>
    <row r="71" spans="1:29" s="295" customFormat="1" x14ac:dyDescent="0.25">
      <c r="A71" s="449" t="s">
        <v>518</v>
      </c>
      <c r="B71" s="450" t="s">
        <v>505</v>
      </c>
      <c r="C71" s="448"/>
      <c r="D71" s="448"/>
      <c r="E71" s="448"/>
      <c r="F71" s="448"/>
      <c r="G71" s="448">
        <v>0</v>
      </c>
      <c r="H71" s="448">
        <v>0</v>
      </c>
      <c r="I71" s="448"/>
      <c r="J71" s="448">
        <v>0</v>
      </c>
      <c r="K71" s="448"/>
      <c r="L71" s="448">
        <v>0</v>
      </c>
      <c r="M71" s="448"/>
      <c r="N71" s="448">
        <v>0</v>
      </c>
      <c r="O71" s="448"/>
      <c r="P71" s="448">
        <v>0</v>
      </c>
      <c r="Q71" s="448"/>
      <c r="R71" s="448">
        <v>0</v>
      </c>
      <c r="S71" s="448"/>
      <c r="T71" s="448">
        <v>0</v>
      </c>
      <c r="U71" s="448"/>
      <c r="V71" s="448">
        <v>0</v>
      </c>
      <c r="W71" s="448"/>
      <c r="X71" s="448">
        <v>0</v>
      </c>
      <c r="Y71" s="448"/>
      <c r="Z71" s="448" t="s">
        <v>426</v>
      </c>
      <c r="AA71" s="448"/>
      <c r="AB71" s="448">
        <v>0</v>
      </c>
      <c r="AC71" s="448">
        <v>0</v>
      </c>
    </row>
    <row r="72" spans="1:29" s="295" customFormat="1" x14ac:dyDescent="0.25">
      <c r="A72" s="449" t="s">
        <v>519</v>
      </c>
      <c r="B72" s="450" t="s">
        <v>507</v>
      </c>
      <c r="C72" s="448"/>
      <c r="D72" s="448"/>
      <c r="E72" s="448"/>
      <c r="F72" s="448"/>
      <c r="G72" s="448">
        <v>0</v>
      </c>
      <c r="H72" s="448">
        <v>0</v>
      </c>
      <c r="I72" s="448"/>
      <c r="J72" s="448">
        <v>0</v>
      </c>
      <c r="K72" s="448"/>
      <c r="L72" s="448">
        <v>0</v>
      </c>
      <c r="M72" s="448"/>
      <c r="N72" s="448">
        <v>0</v>
      </c>
      <c r="O72" s="448"/>
      <c r="P72" s="448">
        <v>0</v>
      </c>
      <c r="Q72" s="448"/>
      <c r="R72" s="448">
        <v>0</v>
      </c>
      <c r="S72" s="448"/>
      <c r="T72" s="448">
        <v>0</v>
      </c>
      <c r="U72" s="448"/>
      <c r="V72" s="448">
        <v>0</v>
      </c>
      <c r="W72" s="448"/>
      <c r="X72" s="448">
        <v>0</v>
      </c>
      <c r="Y72" s="448"/>
      <c r="Z72" s="448" t="s">
        <v>426</v>
      </c>
      <c r="AA72" s="448"/>
      <c r="AB72" s="448">
        <v>0</v>
      </c>
      <c r="AC72" s="448">
        <v>0</v>
      </c>
    </row>
    <row r="73" spans="1:29" s="295" customFormat="1" ht="36.75" customHeight="1" x14ac:dyDescent="0.25">
      <c r="A73" s="446" t="s">
        <v>57</v>
      </c>
      <c r="B73" s="454" t="s">
        <v>224</v>
      </c>
      <c r="C73" s="448"/>
      <c r="D73" s="448"/>
      <c r="E73" s="448"/>
      <c r="F73" s="448"/>
      <c r="G73" s="448">
        <v>0</v>
      </c>
      <c r="H73" s="448">
        <v>0</v>
      </c>
      <c r="I73" s="448"/>
      <c r="J73" s="448">
        <v>0</v>
      </c>
      <c r="K73" s="448"/>
      <c r="L73" s="448">
        <v>0</v>
      </c>
      <c r="M73" s="448"/>
      <c r="N73" s="448">
        <v>0</v>
      </c>
      <c r="O73" s="448"/>
      <c r="P73" s="448">
        <v>0</v>
      </c>
      <c r="Q73" s="448"/>
      <c r="R73" s="448">
        <v>0</v>
      </c>
      <c r="S73" s="448"/>
      <c r="T73" s="448">
        <v>0</v>
      </c>
      <c r="U73" s="448"/>
      <c r="V73" s="448">
        <v>0</v>
      </c>
      <c r="W73" s="448"/>
      <c r="X73" s="448">
        <v>0</v>
      </c>
      <c r="Y73" s="448"/>
      <c r="Z73" s="448" t="s">
        <v>426</v>
      </c>
      <c r="AA73" s="448"/>
      <c r="AB73" s="448">
        <v>0</v>
      </c>
      <c r="AC73" s="448">
        <v>0</v>
      </c>
    </row>
    <row r="74" spans="1:29" s="295" customFormat="1" x14ac:dyDescent="0.25">
      <c r="A74" s="446" t="s">
        <v>55</v>
      </c>
      <c r="B74" s="447" t="s">
        <v>129</v>
      </c>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row>
    <row r="75" spans="1:29" s="295" customFormat="1" x14ac:dyDescent="0.25">
      <c r="A75" s="449" t="s">
        <v>219</v>
      </c>
      <c r="B75" s="450" t="s">
        <v>494</v>
      </c>
      <c r="C75" s="455"/>
      <c r="D75" s="456"/>
      <c r="E75" s="457"/>
      <c r="F75" s="457"/>
      <c r="G75" s="448">
        <v>0</v>
      </c>
      <c r="H75" s="448">
        <v>0</v>
      </c>
      <c r="I75" s="457"/>
      <c r="J75" s="448">
        <v>0</v>
      </c>
      <c r="K75" s="456"/>
      <c r="L75" s="448">
        <v>0</v>
      </c>
      <c r="M75" s="456"/>
      <c r="N75" s="448">
        <v>0</v>
      </c>
      <c r="O75" s="456"/>
      <c r="P75" s="448">
        <v>0</v>
      </c>
      <c r="Q75" s="456"/>
      <c r="R75" s="448">
        <v>0</v>
      </c>
      <c r="S75" s="456"/>
      <c r="T75" s="448">
        <v>0</v>
      </c>
      <c r="U75" s="456"/>
      <c r="V75" s="448">
        <v>0</v>
      </c>
      <c r="W75" s="456"/>
      <c r="X75" s="448">
        <v>0</v>
      </c>
      <c r="Y75" s="456"/>
      <c r="Z75" s="448" t="s">
        <v>426</v>
      </c>
      <c r="AA75" s="456"/>
      <c r="AB75" s="448">
        <v>0</v>
      </c>
      <c r="AC75" s="448">
        <v>0</v>
      </c>
    </row>
    <row r="76" spans="1:29" s="295" customFormat="1" ht="31.5" x14ac:dyDescent="0.25">
      <c r="A76" s="449" t="s">
        <v>220</v>
      </c>
      <c r="B76" s="453" t="s">
        <v>495</v>
      </c>
      <c r="C76" s="448"/>
      <c r="D76" s="448"/>
      <c r="E76" s="448"/>
      <c r="F76" s="448"/>
      <c r="G76" s="448">
        <v>0</v>
      </c>
      <c r="H76" s="448">
        <v>0</v>
      </c>
      <c r="I76" s="448"/>
      <c r="J76" s="448">
        <v>0</v>
      </c>
      <c r="K76" s="448"/>
      <c r="L76" s="448">
        <v>0</v>
      </c>
      <c r="M76" s="448"/>
      <c r="N76" s="448">
        <v>0</v>
      </c>
      <c r="O76" s="448"/>
      <c r="P76" s="448">
        <v>0</v>
      </c>
      <c r="Q76" s="448"/>
      <c r="R76" s="448">
        <v>0</v>
      </c>
      <c r="S76" s="448"/>
      <c r="T76" s="448">
        <v>0</v>
      </c>
      <c r="U76" s="448"/>
      <c r="V76" s="448">
        <v>0</v>
      </c>
      <c r="W76" s="448"/>
      <c r="X76" s="448">
        <v>0</v>
      </c>
      <c r="Y76" s="448"/>
      <c r="Z76" s="448" t="s">
        <v>426</v>
      </c>
      <c r="AA76" s="448"/>
      <c r="AB76" s="448">
        <v>0</v>
      </c>
      <c r="AC76" s="448">
        <v>0</v>
      </c>
    </row>
    <row r="77" spans="1:29" s="295" customFormat="1" x14ac:dyDescent="0.25">
      <c r="A77" s="449" t="s">
        <v>221</v>
      </c>
      <c r="B77" s="453" t="s">
        <v>145</v>
      </c>
      <c r="C77" s="448"/>
      <c r="D77" s="448"/>
      <c r="E77" s="448"/>
      <c r="F77" s="448"/>
      <c r="G77" s="448">
        <v>0</v>
      </c>
      <c r="H77" s="448">
        <v>0</v>
      </c>
      <c r="I77" s="448"/>
      <c r="J77" s="448">
        <v>0</v>
      </c>
      <c r="K77" s="448"/>
      <c r="L77" s="448">
        <v>0</v>
      </c>
      <c r="M77" s="448"/>
      <c r="N77" s="448">
        <v>0</v>
      </c>
      <c r="O77" s="448"/>
      <c r="P77" s="448">
        <v>0</v>
      </c>
      <c r="Q77" s="448"/>
      <c r="R77" s="448">
        <v>0</v>
      </c>
      <c r="S77" s="448"/>
      <c r="T77" s="448">
        <v>0</v>
      </c>
      <c r="U77" s="448"/>
      <c r="V77" s="448">
        <v>0</v>
      </c>
      <c r="W77" s="448"/>
      <c r="X77" s="448">
        <v>0</v>
      </c>
      <c r="Y77" s="448"/>
      <c r="Z77" s="448" t="s">
        <v>426</v>
      </c>
      <c r="AA77" s="448"/>
      <c r="AB77" s="448">
        <v>0</v>
      </c>
      <c r="AC77" s="448">
        <v>0</v>
      </c>
    </row>
    <row r="78" spans="1:29" s="295" customFormat="1" x14ac:dyDescent="0.25">
      <c r="A78" s="449" t="s">
        <v>222</v>
      </c>
      <c r="B78" s="450" t="s">
        <v>520</v>
      </c>
      <c r="C78" s="448"/>
      <c r="D78" s="448"/>
      <c r="E78" s="448"/>
      <c r="F78" s="448"/>
      <c r="G78" s="448">
        <v>0</v>
      </c>
      <c r="H78" s="448">
        <v>0</v>
      </c>
      <c r="I78" s="448"/>
      <c r="J78" s="448">
        <v>0</v>
      </c>
      <c r="K78" s="448"/>
      <c r="L78" s="448">
        <v>0</v>
      </c>
      <c r="M78" s="448"/>
      <c r="N78" s="448">
        <v>0</v>
      </c>
      <c r="O78" s="448"/>
      <c r="P78" s="448">
        <v>0</v>
      </c>
      <c r="Q78" s="448"/>
      <c r="R78" s="448">
        <v>0</v>
      </c>
      <c r="S78" s="448"/>
      <c r="T78" s="448">
        <v>0</v>
      </c>
      <c r="U78" s="448"/>
      <c r="V78" s="448">
        <v>0</v>
      </c>
      <c r="W78" s="448"/>
      <c r="X78" s="448">
        <v>0</v>
      </c>
      <c r="Y78" s="448"/>
      <c r="Z78" s="448" t="s">
        <v>426</v>
      </c>
      <c r="AA78" s="448"/>
      <c r="AB78" s="448">
        <v>0</v>
      </c>
      <c r="AC78" s="448">
        <v>0</v>
      </c>
    </row>
    <row r="79" spans="1:29" s="295" customFormat="1" x14ac:dyDescent="0.25">
      <c r="A79" s="449" t="s">
        <v>223</v>
      </c>
      <c r="B79" s="450" t="s">
        <v>497</v>
      </c>
      <c r="C79" s="455"/>
      <c r="D79" s="456"/>
      <c r="E79" s="457"/>
      <c r="F79" s="457"/>
      <c r="G79" s="448">
        <v>0</v>
      </c>
      <c r="H79" s="448">
        <v>0</v>
      </c>
      <c r="I79" s="457"/>
      <c r="J79" s="448">
        <v>0</v>
      </c>
      <c r="K79" s="456"/>
      <c r="L79" s="448">
        <v>0</v>
      </c>
      <c r="M79" s="456"/>
      <c r="N79" s="448">
        <v>0</v>
      </c>
      <c r="O79" s="456"/>
      <c r="P79" s="448">
        <v>0</v>
      </c>
      <c r="Q79" s="456"/>
      <c r="R79" s="448">
        <v>0</v>
      </c>
      <c r="S79" s="456"/>
      <c r="T79" s="448">
        <v>0</v>
      </c>
      <c r="U79" s="456"/>
      <c r="V79" s="448">
        <v>0</v>
      </c>
      <c r="W79" s="456"/>
      <c r="X79" s="448">
        <v>0</v>
      </c>
      <c r="Y79" s="456"/>
      <c r="Z79" s="448" t="s">
        <v>426</v>
      </c>
      <c r="AA79" s="456"/>
      <c r="AB79" s="448">
        <v>0</v>
      </c>
      <c r="AC79" s="448">
        <v>0</v>
      </c>
    </row>
    <row r="80" spans="1:29" s="295" customFormat="1" x14ac:dyDescent="0.25">
      <c r="A80" s="449" t="s">
        <v>521</v>
      </c>
      <c r="B80" s="450" t="s">
        <v>498</v>
      </c>
      <c r="C80" s="455"/>
      <c r="D80" s="456"/>
      <c r="E80" s="457"/>
      <c r="F80" s="457"/>
      <c r="G80" s="448">
        <v>0</v>
      </c>
      <c r="H80" s="448">
        <v>0</v>
      </c>
      <c r="I80" s="457"/>
      <c r="J80" s="448">
        <v>0</v>
      </c>
      <c r="K80" s="456"/>
      <c r="L80" s="448">
        <v>0</v>
      </c>
      <c r="M80" s="456"/>
      <c r="N80" s="448">
        <v>0</v>
      </c>
      <c r="O80" s="456"/>
      <c r="P80" s="448">
        <v>0</v>
      </c>
      <c r="Q80" s="456"/>
      <c r="R80" s="448">
        <v>0</v>
      </c>
      <c r="S80" s="456"/>
      <c r="T80" s="448">
        <v>0</v>
      </c>
      <c r="U80" s="456"/>
      <c r="V80" s="448">
        <v>0</v>
      </c>
      <c r="W80" s="456"/>
      <c r="X80" s="448">
        <v>0</v>
      </c>
      <c r="Y80" s="456"/>
      <c r="Z80" s="448" t="s">
        <v>426</v>
      </c>
      <c r="AA80" s="456"/>
      <c r="AB80" s="448">
        <v>0</v>
      </c>
      <c r="AC80" s="448">
        <v>0</v>
      </c>
    </row>
    <row r="81" spans="1:29" s="295" customFormat="1" x14ac:dyDescent="0.25">
      <c r="A81" s="449" t="s">
        <v>522</v>
      </c>
      <c r="B81" s="450" t="s">
        <v>499</v>
      </c>
      <c r="C81" s="455"/>
      <c r="D81" s="456"/>
      <c r="E81" s="457"/>
      <c r="F81" s="457"/>
      <c r="G81" s="448">
        <v>0</v>
      </c>
      <c r="H81" s="448">
        <v>0</v>
      </c>
      <c r="I81" s="457"/>
      <c r="J81" s="448">
        <v>0</v>
      </c>
      <c r="K81" s="456"/>
      <c r="L81" s="448">
        <v>0</v>
      </c>
      <c r="M81" s="456"/>
      <c r="N81" s="448">
        <v>0</v>
      </c>
      <c r="O81" s="456"/>
      <c r="P81" s="448">
        <v>0</v>
      </c>
      <c r="Q81" s="456"/>
      <c r="R81" s="448">
        <v>0</v>
      </c>
      <c r="S81" s="456"/>
      <c r="T81" s="448">
        <v>0</v>
      </c>
      <c r="U81" s="456"/>
      <c r="V81" s="448">
        <v>0</v>
      </c>
      <c r="W81" s="456"/>
      <c r="X81" s="448">
        <v>0</v>
      </c>
      <c r="Y81" s="456"/>
      <c r="Z81" s="448" t="s">
        <v>426</v>
      </c>
      <c r="AA81" s="456"/>
      <c r="AB81" s="448">
        <v>0</v>
      </c>
      <c r="AC81" s="448">
        <v>0</v>
      </c>
    </row>
    <row r="82" spans="1:29" s="295" customFormat="1" x14ac:dyDescent="0.25">
      <c r="A82" s="449" t="s">
        <v>523</v>
      </c>
      <c r="B82" s="450" t="s">
        <v>501</v>
      </c>
      <c r="C82" s="455"/>
      <c r="D82" s="456"/>
      <c r="E82" s="457"/>
      <c r="F82" s="457"/>
      <c r="G82" s="448">
        <v>0</v>
      </c>
      <c r="H82" s="448">
        <v>0</v>
      </c>
      <c r="I82" s="457"/>
      <c r="J82" s="448">
        <v>0</v>
      </c>
      <c r="K82" s="456"/>
      <c r="L82" s="448">
        <v>0</v>
      </c>
      <c r="M82" s="456"/>
      <c r="N82" s="448">
        <v>0</v>
      </c>
      <c r="O82" s="456"/>
      <c r="P82" s="448">
        <v>0</v>
      </c>
      <c r="Q82" s="456"/>
      <c r="R82" s="448">
        <v>0</v>
      </c>
      <c r="S82" s="456"/>
      <c r="T82" s="448">
        <v>0</v>
      </c>
      <c r="U82" s="456"/>
      <c r="V82" s="448">
        <v>0</v>
      </c>
      <c r="W82" s="456"/>
      <c r="X82" s="448">
        <v>0</v>
      </c>
      <c r="Y82" s="456"/>
      <c r="Z82" s="448" t="s">
        <v>426</v>
      </c>
      <c r="AA82" s="456"/>
      <c r="AB82" s="448">
        <v>0</v>
      </c>
      <c r="AC82" s="448">
        <v>0</v>
      </c>
    </row>
    <row r="83" spans="1:29" s="295" customFormat="1" x14ac:dyDescent="0.25">
      <c r="A83" s="449" t="s">
        <v>524</v>
      </c>
      <c r="B83" s="450" t="s">
        <v>503</v>
      </c>
      <c r="C83" s="455"/>
      <c r="D83" s="456"/>
      <c r="E83" s="457"/>
      <c r="F83" s="457"/>
      <c r="G83" s="448">
        <v>0</v>
      </c>
      <c r="H83" s="448">
        <v>0</v>
      </c>
      <c r="I83" s="457"/>
      <c r="J83" s="448">
        <v>0</v>
      </c>
      <c r="K83" s="456"/>
      <c r="L83" s="448">
        <v>0</v>
      </c>
      <c r="M83" s="456"/>
      <c r="N83" s="448">
        <v>0</v>
      </c>
      <c r="O83" s="456"/>
      <c r="P83" s="448">
        <v>0</v>
      </c>
      <c r="Q83" s="456"/>
      <c r="R83" s="448">
        <v>0</v>
      </c>
      <c r="S83" s="456"/>
      <c r="T83" s="448">
        <v>0</v>
      </c>
      <c r="U83" s="456"/>
      <c r="V83" s="448">
        <v>0</v>
      </c>
      <c r="W83" s="456"/>
      <c r="X83" s="448">
        <v>0</v>
      </c>
      <c r="Y83" s="456"/>
      <c r="Z83" s="448" t="s">
        <v>426</v>
      </c>
      <c r="AA83" s="456"/>
      <c r="AB83" s="448">
        <v>0</v>
      </c>
      <c r="AC83" s="448">
        <v>0</v>
      </c>
    </row>
    <row r="84" spans="1:29" s="295" customFormat="1" x14ac:dyDescent="0.25">
      <c r="A84" s="449" t="s">
        <v>525</v>
      </c>
      <c r="B84" s="450" t="s">
        <v>505</v>
      </c>
      <c r="C84" s="455"/>
      <c r="D84" s="456"/>
      <c r="E84" s="457"/>
      <c r="F84" s="457"/>
      <c r="G84" s="448">
        <v>0</v>
      </c>
      <c r="H84" s="448">
        <v>0</v>
      </c>
      <c r="I84" s="457"/>
      <c r="J84" s="448">
        <v>0</v>
      </c>
      <c r="K84" s="456"/>
      <c r="L84" s="448">
        <v>0</v>
      </c>
      <c r="M84" s="456"/>
      <c r="N84" s="448">
        <v>0</v>
      </c>
      <c r="O84" s="456"/>
      <c r="P84" s="448">
        <v>0</v>
      </c>
      <c r="Q84" s="456"/>
      <c r="R84" s="448">
        <v>0</v>
      </c>
      <c r="S84" s="456"/>
      <c r="T84" s="448">
        <v>0</v>
      </c>
      <c r="U84" s="456"/>
      <c r="V84" s="448">
        <v>0</v>
      </c>
      <c r="W84" s="456"/>
      <c r="X84" s="448">
        <v>0</v>
      </c>
      <c r="Y84" s="456"/>
      <c r="Z84" s="448" t="s">
        <v>426</v>
      </c>
      <c r="AA84" s="456"/>
      <c r="AB84" s="448">
        <v>0</v>
      </c>
      <c r="AC84" s="448">
        <v>0</v>
      </c>
    </row>
    <row r="85" spans="1:29" s="295" customFormat="1" x14ac:dyDescent="0.25">
      <c r="A85" s="449" t="s">
        <v>526</v>
      </c>
      <c r="B85" s="450" t="s">
        <v>507</v>
      </c>
      <c r="C85" s="458"/>
      <c r="D85" s="456"/>
      <c r="E85" s="457"/>
      <c r="F85" s="457"/>
      <c r="G85" s="448">
        <v>0</v>
      </c>
      <c r="H85" s="448">
        <v>0</v>
      </c>
      <c r="I85" s="457"/>
      <c r="J85" s="448">
        <v>0</v>
      </c>
      <c r="K85" s="456"/>
      <c r="L85" s="448">
        <v>0</v>
      </c>
      <c r="M85" s="456"/>
      <c r="N85" s="448">
        <v>0</v>
      </c>
      <c r="O85" s="456"/>
      <c r="P85" s="448">
        <v>0</v>
      </c>
      <c r="Q85" s="456"/>
      <c r="R85" s="448">
        <v>0</v>
      </c>
      <c r="S85" s="456"/>
      <c r="T85" s="448">
        <v>0</v>
      </c>
      <c r="U85" s="456"/>
      <c r="V85" s="448">
        <v>0</v>
      </c>
      <c r="W85" s="456"/>
      <c r="X85" s="448">
        <v>0</v>
      </c>
      <c r="Y85" s="456"/>
      <c r="Z85" s="448" t="s">
        <v>426</v>
      </c>
      <c r="AA85" s="456"/>
      <c r="AB85" s="448">
        <v>0</v>
      </c>
      <c r="AC85" s="448">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E27" sqref="A27: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42578125" style="16" customWidth="1"/>
    <col min="28" max="28" width="23.140625" style="16" customWidth="1"/>
    <col min="29" max="29" width="34" style="16" customWidth="1"/>
    <col min="30" max="30" width="12.85546875" style="16" customWidth="1"/>
    <col min="31" max="31" width="15.85546875" style="16" customWidth="1"/>
    <col min="32" max="37" width="13.5703125" style="16" customWidth="1"/>
    <col min="38" max="38" width="16.42578125" style="16" customWidth="1"/>
    <col min="39" max="39" width="16"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7" t="str">
        <f>'1. паспорт местоположение'!A12:C12</f>
        <v>N_NS3300.KL.0061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6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15" t="s">
        <v>397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51</v>
      </c>
      <c r="B22" s="420" t="s">
        <v>23</v>
      </c>
      <c r="C22" s="418" t="s">
        <v>50</v>
      </c>
      <c r="D22" s="418" t="s">
        <v>49</v>
      </c>
      <c r="E22" s="422" t="s">
        <v>408</v>
      </c>
      <c r="F22" s="423"/>
      <c r="G22" s="423"/>
      <c r="H22" s="423"/>
      <c r="I22" s="423"/>
      <c r="J22" s="423"/>
      <c r="K22" s="423"/>
      <c r="L22" s="424"/>
      <c r="M22" s="418" t="s">
        <v>48</v>
      </c>
      <c r="N22" s="418" t="s">
        <v>47</v>
      </c>
      <c r="O22" s="418" t="s">
        <v>46</v>
      </c>
      <c r="P22" s="425" t="s">
        <v>232</v>
      </c>
      <c r="Q22" s="425" t="s">
        <v>45</v>
      </c>
      <c r="R22" s="425" t="s">
        <v>44</v>
      </c>
      <c r="S22" s="425" t="s">
        <v>43</v>
      </c>
      <c r="T22" s="425"/>
      <c r="U22" s="428" t="s">
        <v>42</v>
      </c>
      <c r="V22" s="428" t="s">
        <v>41</v>
      </c>
      <c r="W22" s="425" t="s">
        <v>40</v>
      </c>
      <c r="X22" s="425" t="s">
        <v>39</v>
      </c>
      <c r="Y22" s="425" t="s">
        <v>38</v>
      </c>
      <c r="Z22" s="443"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3" t="s">
        <v>24</v>
      </c>
    </row>
    <row r="23" spans="1:48" s="18" customFormat="1" ht="64.5" customHeight="1" x14ac:dyDescent="0.25">
      <c r="A23" s="417"/>
      <c r="B23" s="421"/>
      <c r="C23" s="419"/>
      <c r="D23" s="419"/>
      <c r="E23" s="430" t="s">
        <v>22</v>
      </c>
      <c r="F23" s="437" t="s">
        <v>128</v>
      </c>
      <c r="G23" s="437" t="s">
        <v>127</v>
      </c>
      <c r="H23" s="437" t="s">
        <v>126</v>
      </c>
      <c r="I23" s="441" t="s">
        <v>320</v>
      </c>
      <c r="J23" s="441" t="s">
        <v>321</v>
      </c>
      <c r="K23" s="441" t="s">
        <v>322</v>
      </c>
      <c r="L23" s="437" t="s">
        <v>77</v>
      </c>
      <c r="M23" s="419"/>
      <c r="N23" s="419"/>
      <c r="O23" s="419"/>
      <c r="P23" s="426"/>
      <c r="Q23" s="426"/>
      <c r="R23" s="426"/>
      <c r="S23" s="439" t="s">
        <v>1</v>
      </c>
      <c r="T23" s="439" t="s">
        <v>10</v>
      </c>
      <c r="U23" s="429"/>
      <c r="V23" s="429"/>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4"/>
    </row>
    <row r="24" spans="1:48" s="18" customFormat="1" ht="96.75" customHeight="1" x14ac:dyDescent="0.25">
      <c r="A24" s="417"/>
      <c r="B24" s="421"/>
      <c r="C24" s="419"/>
      <c r="D24" s="419"/>
      <c r="E24" s="436"/>
      <c r="F24" s="438"/>
      <c r="G24" s="438"/>
      <c r="H24" s="438"/>
      <c r="I24" s="442"/>
      <c r="J24" s="442"/>
      <c r="K24" s="442"/>
      <c r="L24" s="438"/>
      <c r="M24" s="419"/>
      <c r="N24" s="419"/>
      <c r="O24" s="419"/>
      <c r="P24" s="427"/>
      <c r="Q24" s="427"/>
      <c r="R24" s="427"/>
      <c r="S24" s="440"/>
      <c r="T24" s="440"/>
      <c r="U24" s="430"/>
      <c r="V24" s="430"/>
      <c r="W24" s="427"/>
      <c r="X24" s="427"/>
      <c r="Y24" s="427"/>
      <c r="Z24" s="427"/>
      <c r="AA24" s="427"/>
      <c r="AB24" s="427"/>
      <c r="AC24" s="427"/>
      <c r="AD24" s="427"/>
      <c r="AE24" s="427"/>
      <c r="AF24" s="59" t="s">
        <v>12</v>
      </c>
      <c r="AG24" s="59" t="s">
        <v>11</v>
      </c>
      <c r="AH24" s="60" t="s">
        <v>1</v>
      </c>
      <c r="AI24" s="60" t="s">
        <v>10</v>
      </c>
      <c r="AJ24" s="419"/>
      <c r="AK24" s="419"/>
      <c r="AL24" s="419"/>
      <c r="AM24" s="419"/>
      <c r="AN24" s="419"/>
      <c r="AO24" s="419"/>
      <c r="AP24" s="419"/>
      <c r="AQ24" s="432"/>
      <c r="AR24" s="427"/>
      <c r="AS24" s="427"/>
      <c r="AT24" s="427"/>
      <c r="AU24" s="427"/>
      <c r="AV24" s="43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15" t="s">
        <v>550</v>
      </c>
      <c r="B26" s="318" t="s">
        <v>552</v>
      </c>
      <c r="C26" s="318" t="s">
        <v>554</v>
      </c>
      <c r="D26" s="315" t="s">
        <v>553</v>
      </c>
      <c r="E26" s="316" t="s">
        <v>420</v>
      </c>
      <c r="F26" s="316" t="s">
        <v>420</v>
      </c>
      <c r="G26" s="316" t="s">
        <v>420</v>
      </c>
      <c r="H26" s="316" t="s">
        <v>420</v>
      </c>
      <c r="I26" s="316" t="s">
        <v>420</v>
      </c>
      <c r="J26" s="316" t="s">
        <v>420</v>
      </c>
      <c r="K26" s="316" t="s">
        <v>420</v>
      </c>
      <c r="L26" s="316" t="s">
        <v>420</v>
      </c>
      <c r="M26" s="316" t="s">
        <v>555</v>
      </c>
      <c r="N26" s="318" t="s">
        <v>551</v>
      </c>
      <c r="O26" s="318" t="s">
        <v>424</v>
      </c>
      <c r="P26" s="317">
        <v>41667</v>
      </c>
      <c r="Q26" s="318" t="s">
        <v>556</v>
      </c>
      <c r="R26" s="317">
        <v>41667</v>
      </c>
      <c r="S26" s="318" t="s">
        <v>557</v>
      </c>
      <c r="T26" s="318" t="s">
        <v>558</v>
      </c>
      <c r="U26" s="318">
        <v>1</v>
      </c>
      <c r="V26" s="318">
        <v>1</v>
      </c>
      <c r="W26" s="318" t="s">
        <v>559</v>
      </c>
      <c r="X26" s="317">
        <v>41667</v>
      </c>
      <c r="Y26" s="318"/>
      <c r="Z26" s="318">
        <v>1</v>
      </c>
      <c r="AA26" s="317">
        <v>41667</v>
      </c>
      <c r="AB26" s="317">
        <v>41667</v>
      </c>
      <c r="AC26" s="318" t="s">
        <v>559</v>
      </c>
      <c r="AD26" s="317">
        <v>50000</v>
      </c>
      <c r="AE26" s="317">
        <v>0</v>
      </c>
      <c r="AF26" s="315" t="s">
        <v>560</v>
      </c>
      <c r="AG26" s="318" t="s">
        <v>561</v>
      </c>
      <c r="AH26" s="318" t="s">
        <v>562</v>
      </c>
      <c r="AI26" s="318" t="s">
        <v>563</v>
      </c>
      <c r="AJ26" s="318" t="s">
        <v>564</v>
      </c>
      <c r="AK26" s="318" t="s">
        <v>565</v>
      </c>
      <c r="AL26" s="318" t="s">
        <v>566</v>
      </c>
      <c r="AM26" s="318" t="s">
        <v>567</v>
      </c>
      <c r="AN26" s="318" t="s">
        <v>565</v>
      </c>
      <c r="AO26" s="315" t="s">
        <v>568</v>
      </c>
      <c r="AP26" s="318" t="s">
        <v>569</v>
      </c>
      <c r="AQ26" s="318" t="s">
        <v>570</v>
      </c>
      <c r="AR26" s="318" t="s">
        <v>569</v>
      </c>
      <c r="AS26" s="318" t="s">
        <v>570</v>
      </c>
      <c r="AT26" s="318" t="s">
        <v>571</v>
      </c>
      <c r="AU26" s="316"/>
      <c r="AV26" s="316"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441</v>
      </c>
    </row>
    <row r="4" spans="1:8" x14ac:dyDescent="0.25">
      <c r="B4" s="27"/>
    </row>
    <row r="5" spans="1:8" ht="18.75" x14ac:dyDescent="0.3">
      <c r="A5" s="445" t="str">
        <f>'1. паспорт местоположение'!A5:C5</f>
        <v>Год раскрытия информации: 2024 год</v>
      </c>
      <c r="B5" s="445"/>
      <c r="C5" s="37"/>
      <c r="D5" s="37"/>
      <c r="E5" s="37"/>
      <c r="F5" s="37"/>
      <c r="G5" s="37"/>
      <c r="H5" s="37"/>
    </row>
    <row r="6" spans="1:8" ht="14.25" customHeight="1" x14ac:dyDescent="0.3">
      <c r="A6" s="56"/>
      <c r="B6" s="56"/>
      <c r="C6" s="56"/>
      <c r="D6" s="56"/>
      <c r="E6" s="56"/>
      <c r="F6" s="56"/>
      <c r="G6" s="56"/>
      <c r="H6" s="56"/>
    </row>
    <row r="7" spans="1:8" ht="18.75" x14ac:dyDescent="0.25">
      <c r="A7" s="374" t="s">
        <v>8</v>
      </c>
      <c r="B7" s="374"/>
      <c r="C7" s="55"/>
      <c r="D7" s="55"/>
      <c r="E7" s="55"/>
      <c r="F7" s="55"/>
      <c r="G7" s="55"/>
      <c r="H7" s="55"/>
    </row>
    <row r="8" spans="1:8" ht="13.5" customHeight="1" x14ac:dyDescent="0.25">
      <c r="A8" s="55"/>
      <c r="B8" s="55"/>
      <c r="C8" s="55"/>
      <c r="D8" s="55"/>
      <c r="E8" s="55"/>
      <c r="F8" s="55"/>
      <c r="G8" s="55"/>
      <c r="H8" s="55"/>
    </row>
    <row r="9" spans="1:8" x14ac:dyDescent="0.25">
      <c r="A9" s="402" t="s">
        <v>424</v>
      </c>
      <c r="B9" s="402"/>
      <c r="C9" s="53"/>
      <c r="D9" s="53"/>
      <c r="E9" s="53"/>
      <c r="F9" s="53"/>
      <c r="G9" s="53"/>
      <c r="H9" s="53"/>
    </row>
    <row r="10" spans="1:8" x14ac:dyDescent="0.25">
      <c r="A10" s="368" t="s">
        <v>7</v>
      </c>
      <c r="B10" s="368"/>
      <c r="C10" s="54"/>
      <c r="D10" s="54"/>
      <c r="E10" s="54"/>
      <c r="F10" s="54"/>
      <c r="G10" s="54"/>
      <c r="H10" s="54"/>
    </row>
    <row r="11" spans="1:8" ht="15" customHeight="1" x14ac:dyDescent="0.25">
      <c r="A11" s="55"/>
      <c r="B11" s="55"/>
      <c r="C11" s="55"/>
      <c r="D11" s="55"/>
      <c r="E11" s="55"/>
      <c r="F11" s="55"/>
      <c r="G11" s="55"/>
      <c r="H11" s="55"/>
    </row>
    <row r="12" spans="1:8" x14ac:dyDescent="0.25">
      <c r="A12" s="402" t="str">
        <f>'1. паспорт местоположение'!A12:C12</f>
        <v>N_NS3300.KL.0061</v>
      </c>
      <c r="B12" s="402"/>
      <c r="C12" s="53"/>
      <c r="D12" s="53"/>
      <c r="E12" s="53"/>
      <c r="F12" s="53"/>
      <c r="G12" s="53"/>
      <c r="H12" s="53"/>
    </row>
    <row r="13" spans="1:8" x14ac:dyDescent="0.25">
      <c r="A13" s="368" t="s">
        <v>6</v>
      </c>
      <c r="B13" s="368"/>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7"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7"/>
      <c r="C15" s="53"/>
      <c r="D15" s="53"/>
      <c r="E15" s="53"/>
      <c r="F15" s="53"/>
      <c r="G15" s="53"/>
      <c r="H15" s="53"/>
    </row>
    <row r="16" spans="1:8" x14ac:dyDescent="0.25">
      <c r="A16" s="368" t="s">
        <v>5</v>
      </c>
      <c r="B16" s="368"/>
      <c r="C16" s="54"/>
      <c r="D16" s="54"/>
      <c r="E16" s="54"/>
      <c r="F16" s="54"/>
      <c r="G16" s="54"/>
      <c r="H16" s="54"/>
    </row>
    <row r="17" spans="1:2" x14ac:dyDescent="0.25">
      <c r="B17" s="40"/>
    </row>
    <row r="18" spans="1:2" x14ac:dyDescent="0.25">
      <c r="A18" s="444" t="s">
        <v>398</v>
      </c>
      <c r="B18" s="411"/>
    </row>
    <row r="19" spans="1:2" x14ac:dyDescent="0.25">
      <c r="A19" s="209"/>
      <c r="B19" s="208"/>
    </row>
    <row r="20" spans="1:2" ht="16.5" thickBot="1" x14ac:dyDescent="0.3">
      <c r="B20" s="27"/>
    </row>
    <row r="21" spans="1:2" ht="113.25" customHeight="1" thickBot="1" x14ac:dyDescent="0.3">
      <c r="A21" s="41" t="s">
        <v>288</v>
      </c>
      <c r="B21" s="178"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423</v>
      </c>
    </row>
    <row r="24" spans="1:2" ht="45.75" thickBot="1" x14ac:dyDescent="0.3">
      <c r="A24" s="41" t="s">
        <v>290</v>
      </c>
      <c r="B24" s="98" t="s">
        <v>492</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48" t="s">
        <v>418</v>
      </c>
      <c r="B27" s="170">
        <v>15.286358487047309</v>
      </c>
    </row>
    <row r="28" spans="1:2" ht="16.5" thickBot="1" x14ac:dyDescent="0.3">
      <c r="A28" s="47" t="s">
        <v>293</v>
      </c>
      <c r="B28" s="47" t="s">
        <v>443</v>
      </c>
    </row>
    <row r="29" spans="1:2" ht="28.5" x14ac:dyDescent="0.25">
      <c r="A29" s="300" t="s">
        <v>294</v>
      </c>
      <c r="B29" s="301">
        <v>15.478999999999999</v>
      </c>
    </row>
    <row r="30" spans="1:2" ht="28.5" x14ac:dyDescent="0.25">
      <c r="A30" s="302" t="s">
        <v>295</v>
      </c>
      <c r="B30" s="303">
        <v>15.478999999999999</v>
      </c>
    </row>
    <row r="31" spans="1:2" x14ac:dyDescent="0.25">
      <c r="A31" s="304" t="s">
        <v>296</v>
      </c>
      <c r="B31" s="305"/>
    </row>
    <row r="32" spans="1:2" ht="29.25" thickBot="1" x14ac:dyDescent="0.3">
      <c r="A32" s="306" t="s">
        <v>530</v>
      </c>
      <c r="B32" s="307">
        <v>15.478999999999999</v>
      </c>
    </row>
    <row r="33" spans="1:2" ht="30" x14ac:dyDescent="0.25">
      <c r="A33" s="308" t="s">
        <v>531</v>
      </c>
      <c r="B33" s="309">
        <v>15.478999999999999</v>
      </c>
    </row>
    <row r="34" spans="1:2" x14ac:dyDescent="0.25">
      <c r="A34" s="310" t="s">
        <v>297</v>
      </c>
      <c r="B34" s="311">
        <v>101.26</v>
      </c>
    </row>
    <row r="35" spans="1:2" x14ac:dyDescent="0.25">
      <c r="A35" s="310" t="s">
        <v>298</v>
      </c>
      <c r="B35" s="312">
        <v>0</v>
      </c>
    </row>
    <row r="36" spans="1:2" x14ac:dyDescent="0.25">
      <c r="A36" s="310" t="s">
        <v>299</v>
      </c>
      <c r="B36" s="312">
        <v>0</v>
      </c>
    </row>
    <row r="37" spans="1:2" ht="29.25" thickBot="1" x14ac:dyDescent="0.3">
      <c r="A37" s="306" t="s">
        <v>532</v>
      </c>
      <c r="B37" s="307">
        <v>0</v>
      </c>
    </row>
    <row r="38" spans="1:2" x14ac:dyDescent="0.25">
      <c r="A38" s="310" t="s">
        <v>533</v>
      </c>
      <c r="B38" s="311" t="s">
        <v>456</v>
      </c>
    </row>
    <row r="39" spans="1:2" x14ac:dyDescent="0.25">
      <c r="A39" s="310" t="s">
        <v>297</v>
      </c>
      <c r="B39" s="311" t="s">
        <v>456</v>
      </c>
    </row>
    <row r="40" spans="1:2" x14ac:dyDescent="0.25">
      <c r="A40" s="310" t="s">
        <v>298</v>
      </c>
      <c r="B40" s="311" t="s">
        <v>456</v>
      </c>
    </row>
    <row r="41" spans="1:2" x14ac:dyDescent="0.25">
      <c r="A41" s="310" t="s">
        <v>299</v>
      </c>
      <c r="B41" s="311" t="s">
        <v>456</v>
      </c>
    </row>
    <row r="42" spans="1:2" ht="29.25" thickBot="1" x14ac:dyDescent="0.3">
      <c r="A42" s="306" t="s">
        <v>534</v>
      </c>
      <c r="B42" s="307">
        <v>0</v>
      </c>
    </row>
    <row r="43" spans="1:2" x14ac:dyDescent="0.25">
      <c r="A43" s="310" t="s">
        <v>533</v>
      </c>
      <c r="B43" s="311" t="s">
        <v>456</v>
      </c>
    </row>
    <row r="44" spans="1:2" x14ac:dyDescent="0.25">
      <c r="A44" s="310" t="s">
        <v>297</v>
      </c>
      <c r="B44" s="311" t="s">
        <v>456</v>
      </c>
    </row>
    <row r="45" spans="1:2" x14ac:dyDescent="0.25">
      <c r="A45" s="310" t="s">
        <v>298</v>
      </c>
      <c r="B45" s="311" t="s">
        <v>456</v>
      </c>
    </row>
    <row r="46" spans="1:2" x14ac:dyDescent="0.25">
      <c r="A46" s="310" t="s">
        <v>299</v>
      </c>
      <c r="B46" s="311" t="s">
        <v>456</v>
      </c>
    </row>
    <row r="47" spans="1:2" ht="29.25" thickBot="1" x14ac:dyDescent="0.3">
      <c r="A47" s="306" t="s">
        <v>300</v>
      </c>
      <c r="B47" s="313" t="s">
        <v>456</v>
      </c>
    </row>
    <row r="48" spans="1:2" x14ac:dyDescent="0.25">
      <c r="A48" s="310" t="s">
        <v>296</v>
      </c>
      <c r="B48" s="311" t="s">
        <v>456</v>
      </c>
    </row>
    <row r="49" spans="1:2" x14ac:dyDescent="0.25">
      <c r="A49" s="310" t="s">
        <v>535</v>
      </c>
      <c r="B49" s="311" t="s">
        <v>456</v>
      </c>
    </row>
    <row r="50" spans="1:2" x14ac:dyDescent="0.25">
      <c r="A50" s="310" t="s">
        <v>536</v>
      </c>
      <c r="B50" s="311" t="s">
        <v>456</v>
      </c>
    </row>
    <row r="51" spans="1:2" x14ac:dyDescent="0.25">
      <c r="A51" s="310" t="s">
        <v>537</v>
      </c>
      <c r="B51" s="311" t="s">
        <v>456</v>
      </c>
    </row>
    <row r="52" spans="1:2" ht="16.5" thickBot="1" x14ac:dyDescent="0.3">
      <c r="A52" s="306" t="s">
        <v>301</v>
      </c>
      <c r="B52" s="313">
        <v>0</v>
      </c>
    </row>
    <row r="53" spans="1:2" ht="16.5" thickBot="1" x14ac:dyDescent="0.3">
      <c r="A53" s="306" t="s">
        <v>302</v>
      </c>
      <c r="B53" s="307">
        <v>0</v>
      </c>
    </row>
    <row r="54" spans="1:2" ht="16.5" thickBot="1" x14ac:dyDescent="0.3">
      <c r="A54" s="306" t="s">
        <v>303</v>
      </c>
      <c r="B54" s="313">
        <v>0</v>
      </c>
    </row>
    <row r="55" spans="1:2" ht="16.5" thickBot="1" x14ac:dyDescent="0.3">
      <c r="A55" s="306" t="s">
        <v>304</v>
      </c>
      <c r="B55" s="307">
        <v>0</v>
      </c>
    </row>
    <row r="56" spans="1:2" ht="16.5" thickBot="1" x14ac:dyDescent="0.3">
      <c r="A56" s="306" t="s">
        <v>305</v>
      </c>
      <c r="B56" s="313" t="s">
        <v>456</v>
      </c>
    </row>
    <row r="57" spans="1:2" x14ac:dyDescent="0.25">
      <c r="A57" s="310" t="s">
        <v>306</v>
      </c>
      <c r="B57" s="311" t="s">
        <v>538</v>
      </c>
    </row>
    <row r="58" spans="1:2" x14ac:dyDescent="0.25">
      <c r="A58" s="310" t="s">
        <v>307</v>
      </c>
      <c r="B58" s="311" t="s">
        <v>456</v>
      </c>
    </row>
    <row r="59" spans="1:2" x14ac:dyDescent="0.25">
      <c r="A59" s="310" t="s">
        <v>308</v>
      </c>
      <c r="B59" s="311" t="s">
        <v>456</v>
      </c>
    </row>
    <row r="60" spans="1:2" x14ac:dyDescent="0.25">
      <c r="A60" s="310" t="s">
        <v>309</v>
      </c>
      <c r="B60" s="311" t="s">
        <v>539</v>
      </c>
    </row>
    <row r="61" spans="1:2" x14ac:dyDescent="0.25">
      <c r="A61" s="310" t="s">
        <v>310</v>
      </c>
      <c r="B61" s="311" t="s">
        <v>456</v>
      </c>
    </row>
    <row r="62" spans="1:2" ht="29.25" thickBot="1" x14ac:dyDescent="0.3">
      <c r="A62" s="306" t="s">
        <v>311</v>
      </c>
      <c r="B62" s="313" t="s">
        <v>456</v>
      </c>
    </row>
    <row r="63" spans="1:2" ht="29.25" thickBot="1" x14ac:dyDescent="0.3">
      <c r="A63" s="306" t="s">
        <v>312</v>
      </c>
      <c r="B63" s="313" t="s">
        <v>456</v>
      </c>
    </row>
    <row r="64" spans="1:2" x14ac:dyDescent="0.25">
      <c r="A64" s="310" t="s">
        <v>296</v>
      </c>
      <c r="B64" s="311" t="s">
        <v>456</v>
      </c>
    </row>
    <row r="65" spans="1:2" x14ac:dyDescent="0.25">
      <c r="A65" s="310" t="s">
        <v>540</v>
      </c>
      <c r="B65" s="311" t="s">
        <v>456</v>
      </c>
    </row>
    <row r="66" spans="1:2" ht="16.5" thickBot="1" x14ac:dyDescent="0.3">
      <c r="A66" s="310" t="s">
        <v>541</v>
      </c>
      <c r="B66" s="311" t="s">
        <v>456</v>
      </c>
    </row>
    <row r="67" spans="1:2" ht="107.25" customHeight="1" thickBot="1" x14ac:dyDescent="0.3">
      <c r="A67" s="306" t="s">
        <v>313</v>
      </c>
      <c r="B67" s="210" t="s">
        <v>473</v>
      </c>
    </row>
    <row r="68" spans="1:2" ht="24" customHeight="1" thickBot="1" x14ac:dyDescent="0.3">
      <c r="A68" s="306" t="s">
        <v>314</v>
      </c>
      <c r="B68" s="313" t="s">
        <v>456</v>
      </c>
    </row>
    <row r="69" spans="1:2" x14ac:dyDescent="0.25">
      <c r="A69" s="310" t="s">
        <v>542</v>
      </c>
      <c r="B69" s="314">
        <f>'6.1. Паспорт сетевой график'!H43</f>
        <v>45593</v>
      </c>
    </row>
    <row r="70" spans="1:2" x14ac:dyDescent="0.25">
      <c r="A70" s="310" t="s">
        <v>543</v>
      </c>
      <c r="B70" s="311" t="s">
        <v>456</v>
      </c>
    </row>
    <row r="71" spans="1:2" x14ac:dyDescent="0.25">
      <c r="A71" s="310" t="s">
        <v>544</v>
      </c>
      <c r="B71" s="311" t="s">
        <v>456</v>
      </c>
    </row>
    <row r="72" spans="1:2" ht="29.25" thickBot="1" x14ac:dyDescent="0.3">
      <c r="A72" s="306" t="s">
        <v>315</v>
      </c>
      <c r="B72" s="313" t="s">
        <v>456</v>
      </c>
    </row>
    <row r="73" spans="1:2" ht="28.5" customHeight="1" thickBot="1" x14ac:dyDescent="0.3">
      <c r="A73" s="306" t="s">
        <v>316</v>
      </c>
      <c r="B73" s="313" t="s">
        <v>456</v>
      </c>
    </row>
    <row r="74" spans="1:2" x14ac:dyDescent="0.25">
      <c r="A74" s="310" t="s">
        <v>545</v>
      </c>
      <c r="B74" s="311" t="s">
        <v>456</v>
      </c>
    </row>
    <row r="75" spans="1:2" x14ac:dyDescent="0.25">
      <c r="A75" s="310" t="s">
        <v>546</v>
      </c>
      <c r="B75" s="311" t="s">
        <v>456</v>
      </c>
    </row>
    <row r="76" spans="1:2" x14ac:dyDescent="0.25">
      <c r="A76" s="310" t="s">
        <v>547</v>
      </c>
      <c r="B76" s="311" t="s">
        <v>456</v>
      </c>
    </row>
    <row r="77" spans="1:2" x14ac:dyDescent="0.25">
      <c r="A77" s="310" t="s">
        <v>548</v>
      </c>
      <c r="B77" s="311" t="s">
        <v>456</v>
      </c>
    </row>
    <row r="78" spans="1:2" x14ac:dyDescent="0.25">
      <c r="A78" s="310" t="s">
        <v>549</v>
      </c>
      <c r="B78" s="311" t="s">
        <v>456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2023-09-11T07:00:24Z</cp:lastPrinted>
  <dcterms:created xsi:type="dcterms:W3CDTF">2015-08-16T15:31:05Z</dcterms:created>
  <dcterms:modified xsi:type="dcterms:W3CDTF">2024-04-15T09:00:21Z</dcterms:modified>
</cp:coreProperties>
</file>