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PH.001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A4" i="23" l="1"/>
  <c r="C49" i="7" l="1"/>
  <c r="C48" i="7"/>
  <c r="B21" i="22"/>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<sst xmlns="http://schemas.openxmlformats.org/spreadsheetml/2006/main" count="1187" uniqueCount="621">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</sst>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616</v>
      </c>
      <c r="B5" s="237"/>
      <c r="C5" s="237"/>
      <c r="D5" s="200"/>
      <c r="E5" s="200"/>
      <c r="F5" s="200"/>
      <c r="G5" s="200"/>
      <c r="H5" s="200"/>
      <c r="I5" s="200"/>
      <c r="J5" s="200"/>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9" t="s">
        <v>552</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609</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39" t="s">
        <v>604</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534</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f>'6.2. Паспорт фин осв ввод'!D24</f>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f>'6.2. Паспорт фин осв ввод'!D30</f>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N_NS3300.PH.0014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9" t="s">
        <v>508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N_NS3300.PH.0014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40" t="s">
        <v>513</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102" t="s">
        <v>124</v>
      </c>
      <c r="R22" s="102" t="s">
        <v>512</v>
      </c>
      <c r="S22" s="102" t="s">
        <v>123</v>
      </c>
      <c r="T22" s="102" t="s">
        <v>122</v>
      </c>
    </row>
    <row r="23" spans="1:113" ht="51.75" customHeight="1" x14ac:dyDescent="0.25">
      <c r="A23" s="25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548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N_NS3300.PH.0014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4" t="s">
        <v>6</v>
      </c>
      <c r="B21" s="266" t="s">
        <v>522</v>
      </c>
      <c r="C21" s="267"/>
      <c r="D21" s="266" t="s">
        <v>524</v>
      </c>
      <c r="E21" s="267"/>
      <c r="F21" s="249" t="s">
        <v>103</v>
      </c>
      <c r="G21" s="251"/>
      <c r="H21" s="251"/>
      <c r="I21" s="250"/>
      <c r="J21" s="264" t="s">
        <v>525</v>
      </c>
      <c r="K21" s="266" t="s">
        <v>526</v>
      </c>
      <c r="L21" s="267"/>
      <c r="M21" s="266" t="s">
        <v>527</v>
      </c>
      <c r="N21" s="267"/>
      <c r="O21" s="266" t="s">
        <v>514</v>
      </c>
      <c r="P21" s="267"/>
      <c r="Q21" s="266" t="s">
        <v>136</v>
      </c>
      <c r="R21" s="267"/>
      <c r="S21" s="264" t="s">
        <v>135</v>
      </c>
      <c r="T21" s="264" t="s">
        <v>528</v>
      </c>
      <c r="U21" s="264" t="s">
        <v>523</v>
      </c>
      <c r="V21" s="266" t="s">
        <v>134</v>
      </c>
      <c r="W21" s="267"/>
      <c r="X21" s="249" t="s">
        <v>126</v>
      </c>
      <c r="Y21" s="251"/>
      <c r="Z21" s="249" t="s">
        <v>125</v>
      </c>
      <c r="AA21" s="251"/>
    </row>
    <row r="22" spans="1:27" ht="216" customHeight="1" x14ac:dyDescent="0.25">
      <c r="A22" s="270"/>
      <c r="B22" s="268"/>
      <c r="C22" s="269"/>
      <c r="D22" s="268"/>
      <c r="E22" s="269"/>
      <c r="F22" s="249" t="s">
        <v>133</v>
      </c>
      <c r="G22" s="250"/>
      <c r="H22" s="249" t="s">
        <v>132</v>
      </c>
      <c r="I22" s="250"/>
      <c r="J22" s="265"/>
      <c r="K22" s="268"/>
      <c r="L22" s="269"/>
      <c r="M22" s="268"/>
      <c r="N22" s="269"/>
      <c r="O22" s="268"/>
      <c r="P22" s="269"/>
      <c r="Q22" s="268"/>
      <c r="R22" s="269"/>
      <c r="S22" s="265"/>
      <c r="T22" s="265"/>
      <c r="U22" s="265"/>
      <c r="V22" s="268"/>
      <c r="W22" s="269"/>
      <c r="X22" s="102" t="s">
        <v>124</v>
      </c>
      <c r="Y22" s="102" t="s">
        <v>512</v>
      </c>
      <c r="Z22" s="102" t="s">
        <v>123</v>
      </c>
      <c r="AA22" s="102" t="s">
        <v>122</v>
      </c>
    </row>
    <row r="23" spans="1:27" ht="60" customHeight="1" x14ac:dyDescent="0.25">
      <c r="A23" s="265"/>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2024 год</v>
      </c>
      <c r="B5" s="237"/>
      <c r="C5" s="237"/>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N_NS3300.PH.0014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9" t="s">
        <v>507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3"/>
      <c r="AB6" s="19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3"/>
      <c r="AB7" s="193"/>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4"/>
      <c r="AB8" s="194"/>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5"/>
      <c r="AB9" s="19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3"/>
      <c r="AB10" s="193"/>
    </row>
    <row r="11" spans="1:28" ht="18.75" x14ac:dyDescent="0.25">
      <c r="A11" s="240" t="str">
        <f>'1. паспорт местоположение'!A12:C12</f>
        <v>N_NS3300.PH.0014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94"/>
      <c r="AB11" s="194"/>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5"/>
      <c r="AB12" s="195"/>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94"/>
      <c r="AB14" s="194"/>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5"/>
      <c r="AB15" s="195"/>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04"/>
      <c r="AB16" s="204"/>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04"/>
      <c r="AB17" s="204"/>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04"/>
      <c r="AB18" s="204"/>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04"/>
      <c r="AB19" s="204"/>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05"/>
      <c r="AB20" s="20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05"/>
      <c r="AB21" s="205"/>
    </row>
    <row r="22" spans="1:28" x14ac:dyDescent="0.25">
      <c r="A22" s="273" t="s">
        <v>539</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06"/>
      <c r="AB22" s="206"/>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N_NS3300.PH.0014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78" t="s">
        <v>87</v>
      </c>
      <c r="F19" s="279"/>
      <c r="G19" s="279"/>
      <c r="H19" s="279"/>
      <c r="I19" s="280"/>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N_NS3300.PH.0014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88" t="s">
        <v>366</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18"/>
      <c r="AN24" s="118"/>
      <c r="AO24" s="146"/>
      <c r="AP24" s="146"/>
      <c r="AQ24" s="146"/>
      <c r="AR24" s="146"/>
      <c r="AS24" s="124"/>
    </row>
    <row r="25" spans="1:45" ht="12.75" customHeight="1" x14ac:dyDescent="0.25">
      <c r="A25" s="289" t="s">
        <v>365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19"/>
      <c r="AN25" s="292" t="s">
        <v>364</v>
      </c>
      <c r="AO25" s="292"/>
      <c r="AP25" s="292"/>
      <c r="AQ25" s="287"/>
      <c r="AR25" s="287"/>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282" t="s">
        <v>362</v>
      </c>
      <c r="AO26" s="283"/>
      <c r="AP26" s="284"/>
      <c r="AQ26" s="285"/>
      <c r="AR26" s="28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282" t="s">
        <v>360</v>
      </c>
      <c r="AO27" s="283"/>
      <c r="AP27" s="284"/>
      <c r="AQ27" s="285"/>
      <c r="AR27" s="286"/>
      <c r="AS27" s="124"/>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19"/>
      <c r="AN28" s="306" t="s">
        <v>358</v>
      </c>
      <c r="AO28" s="307"/>
      <c r="AP28" s="308"/>
      <c r="AQ28" s="285"/>
      <c r="AR28" s="286"/>
      <c r="AS28" s="124"/>
    </row>
    <row r="29" spans="1:45" ht="17.25" customHeight="1" x14ac:dyDescent="0.25">
      <c r="A29" s="293" t="s">
        <v>357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19"/>
      <c r="AN29" s="296"/>
      <c r="AO29" s="297"/>
      <c r="AP29" s="297"/>
      <c r="AQ29" s="285"/>
      <c r="AR29" s="298"/>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19"/>
      <c r="AN36" s="119"/>
      <c r="AO36" s="119"/>
      <c r="AP36" s="119"/>
      <c r="AQ36" s="119"/>
      <c r="AR36" s="119"/>
      <c r="AS36" s="12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19"/>
      <c r="AN39" s="119"/>
      <c r="AO39" s="119"/>
      <c r="AP39" s="119"/>
      <c r="AQ39" s="119"/>
      <c r="AR39" s="119"/>
      <c r="AS39" s="124"/>
    </row>
    <row r="40" spans="1:45" ht="17.25" customHeight="1" x14ac:dyDescent="0.25">
      <c r="A40" s="289" t="s">
        <v>350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19"/>
      <c r="AN46" s="119"/>
      <c r="AO46" s="119"/>
      <c r="AP46" s="119"/>
      <c r="AQ46" s="119"/>
      <c r="AR46" s="119"/>
      <c r="AS46" s="124"/>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5</v>
      </c>
      <c r="AL47" s="291"/>
      <c r="AM47" s="318" t="s">
        <v>324</v>
      </c>
      <c r="AN47" s="318"/>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5</v>
      </c>
      <c r="AL52" s="318"/>
      <c r="AM52" s="318" t="s">
        <v>324</v>
      </c>
      <c r="AN52" s="318"/>
      <c r="AO52" s="132" t="s">
        <v>323</v>
      </c>
      <c r="AP52" s="132" t="s">
        <v>322</v>
      </c>
      <c r="AQ52" s="124"/>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5</v>
      </c>
      <c r="AL58" s="318"/>
      <c r="AM58" s="318" t="s">
        <v>324</v>
      </c>
      <c r="AN58" s="318"/>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5</v>
      </c>
      <c r="AL74" s="318"/>
      <c r="AM74" s="318" t="s">
        <v>324</v>
      </c>
      <c r="AN74" s="318"/>
      <c r="AO74" s="132" t="s">
        <v>323</v>
      </c>
      <c r="AP74" s="132" t="s">
        <v>322</v>
      </c>
      <c r="AQ74" s="124"/>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31"/>
      <c r="AP82" s="131"/>
      <c r="AQ82" s="124"/>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8"/>
      <c r="AP83" s="128"/>
      <c r="AQ83" s="130"/>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31"/>
      <c r="AP85" s="131"/>
      <c r="AQ85" s="118"/>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8"/>
      <c r="AP86" s="128"/>
      <c r="AQ86" s="130"/>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8"/>
      <c r="AP87" s="128"/>
      <c r="AQ87" s="130"/>
    </row>
    <row r="88" spans="1:45" ht="14.25" customHeight="1" x14ac:dyDescent="0.25">
      <c r="A88" s="342" t="s">
        <v>308</v>
      </c>
      <c r="B88" s="343"/>
      <c r="C88" s="343"/>
      <c r="D88" s="34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5"/>
      <c r="AL88" s="346"/>
      <c r="AM88" s="347"/>
      <c r="AN88" s="348"/>
      <c r="AO88" s="128"/>
      <c r="AP88" s="128"/>
      <c r="AQ88" s="130"/>
    </row>
    <row r="89" spans="1:45" x14ac:dyDescent="0.25">
      <c r="A89" s="342" t="s">
        <v>307</v>
      </c>
      <c r="B89" s="343"/>
      <c r="C89" s="343"/>
      <c r="D89" s="34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5"/>
      <c r="AL89" s="346"/>
      <c r="AM89" s="347"/>
      <c r="AN89" s="34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38"/>
      <c r="AL90" s="339"/>
      <c r="AM90" s="340"/>
      <c r="AN90" s="34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H34" sqref="H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N_NS3300.PH.0014</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4"/>
      <c r="B14" s="244"/>
      <c r="C14" s="244"/>
      <c r="D14" s="244"/>
      <c r="E14" s="244"/>
      <c r="F14" s="244"/>
      <c r="G14" s="244"/>
      <c r="H14" s="244"/>
      <c r="I14" s="244"/>
      <c r="J14" s="244"/>
      <c r="K14" s="244"/>
      <c r="L14" s="244"/>
    </row>
    <row r="15" spans="1:44" ht="18.75" x14ac:dyDescent="0.25">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90"/>
    </row>
    <row r="18" spans="1:12" x14ac:dyDescent="0.25">
      <c r="K18" s="89"/>
    </row>
    <row r="19" spans="1:12" ht="15.75" customHeight="1" x14ac:dyDescent="0.25">
      <c r="A19" s="349" t="s">
        <v>518</v>
      </c>
      <c r="B19" s="349"/>
      <c r="C19" s="349"/>
      <c r="D19" s="349"/>
      <c r="E19" s="349"/>
      <c r="F19" s="349"/>
      <c r="G19" s="349"/>
      <c r="H19" s="349"/>
      <c r="I19" s="349"/>
      <c r="J19" s="349"/>
      <c r="K19" s="349"/>
      <c r="L19" s="349"/>
    </row>
    <row r="20" spans="1:12" x14ac:dyDescent="0.25">
      <c r="A20" s="70"/>
      <c r="B20" s="70"/>
      <c r="C20" s="88"/>
      <c r="D20" s="88"/>
      <c r="E20" s="88"/>
      <c r="F20" s="88"/>
      <c r="G20" s="88"/>
      <c r="H20" s="88"/>
      <c r="I20" s="88"/>
      <c r="J20" s="88"/>
      <c r="K20" s="88"/>
      <c r="L20" s="88"/>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180"/>
      <c r="F22" s="181"/>
      <c r="G22" s="358" t="s">
        <v>2</v>
      </c>
      <c r="H22" s="359"/>
      <c r="I22" s="351"/>
      <c r="J22" s="354"/>
      <c r="K22" s="350"/>
      <c r="L22" s="352"/>
    </row>
    <row r="23" spans="1:12" ht="47.25" x14ac:dyDescent="0.25">
      <c r="A23" s="350"/>
      <c r="B23" s="350"/>
      <c r="C23" s="87" t="s">
        <v>225</v>
      </c>
      <c r="D23" s="87" t="s">
        <v>224</v>
      </c>
      <c r="E23" s="87" t="s">
        <v>225</v>
      </c>
      <c r="F23" s="87" t="s">
        <v>224</v>
      </c>
      <c r="G23" s="87" t="s">
        <v>225</v>
      </c>
      <c r="H23" s="87" t="s">
        <v>224</v>
      </c>
      <c r="I23" s="351"/>
      <c r="J23" s="355"/>
      <c r="K23" s="350"/>
      <c r="L23" s="352"/>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2" t="s">
        <v>595</v>
      </c>
      <c r="D26" s="232"/>
      <c r="E26" s="85"/>
      <c r="F26" s="85"/>
      <c r="G26" s="232" t="s">
        <v>595</v>
      </c>
      <c r="H26" s="232"/>
      <c r="I26" s="85"/>
      <c r="J26" s="85"/>
      <c r="K26" s="77"/>
      <c r="L26" s="77"/>
    </row>
    <row r="27" spans="1:12" s="71" customFormat="1" ht="39" customHeight="1" x14ac:dyDescent="0.25">
      <c r="A27" s="79" t="s">
        <v>221</v>
      </c>
      <c r="B27" s="86" t="s">
        <v>457</v>
      </c>
      <c r="C27" s="232" t="s">
        <v>595</v>
      </c>
      <c r="D27" s="232"/>
      <c r="E27" s="85"/>
      <c r="F27" s="85"/>
      <c r="G27" s="232" t="s">
        <v>595</v>
      </c>
      <c r="H27" s="232"/>
      <c r="I27" s="85"/>
      <c r="J27" s="85"/>
      <c r="K27" s="77"/>
      <c r="L27" s="77"/>
    </row>
    <row r="28" spans="1:12" s="71" customFormat="1" ht="70.5" customHeight="1" x14ac:dyDescent="0.25">
      <c r="A28" s="79" t="s">
        <v>456</v>
      </c>
      <c r="B28" s="86" t="s">
        <v>461</v>
      </c>
      <c r="C28" s="232" t="s">
        <v>595</v>
      </c>
      <c r="D28" s="232"/>
      <c r="E28" s="85"/>
      <c r="F28" s="85"/>
      <c r="G28" s="232" t="s">
        <v>595</v>
      </c>
      <c r="H28" s="232"/>
      <c r="I28" s="85"/>
      <c r="J28" s="85"/>
      <c r="K28" s="77"/>
      <c r="L28" s="77"/>
    </row>
    <row r="29" spans="1:12" s="71" customFormat="1" ht="54" customHeight="1" x14ac:dyDescent="0.25">
      <c r="A29" s="79" t="s">
        <v>220</v>
      </c>
      <c r="B29" s="86" t="s">
        <v>460</v>
      </c>
      <c r="C29" s="232" t="s">
        <v>595</v>
      </c>
      <c r="D29" s="232"/>
      <c r="E29" s="85"/>
      <c r="F29" s="85"/>
      <c r="G29" s="232" t="s">
        <v>595</v>
      </c>
      <c r="H29" s="232"/>
      <c r="I29" s="85"/>
      <c r="J29" s="85"/>
      <c r="K29" s="77"/>
      <c r="L29" s="77"/>
    </row>
    <row r="30" spans="1:12" s="71" customFormat="1" ht="42" customHeight="1" x14ac:dyDescent="0.25">
      <c r="A30" s="79" t="s">
        <v>219</v>
      </c>
      <c r="B30" s="86" t="s">
        <v>462</v>
      </c>
      <c r="C30" s="232" t="s">
        <v>595</v>
      </c>
      <c r="D30" s="232"/>
      <c r="E30" s="85"/>
      <c r="F30" s="85"/>
      <c r="G30" s="232" t="s">
        <v>595</v>
      </c>
      <c r="H30" s="232"/>
      <c r="I30" s="85"/>
      <c r="J30" s="85"/>
      <c r="K30" s="77"/>
      <c r="L30" s="77"/>
    </row>
    <row r="31" spans="1:12" s="71" customFormat="1" ht="37.5" customHeight="1" x14ac:dyDescent="0.25">
      <c r="A31" s="79" t="s">
        <v>218</v>
      </c>
      <c r="B31" s="78" t="s">
        <v>458</v>
      </c>
      <c r="C31" s="230">
        <v>45381</v>
      </c>
      <c r="D31" s="229">
        <v>45441</v>
      </c>
      <c r="E31" s="85"/>
      <c r="F31" s="85"/>
      <c r="G31" s="230">
        <v>45746</v>
      </c>
      <c r="H31" s="229">
        <v>45806</v>
      </c>
      <c r="I31" s="85"/>
      <c r="J31" s="85"/>
      <c r="K31" s="77"/>
      <c r="L31" s="77"/>
    </row>
    <row r="32" spans="1:12" s="71" customFormat="1" ht="31.5" x14ac:dyDescent="0.25">
      <c r="A32" s="79" t="s">
        <v>216</v>
      </c>
      <c r="B32" s="78" t="s">
        <v>463</v>
      </c>
      <c r="C32" s="230">
        <v>45561</v>
      </c>
      <c r="D32" s="229">
        <v>45591</v>
      </c>
      <c r="E32" s="85"/>
      <c r="F32" s="85"/>
      <c r="G32" s="230">
        <v>45926</v>
      </c>
      <c r="H32" s="229">
        <v>45956</v>
      </c>
      <c r="I32" s="85"/>
      <c r="J32" s="85"/>
      <c r="K32" s="77"/>
      <c r="L32" s="77"/>
    </row>
    <row r="33" spans="1:12" s="71" customFormat="1" ht="37.5" customHeight="1" x14ac:dyDescent="0.25">
      <c r="A33" s="79" t="s">
        <v>474</v>
      </c>
      <c r="B33" s="78" t="s">
        <v>391</v>
      </c>
      <c r="C33" s="232" t="s">
        <v>595</v>
      </c>
      <c r="D33" s="232"/>
      <c r="E33" s="85"/>
      <c r="F33" s="85"/>
      <c r="G33" s="232" t="s">
        <v>595</v>
      </c>
      <c r="H33" s="232"/>
      <c r="I33" s="85"/>
      <c r="J33" s="85"/>
      <c r="K33" s="77"/>
      <c r="L33" s="77"/>
    </row>
    <row r="34" spans="1:12" s="71" customFormat="1" ht="47.25" customHeight="1" x14ac:dyDescent="0.25">
      <c r="A34" s="79" t="s">
        <v>475</v>
      </c>
      <c r="B34" s="78" t="s">
        <v>467</v>
      </c>
      <c r="C34" s="232" t="s">
        <v>595</v>
      </c>
      <c r="D34" s="232"/>
      <c r="E34" s="84"/>
      <c r="F34" s="84"/>
      <c r="G34" s="232" t="s">
        <v>595</v>
      </c>
      <c r="H34" s="232"/>
      <c r="I34" s="84"/>
      <c r="J34" s="84"/>
      <c r="K34" s="84"/>
      <c r="L34" s="77"/>
    </row>
    <row r="35" spans="1:12" s="71" customFormat="1" ht="49.5" customHeight="1" x14ac:dyDescent="0.25">
      <c r="A35" s="79" t="s">
        <v>476</v>
      </c>
      <c r="B35" s="78" t="s">
        <v>217</v>
      </c>
      <c r="C35" s="230">
        <v>45621</v>
      </c>
      <c r="D35" s="229">
        <v>45651</v>
      </c>
      <c r="E35" s="84"/>
      <c r="F35" s="84"/>
      <c r="G35" s="230">
        <v>45986</v>
      </c>
      <c r="H35" s="229">
        <v>46016</v>
      </c>
      <c r="I35" s="84"/>
      <c r="J35" s="84"/>
      <c r="K35" s="84"/>
      <c r="L35" s="77"/>
    </row>
    <row r="36" spans="1:12" ht="37.5" customHeight="1" x14ac:dyDescent="0.25">
      <c r="A36" s="79" t="s">
        <v>477</v>
      </c>
      <c r="B36" s="78" t="s">
        <v>459</v>
      </c>
      <c r="C36" s="232" t="s">
        <v>595</v>
      </c>
      <c r="D36" s="232"/>
      <c r="E36" s="229" t="s">
        <v>595</v>
      </c>
      <c r="F36" s="229" t="s">
        <v>595</v>
      </c>
      <c r="G36" s="232" t="s">
        <v>595</v>
      </c>
      <c r="H36" s="232"/>
      <c r="I36" s="81"/>
      <c r="J36" s="81"/>
      <c r="K36" s="77"/>
      <c r="L36" s="77"/>
    </row>
    <row r="37" spans="1:12" x14ac:dyDescent="0.25">
      <c r="A37" s="79" t="s">
        <v>478</v>
      </c>
      <c r="B37" s="78" t="s">
        <v>215</v>
      </c>
      <c r="C37" s="230">
        <v>45591</v>
      </c>
      <c r="D37" s="229">
        <v>45621</v>
      </c>
      <c r="E37" s="83"/>
      <c r="F37" s="82"/>
      <c r="G37" s="230">
        <v>45956</v>
      </c>
      <c r="H37" s="229">
        <v>45986</v>
      </c>
      <c r="I37" s="81"/>
      <c r="J37" s="81"/>
      <c r="K37" s="77"/>
      <c r="L37" s="77"/>
    </row>
    <row r="38" spans="1:12" x14ac:dyDescent="0.25">
      <c r="A38" s="79" t="s">
        <v>479</v>
      </c>
      <c r="B38" s="80" t="s">
        <v>214</v>
      </c>
      <c r="C38" s="230"/>
      <c r="D38" s="230"/>
      <c r="E38" s="77"/>
      <c r="F38" s="77"/>
      <c r="G38" s="231"/>
      <c r="H38" s="77"/>
      <c r="I38" s="77"/>
      <c r="J38" s="77"/>
      <c r="K38" s="77"/>
      <c r="L38" s="77"/>
    </row>
    <row r="39" spans="1:12" ht="63" x14ac:dyDescent="0.25">
      <c r="A39" s="79">
        <v>2</v>
      </c>
      <c r="B39" s="78" t="s">
        <v>464</v>
      </c>
      <c r="C39" s="230" t="s">
        <v>600</v>
      </c>
      <c r="D39" s="230" t="s">
        <v>600</v>
      </c>
      <c r="E39" s="77"/>
      <c r="F39" s="77"/>
      <c r="G39" s="229" t="s">
        <v>600</v>
      </c>
      <c r="H39" s="229" t="s">
        <v>600</v>
      </c>
      <c r="I39" s="77"/>
      <c r="J39" s="77"/>
      <c r="K39" s="77"/>
      <c r="L39" s="77"/>
    </row>
    <row r="40" spans="1:12" ht="33.75" customHeight="1" x14ac:dyDescent="0.25">
      <c r="A40" s="79" t="s">
        <v>213</v>
      </c>
      <c r="B40" s="78" t="s">
        <v>466</v>
      </c>
      <c r="C40" s="230" t="s">
        <v>600</v>
      </c>
      <c r="D40" s="230" t="s">
        <v>600</v>
      </c>
      <c r="E40" s="77"/>
      <c r="F40" s="77"/>
      <c r="G40" s="229" t="s">
        <v>600</v>
      </c>
      <c r="H40" s="229" t="s">
        <v>600</v>
      </c>
      <c r="I40" s="77"/>
      <c r="J40" s="77"/>
      <c r="K40" s="77"/>
      <c r="L40" s="77"/>
    </row>
    <row r="41" spans="1:12" ht="63" customHeight="1" x14ac:dyDescent="0.25">
      <c r="A41" s="79" t="s">
        <v>212</v>
      </c>
      <c r="B41" s="80" t="s">
        <v>549</v>
      </c>
      <c r="C41" s="230"/>
      <c r="D41" s="230"/>
      <c r="E41" s="77"/>
      <c r="F41" s="77"/>
      <c r="G41" s="229" t="s">
        <v>600</v>
      </c>
      <c r="H41" s="229" t="s">
        <v>600</v>
      </c>
      <c r="I41" s="77"/>
      <c r="J41" s="77"/>
      <c r="K41" s="77"/>
      <c r="L41" s="77"/>
    </row>
    <row r="42" spans="1:12" ht="58.5" customHeight="1" x14ac:dyDescent="0.25">
      <c r="A42" s="79">
        <v>3</v>
      </c>
      <c r="B42" s="78" t="s">
        <v>465</v>
      </c>
      <c r="C42" s="230" t="s">
        <v>600</v>
      </c>
      <c r="D42" s="230" t="s">
        <v>600</v>
      </c>
      <c r="E42" s="77"/>
      <c r="F42" s="77"/>
      <c r="G42" s="229" t="s">
        <v>600</v>
      </c>
      <c r="H42" s="229" t="s">
        <v>600</v>
      </c>
      <c r="I42" s="77"/>
      <c r="J42" s="77"/>
      <c r="K42" s="77"/>
      <c r="L42" s="77"/>
    </row>
    <row r="43" spans="1:12" ht="34.5" customHeight="1" x14ac:dyDescent="0.25">
      <c r="A43" s="79" t="s">
        <v>211</v>
      </c>
      <c r="B43" s="78" t="s">
        <v>209</v>
      </c>
      <c r="C43" s="230" t="s">
        <v>600</v>
      </c>
      <c r="D43" s="230" t="s">
        <v>600</v>
      </c>
      <c r="E43" s="77"/>
      <c r="F43" s="77"/>
      <c r="G43" s="229" t="s">
        <v>600</v>
      </c>
      <c r="H43" s="229" t="s">
        <v>600</v>
      </c>
      <c r="I43" s="77"/>
      <c r="J43" s="77"/>
      <c r="K43" s="77"/>
      <c r="L43" s="77"/>
    </row>
    <row r="44" spans="1:12" ht="24.75" customHeight="1" x14ac:dyDescent="0.25">
      <c r="A44" s="79" t="s">
        <v>210</v>
      </c>
      <c r="B44" s="78" t="s">
        <v>207</v>
      </c>
      <c r="C44" s="230" t="s">
        <v>600</v>
      </c>
      <c r="D44" s="230" t="s">
        <v>600</v>
      </c>
      <c r="E44" s="77"/>
      <c r="F44" s="77"/>
      <c r="G44" s="229" t="s">
        <v>600</v>
      </c>
      <c r="H44" s="229" t="s">
        <v>600</v>
      </c>
      <c r="I44" s="77"/>
      <c r="J44" s="77"/>
      <c r="K44" s="77"/>
      <c r="L44" s="77"/>
    </row>
    <row r="45" spans="1:12" ht="90.75" customHeight="1" x14ac:dyDescent="0.25">
      <c r="A45" s="79" t="s">
        <v>208</v>
      </c>
      <c r="B45" s="78" t="s">
        <v>470</v>
      </c>
      <c r="C45" s="230" t="s">
        <v>600</v>
      </c>
      <c r="D45" s="230" t="s">
        <v>600</v>
      </c>
      <c r="E45" s="77"/>
      <c r="F45" s="77"/>
      <c r="G45" s="229" t="s">
        <v>600</v>
      </c>
      <c r="H45" s="229" t="s">
        <v>600</v>
      </c>
      <c r="I45" s="77"/>
      <c r="J45" s="77"/>
      <c r="K45" s="77"/>
      <c r="L45" s="77"/>
    </row>
    <row r="46" spans="1:12" ht="167.25" customHeight="1" x14ac:dyDescent="0.25">
      <c r="A46" s="79" t="s">
        <v>206</v>
      </c>
      <c r="B46" s="78" t="s">
        <v>468</v>
      </c>
      <c r="C46" s="230" t="s">
        <v>600</v>
      </c>
      <c r="D46" s="230" t="s">
        <v>600</v>
      </c>
      <c r="E46" s="77"/>
      <c r="F46" s="77"/>
      <c r="G46" s="229" t="s">
        <v>600</v>
      </c>
      <c r="H46" s="229" t="s">
        <v>600</v>
      </c>
      <c r="I46" s="77"/>
      <c r="J46" s="77"/>
      <c r="K46" s="77"/>
      <c r="L46" s="77"/>
    </row>
    <row r="47" spans="1:12" ht="30.75" customHeight="1" x14ac:dyDescent="0.25">
      <c r="A47" s="79" t="s">
        <v>204</v>
      </c>
      <c r="B47" s="78" t="s">
        <v>205</v>
      </c>
      <c r="C47" s="230" t="s">
        <v>600</v>
      </c>
      <c r="D47" s="230" t="s">
        <v>600</v>
      </c>
      <c r="E47" s="77"/>
      <c r="F47" s="77"/>
      <c r="G47" s="229" t="s">
        <v>600</v>
      </c>
      <c r="H47" s="229" t="s">
        <v>600</v>
      </c>
      <c r="I47" s="77"/>
      <c r="J47" s="77"/>
      <c r="K47" s="77"/>
      <c r="L47" s="77"/>
    </row>
    <row r="48" spans="1:12" ht="37.5" customHeight="1" x14ac:dyDescent="0.25">
      <c r="A48" s="79" t="s">
        <v>480</v>
      </c>
      <c r="B48" s="80" t="s">
        <v>203</v>
      </c>
      <c r="C48" s="230"/>
      <c r="D48" s="230"/>
      <c r="E48" s="77"/>
      <c r="F48" s="77"/>
      <c r="G48" s="229" t="s">
        <v>600</v>
      </c>
      <c r="H48" s="229" t="s">
        <v>600</v>
      </c>
      <c r="I48" s="77"/>
      <c r="J48" s="77"/>
      <c r="K48" s="77"/>
      <c r="L48" s="77"/>
    </row>
    <row r="49" spans="1:12" ht="35.25" customHeight="1" x14ac:dyDescent="0.25">
      <c r="A49" s="79">
        <v>4</v>
      </c>
      <c r="B49" s="78" t="s">
        <v>201</v>
      </c>
      <c r="C49" s="230" t="s">
        <v>600</v>
      </c>
      <c r="D49" s="230" t="s">
        <v>600</v>
      </c>
      <c r="E49" s="77"/>
      <c r="F49" s="77"/>
      <c r="G49" s="229" t="s">
        <v>600</v>
      </c>
      <c r="H49" s="229" t="s">
        <v>600</v>
      </c>
      <c r="I49" s="77"/>
      <c r="J49" s="77"/>
      <c r="K49" s="77"/>
      <c r="L49" s="77"/>
    </row>
    <row r="50" spans="1:12" ht="86.25" customHeight="1" x14ac:dyDescent="0.25">
      <c r="A50" s="79" t="s">
        <v>202</v>
      </c>
      <c r="B50" s="78" t="s">
        <v>469</v>
      </c>
      <c r="C50" s="230" t="s">
        <v>600</v>
      </c>
      <c r="D50" s="230" t="s">
        <v>600</v>
      </c>
      <c r="E50" s="77"/>
      <c r="F50" s="77"/>
      <c r="G50" s="229" t="s">
        <v>600</v>
      </c>
      <c r="H50" s="229" t="s">
        <v>600</v>
      </c>
      <c r="I50" s="77"/>
      <c r="J50" s="77"/>
      <c r="K50" s="77"/>
      <c r="L50" s="77"/>
    </row>
    <row r="51" spans="1:12" ht="77.25" customHeight="1" x14ac:dyDescent="0.25">
      <c r="A51" s="79" t="s">
        <v>200</v>
      </c>
      <c r="B51" s="78" t="s">
        <v>471</v>
      </c>
      <c r="C51" s="230" t="s">
        <v>600</v>
      </c>
      <c r="D51" s="230" t="s">
        <v>600</v>
      </c>
      <c r="E51" s="77"/>
      <c r="F51" s="77"/>
      <c r="G51" s="229" t="s">
        <v>600</v>
      </c>
      <c r="H51" s="229" t="s">
        <v>600</v>
      </c>
      <c r="I51" s="77"/>
      <c r="J51" s="77"/>
      <c r="K51" s="77"/>
      <c r="L51" s="77"/>
    </row>
    <row r="52" spans="1:12" ht="71.25" customHeight="1" x14ac:dyDescent="0.25">
      <c r="A52" s="79" t="s">
        <v>198</v>
      </c>
      <c r="B52" s="78" t="s">
        <v>199</v>
      </c>
      <c r="C52" s="230" t="s">
        <v>600</v>
      </c>
      <c r="D52" s="230" t="s">
        <v>600</v>
      </c>
      <c r="E52" s="77"/>
      <c r="F52" s="77"/>
      <c r="G52" s="229" t="s">
        <v>600</v>
      </c>
      <c r="H52" s="229" t="s">
        <v>600</v>
      </c>
      <c r="I52" s="77"/>
      <c r="J52" s="77"/>
      <c r="K52" s="77"/>
      <c r="L52" s="77"/>
    </row>
    <row r="53" spans="1:12" ht="48" customHeight="1" x14ac:dyDescent="0.25">
      <c r="A53" s="79" t="s">
        <v>196</v>
      </c>
      <c r="B53" s="189" t="s">
        <v>472</v>
      </c>
      <c r="C53" s="230" t="s">
        <v>600</v>
      </c>
      <c r="D53" s="230" t="s">
        <v>600</v>
      </c>
      <c r="E53" s="77"/>
      <c r="F53" s="77"/>
      <c r="G53" s="229" t="s">
        <v>600</v>
      </c>
      <c r="H53" s="229" t="s">
        <v>600</v>
      </c>
      <c r="I53" s="77"/>
      <c r="J53" s="77"/>
      <c r="K53" s="77"/>
      <c r="L53" s="77"/>
    </row>
    <row r="54" spans="1:12" ht="46.5" customHeight="1" x14ac:dyDescent="0.25">
      <c r="A54" s="79" t="s">
        <v>473</v>
      </c>
      <c r="B54" s="78" t="s">
        <v>197</v>
      </c>
      <c r="C54" s="230" t="s">
        <v>600</v>
      </c>
      <c r="D54" s="230" t="s">
        <v>600</v>
      </c>
      <c r="E54" s="77"/>
      <c r="F54" s="77"/>
      <c r="G54" s="229" t="s">
        <v>600</v>
      </c>
      <c r="H54" s="229" t="s">
        <v>600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69"/>
      <c r="B5" s="69"/>
      <c r="C5" s="69"/>
      <c r="D5" s="69"/>
      <c r="E5" s="69"/>
      <c r="F5" s="69"/>
      <c r="L5" s="69"/>
      <c r="M5" s="69"/>
      <c r="AC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0" t="s">
        <v>552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0" t="str">
        <f>'1. паспорт местоположение'!A12:C12</f>
        <v>N_NS3300.PH.0014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2" t="s">
        <v>519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94" t="s">
        <v>195</v>
      </c>
      <c r="B20" s="394" t="s">
        <v>194</v>
      </c>
      <c r="C20" s="395" t="s">
        <v>193</v>
      </c>
      <c r="D20" s="395"/>
      <c r="E20" s="396" t="s">
        <v>192</v>
      </c>
      <c r="F20" s="396"/>
      <c r="G20" s="397" t="s">
        <v>617</v>
      </c>
      <c r="H20" s="398" t="s">
        <v>556</v>
      </c>
      <c r="I20" s="399"/>
      <c r="J20" s="399"/>
      <c r="K20" s="399"/>
      <c r="L20" s="398" t="s">
        <v>557</v>
      </c>
      <c r="M20" s="399"/>
      <c r="N20" s="399"/>
      <c r="O20" s="399"/>
      <c r="P20" s="398" t="s">
        <v>558</v>
      </c>
      <c r="Q20" s="399"/>
      <c r="R20" s="399"/>
      <c r="S20" s="399"/>
      <c r="T20" s="398" t="s">
        <v>559</v>
      </c>
      <c r="U20" s="399"/>
      <c r="V20" s="399"/>
      <c r="W20" s="399"/>
      <c r="X20" s="398" t="s">
        <v>618</v>
      </c>
      <c r="Y20" s="399"/>
      <c r="Z20" s="399"/>
      <c r="AA20" s="399"/>
      <c r="AB20" s="400" t="s">
        <v>191</v>
      </c>
      <c r="AC20" s="400"/>
      <c r="AD20" s="73"/>
      <c r="AE20" s="73"/>
      <c r="AF20" s="73"/>
    </row>
    <row r="21" spans="1:32" ht="99.75" customHeight="1" x14ac:dyDescent="0.25">
      <c r="A21" s="401"/>
      <c r="B21" s="401"/>
      <c r="C21" s="395"/>
      <c r="D21" s="395"/>
      <c r="E21" s="396"/>
      <c r="F21" s="396"/>
      <c r="G21" s="402"/>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0"/>
      <c r="AC21" s="400"/>
    </row>
    <row r="22" spans="1:32" ht="89.25" customHeight="1" x14ac:dyDescent="0.25">
      <c r="A22" s="404"/>
      <c r="B22" s="404"/>
      <c r="C22" s="405" t="s">
        <v>3</v>
      </c>
      <c r="D22" s="405" t="s">
        <v>189</v>
      </c>
      <c r="E22" s="406" t="s">
        <v>619</v>
      </c>
      <c r="F22" s="406" t="s">
        <v>620</v>
      </c>
      <c r="G22" s="407"/>
      <c r="H22" s="408" t="s">
        <v>498</v>
      </c>
      <c r="I22" s="408" t="s">
        <v>499</v>
      </c>
      <c r="J22" s="408" t="s">
        <v>498</v>
      </c>
      <c r="K22" s="408" t="s">
        <v>499</v>
      </c>
      <c r="L22" s="408" t="s">
        <v>498</v>
      </c>
      <c r="M22" s="408" t="s">
        <v>499</v>
      </c>
      <c r="N22" s="408" t="s">
        <v>498</v>
      </c>
      <c r="O22" s="408" t="s">
        <v>499</v>
      </c>
      <c r="P22" s="408" t="s">
        <v>498</v>
      </c>
      <c r="Q22" s="408" t="s">
        <v>499</v>
      </c>
      <c r="R22" s="408" t="s">
        <v>498</v>
      </c>
      <c r="S22" s="408" t="s">
        <v>499</v>
      </c>
      <c r="T22" s="408" t="s">
        <v>498</v>
      </c>
      <c r="U22" s="408" t="s">
        <v>499</v>
      </c>
      <c r="V22" s="408" t="s">
        <v>498</v>
      </c>
      <c r="W22" s="408" t="s">
        <v>499</v>
      </c>
      <c r="X22" s="408" t="s">
        <v>498</v>
      </c>
      <c r="Y22" s="408" t="s">
        <v>499</v>
      </c>
      <c r="Z22" s="408" t="s">
        <v>498</v>
      </c>
      <c r="AA22" s="408" t="s">
        <v>499</v>
      </c>
      <c r="AB22" s="405" t="s">
        <v>190</v>
      </c>
      <c r="AC22" s="405" t="s">
        <v>189</v>
      </c>
    </row>
    <row r="23" spans="1:32"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32" s="213" customFormat="1" ht="47.25" customHeight="1" x14ac:dyDescent="0.25">
      <c r="A24" s="210">
        <v>1</v>
      </c>
      <c r="B24" s="211" t="s">
        <v>188</v>
      </c>
      <c r="C24" s="212">
        <v>0.93142800000000003</v>
      </c>
      <c r="D24" s="212">
        <v>0.93142800000000003</v>
      </c>
      <c r="E24" s="212">
        <v>0.93142800000000003</v>
      </c>
      <c r="F24" s="212">
        <v>0.93142800000000003</v>
      </c>
      <c r="G24" s="212">
        <v>0</v>
      </c>
      <c r="H24" s="212">
        <v>0.93142800000000003</v>
      </c>
      <c r="I24" s="212"/>
      <c r="J24" s="212">
        <v>0</v>
      </c>
      <c r="K24" s="212"/>
      <c r="L24" s="212">
        <v>0</v>
      </c>
      <c r="M24" s="212"/>
      <c r="N24" s="212">
        <v>0.93142800000000003</v>
      </c>
      <c r="O24" s="212"/>
      <c r="P24" s="212">
        <v>0</v>
      </c>
      <c r="Q24" s="212"/>
      <c r="R24" s="212">
        <v>0</v>
      </c>
      <c r="S24" s="212"/>
      <c r="T24" s="212">
        <v>0</v>
      </c>
      <c r="U24" s="212"/>
      <c r="V24" s="212">
        <v>0</v>
      </c>
      <c r="W24" s="212"/>
      <c r="X24" s="212">
        <v>0</v>
      </c>
      <c r="Y24" s="212"/>
      <c r="Z24" s="212" t="s">
        <v>600</v>
      </c>
      <c r="AA24" s="212"/>
      <c r="AB24" s="212">
        <v>0.93142800000000003</v>
      </c>
      <c r="AC24" s="212">
        <v>0.93142800000000003</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0.93142800000000003</v>
      </c>
      <c r="I27" s="212"/>
      <c r="J27" s="212">
        <v>0</v>
      </c>
      <c r="K27" s="212"/>
      <c r="L27" s="212">
        <v>0</v>
      </c>
      <c r="M27" s="212"/>
      <c r="N27" s="212">
        <v>0.77619000000000005</v>
      </c>
      <c r="O27" s="212"/>
      <c r="P27" s="212">
        <v>0</v>
      </c>
      <c r="Q27" s="212"/>
      <c r="R27" s="212">
        <v>0</v>
      </c>
      <c r="S27" s="212"/>
      <c r="T27" s="212">
        <v>0</v>
      </c>
      <c r="U27" s="212"/>
      <c r="V27" s="212">
        <v>0</v>
      </c>
      <c r="W27" s="212"/>
      <c r="X27" s="212">
        <v>0</v>
      </c>
      <c r="Y27" s="212"/>
      <c r="Z27" s="212" t="s">
        <v>600</v>
      </c>
      <c r="AA27" s="212"/>
      <c r="AB27" s="212">
        <v>0.93142800000000003</v>
      </c>
      <c r="AC27" s="212">
        <v>0.77619000000000005</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v>
      </c>
      <c r="M29" s="212"/>
      <c r="N29" s="212">
        <v>0.15523799999999999</v>
      </c>
      <c r="O29" s="212"/>
      <c r="P29" s="212">
        <v>0</v>
      </c>
      <c r="Q29" s="212"/>
      <c r="R29" s="212">
        <v>0</v>
      </c>
      <c r="S29" s="212"/>
      <c r="T29" s="212">
        <v>0</v>
      </c>
      <c r="U29" s="212"/>
      <c r="V29" s="212">
        <v>0</v>
      </c>
      <c r="W29" s="212"/>
      <c r="X29" s="212">
        <v>0</v>
      </c>
      <c r="Y29" s="212"/>
      <c r="Z29" s="212" t="s">
        <v>600</v>
      </c>
      <c r="AA29" s="212"/>
      <c r="AB29" s="212">
        <v>0</v>
      </c>
      <c r="AC29" s="212">
        <v>0.15523799999999999</v>
      </c>
    </row>
    <row r="30" spans="1:32" s="213" customFormat="1" ht="47.25" x14ac:dyDescent="0.25">
      <c r="A30" s="210" t="s">
        <v>64</v>
      </c>
      <c r="B30" s="211" t="s">
        <v>178</v>
      </c>
      <c r="C30" s="212">
        <v>0.77619000000000005</v>
      </c>
      <c r="D30" s="212">
        <v>0.77619000000000005</v>
      </c>
      <c r="E30" s="212">
        <v>0.77619000000000005</v>
      </c>
      <c r="F30" s="212">
        <v>0.77619000000000005</v>
      </c>
      <c r="G30" s="212">
        <v>0</v>
      </c>
      <c r="H30" s="212">
        <v>0.77619000000000005</v>
      </c>
      <c r="I30" s="212"/>
      <c r="J30" s="212">
        <v>0</v>
      </c>
      <c r="K30" s="212"/>
      <c r="L30" s="212">
        <v>0</v>
      </c>
      <c r="M30" s="212"/>
      <c r="N30" s="212">
        <v>0.77619000000000005</v>
      </c>
      <c r="O30" s="212"/>
      <c r="P30" s="212">
        <v>0</v>
      </c>
      <c r="Q30" s="212"/>
      <c r="R30" s="212">
        <v>0</v>
      </c>
      <c r="S30" s="212"/>
      <c r="T30" s="212">
        <v>0</v>
      </c>
      <c r="U30" s="212"/>
      <c r="V30" s="212">
        <v>0</v>
      </c>
      <c r="W30" s="212"/>
      <c r="X30" s="212">
        <v>0</v>
      </c>
      <c r="Y30" s="212"/>
      <c r="Z30" s="212" t="s">
        <v>600</v>
      </c>
      <c r="AA30" s="212"/>
      <c r="AB30" s="212">
        <v>0.77619000000000005</v>
      </c>
      <c r="AC30" s="212">
        <v>0.77619000000000005</v>
      </c>
    </row>
    <row r="31" spans="1:32" s="213" customFormat="1" x14ac:dyDescent="0.25">
      <c r="A31" s="210" t="s">
        <v>177</v>
      </c>
      <c r="B31" s="215" t="s">
        <v>176</v>
      </c>
      <c r="C31" s="212">
        <v>0.77619000000000005</v>
      </c>
      <c r="D31" s="212">
        <v>0.77619000000000005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562</v>
      </c>
      <c r="C36" s="212"/>
      <c r="D36" s="212"/>
      <c r="E36" s="212"/>
      <c r="F36" s="212"/>
      <c r="G36" s="212">
        <v>0</v>
      </c>
      <c r="H36" s="212">
        <v>0</v>
      </c>
      <c r="I36" s="410" t="s">
        <v>610</v>
      </c>
      <c r="J36" s="212">
        <v>0</v>
      </c>
      <c r="K36" s="410" t="s">
        <v>610</v>
      </c>
      <c r="L36" s="212">
        <v>0</v>
      </c>
      <c r="M36" s="410" t="s">
        <v>610</v>
      </c>
      <c r="N36" s="212">
        <v>0</v>
      </c>
      <c r="O36" s="410" t="s">
        <v>610</v>
      </c>
      <c r="P36" s="212">
        <v>0</v>
      </c>
      <c r="Q36" s="410" t="s">
        <v>610</v>
      </c>
      <c r="R36" s="212">
        <v>0</v>
      </c>
      <c r="S36" s="410" t="s">
        <v>610</v>
      </c>
      <c r="T36" s="212">
        <v>0</v>
      </c>
      <c r="U36" s="410" t="s">
        <v>610</v>
      </c>
      <c r="V36" s="212">
        <v>0</v>
      </c>
      <c r="W36" s="410" t="s">
        <v>610</v>
      </c>
      <c r="X36" s="212">
        <v>0</v>
      </c>
      <c r="Y36" s="410" t="s">
        <v>610</v>
      </c>
      <c r="Z36" s="212" t="s">
        <v>600</v>
      </c>
      <c r="AA36" s="410" t="s">
        <v>600</v>
      </c>
      <c r="AB36" s="212">
        <v>0</v>
      </c>
      <c r="AC36" s="212">
        <v>0</v>
      </c>
    </row>
    <row r="37" spans="1:29" s="213" customFormat="1" ht="31.5" x14ac:dyDescent="0.25">
      <c r="A37" s="214" t="s">
        <v>167</v>
      </c>
      <c r="B37" s="217" t="s">
        <v>560</v>
      </c>
      <c r="C37" s="212"/>
      <c r="D37" s="212"/>
      <c r="E37" s="212"/>
      <c r="F37" s="212"/>
      <c r="G37" s="212">
        <v>0</v>
      </c>
      <c r="H37" s="212">
        <v>0</v>
      </c>
      <c r="I37" s="410" t="s">
        <v>610</v>
      </c>
      <c r="J37" s="212">
        <v>0</v>
      </c>
      <c r="K37" s="410" t="s">
        <v>610</v>
      </c>
      <c r="L37" s="212">
        <v>0</v>
      </c>
      <c r="M37" s="410" t="s">
        <v>610</v>
      </c>
      <c r="N37" s="212">
        <v>0</v>
      </c>
      <c r="O37" s="410" t="s">
        <v>610</v>
      </c>
      <c r="P37" s="212">
        <v>0</v>
      </c>
      <c r="Q37" s="410" t="s">
        <v>610</v>
      </c>
      <c r="R37" s="212">
        <v>0</v>
      </c>
      <c r="S37" s="410" t="s">
        <v>610</v>
      </c>
      <c r="T37" s="212">
        <v>0</v>
      </c>
      <c r="U37" s="410" t="s">
        <v>610</v>
      </c>
      <c r="V37" s="212">
        <v>0</v>
      </c>
      <c r="W37" s="410" t="s">
        <v>610</v>
      </c>
      <c r="X37" s="212">
        <v>0</v>
      </c>
      <c r="Y37" s="410" t="s">
        <v>610</v>
      </c>
      <c r="Z37" s="212" t="s">
        <v>600</v>
      </c>
      <c r="AA37" s="410" t="s">
        <v>600</v>
      </c>
      <c r="AB37" s="212">
        <v>0</v>
      </c>
      <c r="AC37" s="212">
        <v>0</v>
      </c>
    </row>
    <row r="38" spans="1:29" s="213" customFormat="1" x14ac:dyDescent="0.25">
      <c r="A38" s="214" t="s">
        <v>166</v>
      </c>
      <c r="B38" s="217" t="s">
        <v>157</v>
      </c>
      <c r="C38" s="212"/>
      <c r="D38" s="212"/>
      <c r="E38" s="212"/>
      <c r="F38" s="212"/>
      <c r="G38" s="212">
        <v>0</v>
      </c>
      <c r="H38" s="212">
        <v>0</v>
      </c>
      <c r="I38" s="410" t="s">
        <v>610</v>
      </c>
      <c r="J38" s="212">
        <v>0</v>
      </c>
      <c r="K38" s="410" t="s">
        <v>610</v>
      </c>
      <c r="L38" s="212">
        <v>0</v>
      </c>
      <c r="M38" s="410" t="s">
        <v>610</v>
      </c>
      <c r="N38" s="212">
        <v>0</v>
      </c>
      <c r="O38" s="410" t="s">
        <v>610</v>
      </c>
      <c r="P38" s="212">
        <v>0</v>
      </c>
      <c r="Q38" s="410" t="s">
        <v>610</v>
      </c>
      <c r="R38" s="212">
        <v>0</v>
      </c>
      <c r="S38" s="410" t="s">
        <v>610</v>
      </c>
      <c r="T38" s="212">
        <v>0</v>
      </c>
      <c r="U38" s="410" t="s">
        <v>610</v>
      </c>
      <c r="V38" s="212">
        <v>0</v>
      </c>
      <c r="W38" s="410" t="s">
        <v>610</v>
      </c>
      <c r="X38" s="212">
        <v>0</v>
      </c>
      <c r="Y38" s="410" t="s">
        <v>610</v>
      </c>
      <c r="Z38" s="212" t="s">
        <v>600</v>
      </c>
      <c r="AA38" s="410" t="s">
        <v>600</v>
      </c>
      <c r="AB38" s="212">
        <v>0</v>
      </c>
      <c r="AC38" s="212">
        <v>0</v>
      </c>
    </row>
    <row r="39" spans="1:29" s="213" customFormat="1" x14ac:dyDescent="0.25">
      <c r="A39" s="214" t="s">
        <v>165</v>
      </c>
      <c r="B39" s="215" t="s">
        <v>561</v>
      </c>
      <c r="C39" s="212"/>
      <c r="D39" s="212"/>
      <c r="E39" s="212"/>
      <c r="F39" s="212"/>
      <c r="G39" s="212">
        <v>0</v>
      </c>
      <c r="H39" s="212">
        <v>0</v>
      </c>
      <c r="I39" s="410" t="s">
        <v>610</v>
      </c>
      <c r="J39" s="212">
        <v>0</v>
      </c>
      <c r="K39" s="410" t="s">
        <v>610</v>
      </c>
      <c r="L39" s="212">
        <v>0</v>
      </c>
      <c r="M39" s="410" t="s">
        <v>610</v>
      </c>
      <c r="N39" s="212">
        <v>0</v>
      </c>
      <c r="O39" s="410" t="s">
        <v>610</v>
      </c>
      <c r="P39" s="212">
        <v>0</v>
      </c>
      <c r="Q39" s="410" t="s">
        <v>610</v>
      </c>
      <c r="R39" s="212">
        <v>0</v>
      </c>
      <c r="S39" s="410" t="s">
        <v>610</v>
      </c>
      <c r="T39" s="212">
        <v>0</v>
      </c>
      <c r="U39" s="410" t="s">
        <v>610</v>
      </c>
      <c r="V39" s="212">
        <v>0</v>
      </c>
      <c r="W39" s="410" t="s">
        <v>610</v>
      </c>
      <c r="X39" s="212">
        <v>0</v>
      </c>
      <c r="Y39" s="410" t="s">
        <v>610</v>
      </c>
      <c r="Z39" s="212" t="s">
        <v>600</v>
      </c>
      <c r="AA39" s="410" t="s">
        <v>600</v>
      </c>
      <c r="AB39" s="212">
        <v>0</v>
      </c>
      <c r="AC39" s="212">
        <v>0</v>
      </c>
    </row>
    <row r="40" spans="1:29" s="213" customFormat="1" x14ac:dyDescent="0.25">
      <c r="A40" s="214" t="s">
        <v>164</v>
      </c>
      <c r="B40" s="215" t="s">
        <v>563</v>
      </c>
      <c r="C40" s="212"/>
      <c r="D40" s="212"/>
      <c r="E40" s="212"/>
      <c r="F40" s="212"/>
      <c r="G40" s="212">
        <v>0</v>
      </c>
      <c r="H40" s="212">
        <v>0</v>
      </c>
      <c r="I40" s="410" t="s">
        <v>610</v>
      </c>
      <c r="J40" s="212">
        <v>0</v>
      </c>
      <c r="K40" s="410" t="s">
        <v>610</v>
      </c>
      <c r="L40" s="212">
        <v>0</v>
      </c>
      <c r="M40" s="410" t="s">
        <v>610</v>
      </c>
      <c r="N40" s="212">
        <v>0</v>
      </c>
      <c r="O40" s="410" t="s">
        <v>610</v>
      </c>
      <c r="P40" s="212">
        <v>0</v>
      </c>
      <c r="Q40" s="410" t="s">
        <v>610</v>
      </c>
      <c r="R40" s="212">
        <v>0</v>
      </c>
      <c r="S40" s="410" t="s">
        <v>610</v>
      </c>
      <c r="T40" s="212">
        <v>0</v>
      </c>
      <c r="U40" s="410" t="s">
        <v>610</v>
      </c>
      <c r="V40" s="212">
        <v>0</v>
      </c>
      <c r="W40" s="410" t="s">
        <v>610</v>
      </c>
      <c r="X40" s="212">
        <v>0</v>
      </c>
      <c r="Y40" s="410" t="s">
        <v>610</v>
      </c>
      <c r="Z40" s="212" t="s">
        <v>600</v>
      </c>
      <c r="AA40" s="410" t="s">
        <v>600</v>
      </c>
      <c r="AB40" s="212">
        <v>0</v>
      </c>
      <c r="AC40" s="212">
        <v>0</v>
      </c>
    </row>
    <row r="41" spans="1:29" s="213" customFormat="1" x14ac:dyDescent="0.25">
      <c r="A41" s="214" t="s">
        <v>163</v>
      </c>
      <c r="B41" s="215" t="s">
        <v>564</v>
      </c>
      <c r="C41" s="212"/>
      <c r="D41" s="212"/>
      <c r="E41" s="212"/>
      <c r="F41" s="212"/>
      <c r="G41" s="212">
        <v>0</v>
      </c>
      <c r="H41" s="212">
        <v>0</v>
      </c>
      <c r="I41" s="410" t="s">
        <v>610</v>
      </c>
      <c r="J41" s="212">
        <v>0</v>
      </c>
      <c r="K41" s="410" t="s">
        <v>610</v>
      </c>
      <c r="L41" s="212">
        <v>0</v>
      </c>
      <c r="M41" s="410" t="s">
        <v>610</v>
      </c>
      <c r="N41" s="212">
        <v>0</v>
      </c>
      <c r="O41" s="410" t="s">
        <v>610</v>
      </c>
      <c r="P41" s="212">
        <v>0</v>
      </c>
      <c r="Q41" s="410" t="s">
        <v>610</v>
      </c>
      <c r="R41" s="212">
        <v>0</v>
      </c>
      <c r="S41" s="410" t="s">
        <v>610</v>
      </c>
      <c r="T41" s="212">
        <v>0</v>
      </c>
      <c r="U41" s="410" t="s">
        <v>610</v>
      </c>
      <c r="V41" s="212">
        <v>0</v>
      </c>
      <c r="W41" s="410" t="s">
        <v>610</v>
      </c>
      <c r="X41" s="212">
        <v>0</v>
      </c>
      <c r="Y41" s="410" t="s">
        <v>610</v>
      </c>
      <c r="Z41" s="212" t="s">
        <v>600</v>
      </c>
      <c r="AA41" s="410" t="s">
        <v>600</v>
      </c>
      <c r="AB41" s="212">
        <v>0</v>
      </c>
      <c r="AC41" s="212">
        <v>0</v>
      </c>
    </row>
    <row r="42" spans="1:29" s="213" customFormat="1" x14ac:dyDescent="0.25">
      <c r="A42" s="214" t="s">
        <v>162</v>
      </c>
      <c r="B42" s="215" t="s">
        <v>565</v>
      </c>
      <c r="C42" s="212"/>
      <c r="D42" s="212"/>
      <c r="E42" s="212"/>
      <c r="F42" s="212"/>
      <c r="G42" s="212">
        <v>0</v>
      </c>
      <c r="H42" s="212">
        <v>0</v>
      </c>
      <c r="I42" s="410" t="s">
        <v>610</v>
      </c>
      <c r="J42" s="212">
        <v>0</v>
      </c>
      <c r="K42" s="410" t="s">
        <v>610</v>
      </c>
      <c r="L42" s="212">
        <v>0</v>
      </c>
      <c r="M42" s="410" t="s">
        <v>610</v>
      </c>
      <c r="N42" s="212">
        <v>0</v>
      </c>
      <c r="O42" s="410" t="s">
        <v>610</v>
      </c>
      <c r="P42" s="212">
        <v>0</v>
      </c>
      <c r="Q42" s="410" t="s">
        <v>610</v>
      </c>
      <c r="R42" s="212">
        <v>0</v>
      </c>
      <c r="S42" s="410" t="s">
        <v>610</v>
      </c>
      <c r="T42" s="212">
        <v>0</v>
      </c>
      <c r="U42" s="410" t="s">
        <v>610</v>
      </c>
      <c r="V42" s="212">
        <v>0</v>
      </c>
      <c r="W42" s="410" t="s">
        <v>610</v>
      </c>
      <c r="X42" s="212">
        <v>0</v>
      </c>
      <c r="Y42" s="410" t="s">
        <v>610</v>
      </c>
      <c r="Z42" s="212" t="s">
        <v>600</v>
      </c>
      <c r="AA42" s="410" t="s">
        <v>600</v>
      </c>
      <c r="AB42" s="212">
        <v>0</v>
      </c>
      <c r="AC42" s="212">
        <v>0</v>
      </c>
    </row>
    <row r="43" spans="1:29" s="213" customFormat="1" x14ac:dyDescent="0.25">
      <c r="A43" s="214" t="s">
        <v>566</v>
      </c>
      <c r="B43" s="215" t="s">
        <v>567</v>
      </c>
      <c r="C43" s="212"/>
      <c r="D43" s="212"/>
      <c r="E43" s="212"/>
      <c r="F43" s="212"/>
      <c r="G43" s="212">
        <v>0</v>
      </c>
      <c r="H43" s="212">
        <v>0</v>
      </c>
      <c r="I43" s="410" t="s">
        <v>610</v>
      </c>
      <c r="J43" s="212">
        <v>0</v>
      </c>
      <c r="K43" s="410" t="s">
        <v>610</v>
      </c>
      <c r="L43" s="212">
        <v>0</v>
      </c>
      <c r="M43" s="410" t="s">
        <v>610</v>
      </c>
      <c r="N43" s="212">
        <v>0</v>
      </c>
      <c r="O43" s="410" t="s">
        <v>610</v>
      </c>
      <c r="P43" s="212">
        <v>0</v>
      </c>
      <c r="Q43" s="410" t="s">
        <v>610</v>
      </c>
      <c r="R43" s="212">
        <v>0</v>
      </c>
      <c r="S43" s="410" t="s">
        <v>610</v>
      </c>
      <c r="T43" s="212">
        <v>0</v>
      </c>
      <c r="U43" s="410" t="s">
        <v>610</v>
      </c>
      <c r="V43" s="212">
        <v>0</v>
      </c>
      <c r="W43" s="410" t="s">
        <v>610</v>
      </c>
      <c r="X43" s="212">
        <v>0</v>
      </c>
      <c r="Y43" s="410" t="s">
        <v>610</v>
      </c>
      <c r="Z43" s="212" t="s">
        <v>600</v>
      </c>
      <c r="AA43" s="410" t="s">
        <v>600</v>
      </c>
      <c r="AB43" s="212">
        <v>0</v>
      </c>
      <c r="AC43" s="212">
        <v>0</v>
      </c>
    </row>
    <row r="44" spans="1:29" s="213" customFormat="1" x14ac:dyDescent="0.25">
      <c r="A44" s="214" t="s">
        <v>568</v>
      </c>
      <c r="B44" s="215" t="s">
        <v>569</v>
      </c>
      <c r="C44" s="212"/>
      <c r="D44" s="212"/>
      <c r="E44" s="212"/>
      <c r="F44" s="212"/>
      <c r="G44" s="212">
        <v>0</v>
      </c>
      <c r="H44" s="212">
        <v>0</v>
      </c>
      <c r="I44" s="410" t="s">
        <v>610</v>
      </c>
      <c r="J44" s="212">
        <v>0</v>
      </c>
      <c r="K44" s="410" t="s">
        <v>610</v>
      </c>
      <c r="L44" s="212">
        <v>0</v>
      </c>
      <c r="M44" s="410" t="s">
        <v>610</v>
      </c>
      <c r="N44" s="212">
        <v>0</v>
      </c>
      <c r="O44" s="410" t="s">
        <v>610</v>
      </c>
      <c r="P44" s="212">
        <v>0</v>
      </c>
      <c r="Q44" s="410" t="s">
        <v>610</v>
      </c>
      <c r="R44" s="212">
        <v>0</v>
      </c>
      <c r="S44" s="410" t="s">
        <v>610</v>
      </c>
      <c r="T44" s="212">
        <v>0</v>
      </c>
      <c r="U44" s="410" t="s">
        <v>610</v>
      </c>
      <c r="V44" s="212">
        <v>0</v>
      </c>
      <c r="W44" s="410" t="s">
        <v>610</v>
      </c>
      <c r="X44" s="212">
        <v>0</v>
      </c>
      <c r="Y44" s="410" t="s">
        <v>610</v>
      </c>
      <c r="Z44" s="212" t="s">
        <v>600</v>
      </c>
      <c r="AA44" s="410" t="s">
        <v>600</v>
      </c>
      <c r="AB44" s="212">
        <v>0</v>
      </c>
      <c r="AC44" s="212">
        <v>0</v>
      </c>
    </row>
    <row r="45" spans="1:29" s="213" customFormat="1" x14ac:dyDescent="0.25">
      <c r="A45" s="214" t="s">
        <v>570</v>
      </c>
      <c r="B45" s="215" t="s">
        <v>571</v>
      </c>
      <c r="C45" s="212"/>
      <c r="D45" s="212"/>
      <c r="E45" s="212"/>
      <c r="F45" s="212"/>
      <c r="G45" s="212">
        <v>0</v>
      </c>
      <c r="H45" s="212">
        <v>0</v>
      </c>
      <c r="I45" s="410" t="s">
        <v>610</v>
      </c>
      <c r="J45" s="212">
        <v>0</v>
      </c>
      <c r="K45" s="410" t="s">
        <v>610</v>
      </c>
      <c r="L45" s="212">
        <v>0</v>
      </c>
      <c r="M45" s="410" t="s">
        <v>610</v>
      </c>
      <c r="N45" s="212">
        <v>0</v>
      </c>
      <c r="O45" s="410" t="s">
        <v>610</v>
      </c>
      <c r="P45" s="212">
        <v>0</v>
      </c>
      <c r="Q45" s="410" t="s">
        <v>610</v>
      </c>
      <c r="R45" s="212">
        <v>0</v>
      </c>
      <c r="S45" s="410" t="s">
        <v>610</v>
      </c>
      <c r="T45" s="212">
        <v>0</v>
      </c>
      <c r="U45" s="410" t="s">
        <v>610</v>
      </c>
      <c r="V45" s="212">
        <v>0</v>
      </c>
      <c r="W45" s="410" t="s">
        <v>610</v>
      </c>
      <c r="X45" s="212">
        <v>0</v>
      </c>
      <c r="Y45" s="410" t="s">
        <v>610</v>
      </c>
      <c r="Z45" s="212" t="s">
        <v>600</v>
      </c>
      <c r="AA45" s="410" t="s">
        <v>600</v>
      </c>
      <c r="AB45" s="212">
        <v>0</v>
      </c>
      <c r="AC45" s="212">
        <v>0</v>
      </c>
    </row>
    <row r="46" spans="1:29" s="213" customFormat="1" x14ac:dyDescent="0.25">
      <c r="A46" s="214" t="s">
        <v>572</v>
      </c>
      <c r="B46" s="215" t="s">
        <v>573</v>
      </c>
      <c r="C46" s="212"/>
      <c r="D46" s="212"/>
      <c r="E46" s="212"/>
      <c r="F46" s="212"/>
      <c r="G46" s="212">
        <v>0</v>
      </c>
      <c r="H46" s="212">
        <v>0</v>
      </c>
      <c r="I46" s="410" t="s">
        <v>610</v>
      </c>
      <c r="J46" s="212">
        <v>0</v>
      </c>
      <c r="K46" s="410" t="s">
        <v>610</v>
      </c>
      <c r="L46" s="212">
        <v>0</v>
      </c>
      <c r="M46" s="410" t="s">
        <v>610</v>
      </c>
      <c r="N46" s="212">
        <v>0</v>
      </c>
      <c r="O46" s="410" t="s">
        <v>610</v>
      </c>
      <c r="P46" s="212">
        <v>0</v>
      </c>
      <c r="Q46" s="410" t="s">
        <v>610</v>
      </c>
      <c r="R46" s="212">
        <v>0</v>
      </c>
      <c r="S46" s="410" t="s">
        <v>610</v>
      </c>
      <c r="T46" s="212">
        <v>0</v>
      </c>
      <c r="U46" s="410" t="s">
        <v>610</v>
      </c>
      <c r="V46" s="212">
        <v>0</v>
      </c>
      <c r="W46" s="410" t="s">
        <v>610</v>
      </c>
      <c r="X46" s="212">
        <v>0</v>
      </c>
      <c r="Y46" s="410" t="s">
        <v>610</v>
      </c>
      <c r="Z46" s="212" t="s">
        <v>600</v>
      </c>
      <c r="AA46" s="410" t="s">
        <v>600</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410"/>
      <c r="T47" s="212"/>
      <c r="U47" s="212"/>
      <c r="V47" s="212"/>
      <c r="W47" s="212"/>
      <c r="X47" s="212"/>
      <c r="Y47" s="212"/>
      <c r="Z47" s="212"/>
      <c r="AA47" s="212"/>
      <c r="AB47" s="212"/>
      <c r="AC47" s="212"/>
    </row>
    <row r="48" spans="1:29" s="213" customFormat="1" x14ac:dyDescent="0.25">
      <c r="A48" s="214" t="s">
        <v>160</v>
      </c>
      <c r="B48" s="215"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560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574</v>
      </c>
      <c r="B55" s="215"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575</v>
      </c>
      <c r="B56" s="215"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576</v>
      </c>
      <c r="B57" s="215"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577</v>
      </c>
      <c r="B58" s="215" t="s">
        <v>569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578</v>
      </c>
      <c r="B59" s="215"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579</v>
      </c>
      <c r="B60" s="215"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0.77619000000000005</v>
      </c>
      <c r="D62" s="212">
        <v>0.77619000000000005</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580</v>
      </c>
      <c r="B68" s="215" t="s">
        <v>564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581</v>
      </c>
      <c r="B69" s="215" t="s">
        <v>565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582</v>
      </c>
      <c r="B70" s="215" t="s">
        <v>567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583</v>
      </c>
      <c r="B71" s="215" t="s">
        <v>569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584</v>
      </c>
      <c r="B72" s="215" t="s">
        <v>571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585</v>
      </c>
      <c r="B73" s="215" t="s">
        <v>573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600</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560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563</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587</v>
      </c>
      <c r="B81" s="215" t="s">
        <v>564</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588</v>
      </c>
      <c r="B82" s="215" t="s">
        <v>565</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589</v>
      </c>
      <c r="B83" s="215" t="s">
        <v>567</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590</v>
      </c>
      <c r="B84" s="215" t="s">
        <v>569</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591</v>
      </c>
      <c r="B85" s="215" t="s">
        <v>571</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592</v>
      </c>
      <c r="B86" s="215" t="s">
        <v>573</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N_NS3300.PH.0014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40"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63" t="s">
        <v>532</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53</v>
      </c>
      <c r="B22" s="367" t="s">
        <v>25</v>
      </c>
      <c r="C22" s="364" t="s">
        <v>52</v>
      </c>
      <c r="D22" s="364" t="s">
        <v>51</v>
      </c>
      <c r="E22" s="370" t="s">
        <v>543</v>
      </c>
      <c r="F22" s="371"/>
      <c r="G22" s="371"/>
      <c r="H22" s="371"/>
      <c r="I22" s="371"/>
      <c r="J22" s="371"/>
      <c r="K22" s="371"/>
      <c r="L22" s="372"/>
      <c r="M22" s="364" t="s">
        <v>50</v>
      </c>
      <c r="N22" s="364" t="s">
        <v>49</v>
      </c>
      <c r="O22" s="364" t="s">
        <v>48</v>
      </c>
      <c r="P22" s="373" t="s">
        <v>266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6" customFormat="1" ht="64.5" customHeight="1" x14ac:dyDescent="0.25">
      <c r="A23" s="365"/>
      <c r="B23" s="368"/>
      <c r="C23" s="365"/>
      <c r="D23" s="365"/>
      <c r="E23" s="379" t="s">
        <v>24</v>
      </c>
      <c r="F23" s="381" t="s">
        <v>140</v>
      </c>
      <c r="G23" s="381" t="s">
        <v>139</v>
      </c>
      <c r="H23" s="381" t="s">
        <v>138</v>
      </c>
      <c r="I23" s="385" t="s">
        <v>451</v>
      </c>
      <c r="J23" s="385" t="s">
        <v>452</v>
      </c>
      <c r="K23" s="385" t="s">
        <v>453</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82" t="s">
        <v>14</v>
      </c>
      <c r="AG24" s="182" t="s">
        <v>13</v>
      </c>
      <c r="AH24" s="183" t="s">
        <v>3</v>
      </c>
      <c r="AI24" s="183" t="s">
        <v>12</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8" t="str">
        <f>'1. паспорт местоположение'!A5:C5</f>
        <v>Год раскрытия информации: 2024 год</v>
      </c>
      <c r="B5" s="388"/>
      <c r="C5" s="76"/>
      <c r="D5" s="76"/>
      <c r="E5" s="76"/>
      <c r="F5" s="76"/>
      <c r="G5" s="76"/>
      <c r="H5" s="76"/>
    </row>
    <row r="6" spans="1:8" ht="18.75" x14ac:dyDescent="0.3">
      <c r="A6" s="187"/>
      <c r="B6" s="187"/>
      <c r="C6" s="187"/>
      <c r="D6" s="187"/>
      <c r="E6" s="187"/>
      <c r="F6" s="187"/>
      <c r="G6" s="187"/>
      <c r="H6" s="187"/>
    </row>
    <row r="7" spans="1:8" ht="18.75" x14ac:dyDescent="0.25">
      <c r="A7" s="241" t="s">
        <v>10</v>
      </c>
      <c r="B7" s="241"/>
      <c r="C7" s="186"/>
      <c r="D7" s="186"/>
      <c r="E7" s="186"/>
      <c r="F7" s="186"/>
      <c r="G7" s="186"/>
      <c r="H7" s="186"/>
    </row>
    <row r="8" spans="1:8" ht="18.75" x14ac:dyDescent="0.25">
      <c r="A8" s="186"/>
      <c r="B8" s="186"/>
      <c r="C8" s="186"/>
      <c r="D8" s="186"/>
      <c r="E8" s="186"/>
      <c r="F8" s="186"/>
      <c r="G8" s="186"/>
      <c r="H8" s="186"/>
    </row>
    <row r="9" spans="1:8" ht="18.75" x14ac:dyDescent="0.25">
      <c r="A9" s="240" t="str">
        <f>'1. паспорт местоположение'!A9:C9</f>
        <v>АО "Россети Тюмень"</v>
      </c>
      <c r="B9" s="240"/>
      <c r="C9" s="184"/>
      <c r="D9" s="184"/>
      <c r="E9" s="184"/>
      <c r="F9" s="184"/>
      <c r="G9" s="184"/>
      <c r="H9" s="184"/>
    </row>
    <row r="10" spans="1:8" x14ac:dyDescent="0.25">
      <c r="A10" s="238" t="s">
        <v>9</v>
      </c>
      <c r="B10" s="23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0" t="str">
        <f>'1. паспорт местоположение'!A12:C12</f>
        <v>N_NS3300.PH.0014</v>
      </c>
      <c r="B12" s="240"/>
      <c r="C12" s="184"/>
      <c r="D12" s="184"/>
      <c r="E12" s="184"/>
      <c r="F12" s="184"/>
      <c r="G12" s="184"/>
      <c r="H12" s="184"/>
    </row>
    <row r="13" spans="1:8" x14ac:dyDescent="0.25">
      <c r="A13" s="238" t="s">
        <v>8</v>
      </c>
      <c r="B13" s="238"/>
      <c r="C13" s="185"/>
      <c r="D13" s="185"/>
      <c r="E13" s="185"/>
      <c r="F13" s="185"/>
      <c r="G13" s="185"/>
      <c r="H13" s="185"/>
    </row>
    <row r="14" spans="1:8" ht="18.75" x14ac:dyDescent="0.25">
      <c r="A14" s="11"/>
      <c r="B14" s="11"/>
      <c r="C14" s="11"/>
      <c r="D14" s="11"/>
      <c r="E14" s="11"/>
      <c r="F14" s="11"/>
      <c r="G14" s="11"/>
      <c r="H14" s="11"/>
    </row>
    <row r="15" spans="1:8" ht="54" customHeight="1" x14ac:dyDescent="0.25">
      <c r="A15" s="239"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39"/>
      <c r="C15" s="184"/>
      <c r="D15" s="184"/>
      <c r="E15" s="184"/>
      <c r="F15" s="184"/>
      <c r="G15" s="184"/>
      <c r="H15" s="184"/>
    </row>
    <row r="16" spans="1:8" x14ac:dyDescent="0.25">
      <c r="A16" s="238" t="s">
        <v>7</v>
      </c>
      <c r="B16" s="238"/>
      <c r="C16" s="185"/>
      <c r="D16" s="185"/>
      <c r="E16" s="185"/>
      <c r="F16" s="185"/>
      <c r="G16" s="185"/>
      <c r="H16" s="185"/>
    </row>
    <row r="17" spans="1:2" x14ac:dyDescent="0.25">
      <c r="B17" s="153"/>
    </row>
    <row r="18" spans="1:2" ht="33.75" customHeight="1" x14ac:dyDescent="0.25">
      <c r="A18" s="392" t="s">
        <v>533</v>
      </c>
      <c r="B18" s="393"/>
    </row>
    <row r="19" spans="1:2" x14ac:dyDescent="0.25">
      <c r="B19" s="47"/>
    </row>
    <row r="20" spans="1:2" ht="16.5" thickBot="1" x14ac:dyDescent="0.3">
      <c r="B20" s="154"/>
    </row>
    <row r="21" spans="1:2" ht="84" customHeight="1" thickBot="1" x14ac:dyDescent="0.3">
      <c r="A21" s="155" t="s">
        <v>402</v>
      </c>
      <c r="B21" s="233"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603</v>
      </c>
    </row>
    <row r="25" spans="1:2" ht="16.5" thickBot="1" x14ac:dyDescent="0.3">
      <c r="A25" s="158" t="s">
        <v>405</v>
      </c>
      <c r="B25" s="156">
        <f>'3.3 паспорт описание'!C29</f>
        <v>2025</v>
      </c>
    </row>
    <row r="26" spans="1:2" ht="16.5" thickBot="1" x14ac:dyDescent="0.3">
      <c r="A26" s="159" t="s">
        <v>406</v>
      </c>
      <c r="B26" s="160" t="str">
        <f>'3.3 паспорт описание'!C30</f>
        <v>П</v>
      </c>
    </row>
    <row r="27" spans="1:2" ht="29.25" thickBot="1" x14ac:dyDescent="0.3">
      <c r="A27" s="167" t="s">
        <v>593</v>
      </c>
      <c r="B27" s="223">
        <f>'6.2. Паспорт фин осв ввод'!D24</f>
        <v>0.93142800000000003</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389" t="s">
        <v>552</v>
      </c>
    </row>
    <row r="57" spans="1:2" x14ac:dyDescent="0.25">
      <c r="A57" s="165" t="s">
        <v>427</v>
      </c>
      <c r="B57" s="390"/>
    </row>
    <row r="58" spans="1:2" x14ac:dyDescent="0.25">
      <c r="A58" s="165" t="s">
        <v>428</v>
      </c>
      <c r="B58" s="390"/>
    </row>
    <row r="59" spans="1:2" x14ac:dyDescent="0.25">
      <c r="A59" s="165" t="s">
        <v>429</v>
      </c>
      <c r="B59" s="390"/>
    </row>
    <row r="60" spans="1:2" x14ac:dyDescent="0.25">
      <c r="A60" s="165" t="s">
        <v>430</v>
      </c>
      <c r="B60" s="390"/>
    </row>
    <row r="61" spans="1:2" ht="16.5" thickBot="1" x14ac:dyDescent="0.3">
      <c r="A61" s="166" t="s">
        <v>431</v>
      </c>
      <c r="B61" s="391"/>
    </row>
    <row r="62" spans="1:2" ht="30.75" thickBot="1" x14ac:dyDescent="0.3">
      <c r="A62" s="163" t="s">
        <v>432</v>
      </c>
      <c r="B62" s="164" t="s">
        <v>595</v>
      </c>
    </row>
    <row r="63" spans="1:2" ht="29.25" thickBot="1" x14ac:dyDescent="0.3">
      <c r="A63" s="158" t="s">
        <v>433</v>
      </c>
      <c r="B63" s="164" t="s">
        <v>613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603</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611</v>
      </c>
    </row>
    <row r="73" spans="1:2" ht="28.5" x14ac:dyDescent="0.25">
      <c r="A73" s="161" t="s">
        <v>442</v>
      </c>
      <c r="B73" s="389" t="s">
        <v>612</v>
      </c>
    </row>
    <row r="74" spans="1:2" x14ac:dyDescent="0.25">
      <c r="A74" s="165" t="s">
        <v>443</v>
      </c>
      <c r="B74" s="390"/>
    </row>
    <row r="75" spans="1:2" x14ac:dyDescent="0.25">
      <c r="A75" s="165" t="s">
        <v>444</v>
      </c>
      <c r="B75" s="390"/>
    </row>
    <row r="76" spans="1:2" x14ac:dyDescent="0.25">
      <c r="A76" s="165" t="s">
        <v>445</v>
      </c>
      <c r="B76" s="390"/>
    </row>
    <row r="77" spans="1:2" x14ac:dyDescent="0.25">
      <c r="A77" s="165" t="s">
        <v>446</v>
      </c>
      <c r="B77" s="390"/>
    </row>
    <row r="78" spans="1:2" ht="16.5" thickBot="1" x14ac:dyDescent="0.3">
      <c r="A78" s="175" t="s">
        <v>447</v>
      </c>
      <c r="B78" s="391"/>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2024-04-15T09:05:24Z</dcterms:modified>
</cp:coreProperties>
</file>