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N_NS3600.VL.0023\"/>
    </mc:Choice>
  </mc:AlternateContent>
  <bookViews>
    <workbookView xWindow="0" yWindow="0" windowWidth="28800" windowHeight="110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49" i="16" l="1"/>
  <c r="H47" i="16"/>
  <c r="H35" i="16"/>
  <c r="AW24" i="5" l="1"/>
  <c r="H32" i="16" l="1"/>
  <c r="C32" i="16"/>
  <c r="D32" i="16" s="1"/>
  <c r="C31" i="16"/>
  <c r="C35" i="16" l="1"/>
  <c r="D35" i="16" s="1"/>
  <c r="C37" i="16"/>
  <c r="G32" i="16"/>
  <c r="C40" i="16" l="1"/>
  <c r="D37" i="16"/>
  <c r="G31" i="16"/>
  <c r="C42" i="16" l="1"/>
  <c r="D42" i="16" s="1"/>
  <c r="D40" i="16"/>
  <c r="C43" i="16" s="1"/>
  <c r="G37" i="16"/>
  <c r="G35" i="16"/>
  <c r="G40" i="16" s="1"/>
  <c r="A12" i="27"/>
  <c r="A9" i="27"/>
  <c r="A6" i="27"/>
  <c r="A2" i="27"/>
  <c r="B39" i="27"/>
  <c r="B40" i="27" s="1"/>
  <c r="B29" i="27"/>
  <c r="B26" i="27"/>
  <c r="F24" i="27"/>
  <c r="F25" i="27" s="1"/>
  <c r="F23" i="27"/>
  <c r="B23" i="27"/>
  <c r="F22" i="27"/>
  <c r="C44" i="16" l="1"/>
  <c r="D43" i="16"/>
  <c r="D44" i="16" s="1"/>
  <c r="C47" i="16" s="1"/>
  <c r="D47" i="16" s="1"/>
  <c r="C49" i="16" s="1"/>
  <c r="D49" i="16" s="1"/>
  <c r="C50" i="16" s="1"/>
  <c r="H37" i="16"/>
  <c r="B24" i="22"/>
  <c r="C52" i="16" l="1"/>
  <c r="D50" i="16"/>
  <c r="H40" i="16"/>
  <c r="G43" i="16" s="1"/>
  <c r="G42" i="16"/>
  <c r="H42" i="16" s="1"/>
  <c r="B26" i="22"/>
  <c r="B25" i="22"/>
  <c r="B22" i="22"/>
  <c r="C53" i="16" l="1"/>
  <c r="D53" i="16" s="1"/>
  <c r="D52" i="16"/>
  <c r="H43" i="16"/>
  <c r="G44" i="16"/>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H44" i="16" l="1"/>
  <c r="G47" i="16" s="1"/>
  <c r="G49" i="16" s="1"/>
  <c r="G50" i="16" s="1"/>
  <c r="H50"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2" i="16" l="1"/>
  <c r="G53" i="16"/>
  <c r="H53" i="16" s="1"/>
  <c r="H52" i="16"/>
  <c r="B27" i="22" l="1"/>
</calcChain>
</file>

<file path=xl/sharedStrings.xml><?xml version="1.0" encoding="utf-8"?>
<sst xmlns="http://schemas.openxmlformats.org/spreadsheetml/2006/main" count="1263" uniqueCount="660">
  <si>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</si>
  <si>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</si>
  <si>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</si>
  <si>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</si>
  <si>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</si>
  <si>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</si>
  <si>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</si>
  <si>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</si>
  <si>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</si>
  <si>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</si>
  <si>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</si>
  <si>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</si>
  <si>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</si>
  <si>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</si>
  <si>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</si>
  <si>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</si>
  <si>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</si>
  <si>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</si>
  <si>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</si>
  <si>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</si>
  <si>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</si>
  <si>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</si>
  <si>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</si>
  <si>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</si>
  <si>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</si>
  <si>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</si>
  <si>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</si>
  <si>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</si>
  <si>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</si>
  <si>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</si>
  <si>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</si>
  <si>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</si>
  <si>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</si>
  <si>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</si>
  <si>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</si>
  <si>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</si>
  <si>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</si>
  <si>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</si>
  <si>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</si>
  <si>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</si>
  <si>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</si>
  <si>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</si>
  <si>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</si>
  <si>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</si>
  <si>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</si>
  <si>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</si>
  <si>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</si>
  <si>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</si>
  <si>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</si>
  <si>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</si>
  <si>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</si>
  <si>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</si>
  <si>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</si>
  <si>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</si>
  <si>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</si>
  <si>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</si>
  <si>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</si>
  <si>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</si>
  <si>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</si>
  <si>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</si>
  <si>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</si>
  <si>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</si>
  <si>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</si>
  <si>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</si>
  <si>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</si>
  <si>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</si>
  <si>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</si>
  <si>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</si>
  <si>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</si>
  <si>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</si>
  <si>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</si>
  <si>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</si>
  <si>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</si>
  <si>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</si>
  <si>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</si>
  <si>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</si>
  <si>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</si>
  <si>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</si>
  <si>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</si>
  <si>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</si>
  <si>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</si>
  <si>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</si>
  <si>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</si>
  <si>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</si>
  <si>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</si>
  <si>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</si>
  <si>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</si>
  <si>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</si>
  <si>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</si>
  <si>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</si>
  <si>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</si>
  <si>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</si>
  <si>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</si>
  <si>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</si>
  <si>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</si>
  <si>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</si>
  <si>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</si>
  <si>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</si>
  <si>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</si>
  <si>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</si>
  <si>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</si>
  <si>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</si>
  <si>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</si>
  <si>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</si>
  <si>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</si>
  <si>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</si>
  <si>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</si>
  <si>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</si>
  <si>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</si>
  <si>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</si>
  <si>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</si>
  <si>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</si>
  <si>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</si>
  <si>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</si>
  <si>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</si>
  <si>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</si>
  <si>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</si>
  <si>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</si>
  <si>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</si>
  <si>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</si>
  <si>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</si>
  <si>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</si>
  <si>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</si>
  <si>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</si>
  <si>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</si>
  <si>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</si>
  <si>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</si>
  <si>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</si>
  <si>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</si>
  <si>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</si>
  <si>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</si>
  <si>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</si>
  <si>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</si>
  <si>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</si>
  <si>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</si>
  <si>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</si>
  <si>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</si>
  <si>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</si>
  <si>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</si>
  <si>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</si>
  <si>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</si>
  <si>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</si>
  <si>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</si>
  <si>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</si>
  <si>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</si>
  <si>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</si>
  <si>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</si>
  <si>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</si>
  <si>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</si>
  <si>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</si>
  <si>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</si>
  <si>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</si>
  <si>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</si>
  <si>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</si>
  <si>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</si>
  <si>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</si>
  <si>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</si>
  <si>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</si>
  <si>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</si>
  <si>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</si>
  <si>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</si>
  <si>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</si>
  <si>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</si>
  <si>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</si>
  <si>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</si>
  <si>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</si>
  <si>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</si>
  <si>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</si>
  <si>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</si>
  <si>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</si>
  <si>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</si>
  <si>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</si>
  <si>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</si>
  <si>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</si>
  <si>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</si>
  <si>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</si>
  <si>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</si>
  <si>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</si>
  <si>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</si>
  <si>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</si>
  <si>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</si>
  <si>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</si>
  <si>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</si>
  <si>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</si>
  <si>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</si>
  <si>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</si>
  <si>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</si>
  <si>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</si>
  <si>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</si>
  <si>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</si>
  <si>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</si>
  <si>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</si>
  <si>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</si>
  <si>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</si>
  <si>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</si>
  <si>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</si>
  <si>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</si>
  <si>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</si>
  <si>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</si>
  <si>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</si>
  <si>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</si>
  <si>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</si>
  <si>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</si>
  <si>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</si>
  <si>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</si>
  <si>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</si>
  <si>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</si>
  <si>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</si>
  <si>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</si>
  <si>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</si>
  <si>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</si>
  <si>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</si>
  <si>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</si>
  <si>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</si>
  <si>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</si>
  <si>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</si>
  <si>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</si>
  <si>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</si>
  <si>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</si>
  <si>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</si>
  <si>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</si>
  <si>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</si>
  <si>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</si>
  <si>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</si>
  <si>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</si>
  <si>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</si>
  <si>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</si>
  <si>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</si>
  <si>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</si>
  <si>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</si>
  <si>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</si>
  <si>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</si>
  <si>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</si>
  <si>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</si>
  <si>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</si>
  <si>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</si>
  <si>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</si>
  <si>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</si>
  <si>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</si>
  <si>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</si>
  <si>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</si>
  <si>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</si>
  <si>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</si>
  <si>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</si>
  <si>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</si>
  <si>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</si>
  <si>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</si>
  <si>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</si>
  <si>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</si>
  <si>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</si>
  <si>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</si>
  <si>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</si>
  <si>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</si>
  <si>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</si>
  <si>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</si>
  <si>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</si>
  <si>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</si>
  <si>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</si>
  <si>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</si>
  <si>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</si>
  <si>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</si>
  <si>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</si>
  <si>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</si>
  <si>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</si>
  <si>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</si>
  <si>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</si>
  <si>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</si>
  <si>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</si>
  <si>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</si>
  <si>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</si>
  <si>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</si>
  <si>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</si>
  <si>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</si>
  <si>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</si>
  <si>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</si>
  <si>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</si>
  <si>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</si>
  <si>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</si>
  <si>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</si>
  <si>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</si>
  <si>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</si>
  <si>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</si>
  <si>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</si>
  <si>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</si>
  <si>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</si>
  <si>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</si>
  <si>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</si>
  <si>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</si>
  <si>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</si>
  <si>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</si>
  <si>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</si>
  <si>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</si>
  <si>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</si>
  <si>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</si>
  <si>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</si>
  <si>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</si>
  <si>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</si>
  <si>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</si>
  <si>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</si>
  <si>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</si>
  <si>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</si>
  <si>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</si>
  <si>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</si>
  <si>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</si>
  <si>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</si>
  <si>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</si>
  <si>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</si>
  <si>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</si>
  <si>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</si>
  <si>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</si>
  <si>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</si>
  <si>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</si>
  <si>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</si>
  <si>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</si>
  <si>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</si>
  <si>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</si>
  <si>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</si>
  <si>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</si>
  <si>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</si>
  <si>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</si>
  <si>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</si>
  <si>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</si>
  <si>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</si>
  <si>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</si>
  <si>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</si>
  <si>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</si>
  <si>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</si>
  <si>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</si>
  <si>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</si>
  <si>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</si>
  <si>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</si>
  <si>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</si>
  <si>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</si>
  <si>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</si>
  <si>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</si>
  <si>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</si>
  <si>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</si>
  <si>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</si>
  <si>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</si>
  <si>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</si>
  <si>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</si>
  <si>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</si>
  <si>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</si>
  <si>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</si>
  <si>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</si>
  <si>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</si>
  <si>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</si>
  <si>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</si>
  <si>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</si>
  <si>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</si>
  <si>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</si>
  <si>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</si>
  <si>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</si>
  <si>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</si>
  <si>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</si>
  <si>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</si>
  <si>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</si>
  <si>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</si>
  <si>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</si>
  <si>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</si>
  <si>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</si>
  <si>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</si>
  <si>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</si>
  <si>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</si>
  <si>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</si>
  <si>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</si>
  <si>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</si>
  <si>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</si>
  <si>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</si>
  <si>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</si>
  <si>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</si>
  <si>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</si>
  <si>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</si>
  <si>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</si>
  <si>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</si>
  <si>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</si>
  <si>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</si>
  <si>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</si>
  <si>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</si>
  <si>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</si>
  <si>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</si>
  <si>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</si>
  <si>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</si>
  <si>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</si>
  <si>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</si>
  <si>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</si>
  <si>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</si>
  <si>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</si>
  <si>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</si>
  <si>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</si>
  <si>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</si>
  <si>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</si>
  <si>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</si>
  <si>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</si>
  <si>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</si>
  <si>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</si>
  <si>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</si>
  <si>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</si>
  <si>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</si>
  <si>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</si>
  <si>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</si>
  <si>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</si>
  <si>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</si>
  <si>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</si>
  <si>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</si>
  <si>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</si>
  <si>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</si>
  <si>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</si>
  <si>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</si>
  <si>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</si>
  <si>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</si>
  <si>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</si>
  <si>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</si>
  <si>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</si>
  <si>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</si>
  <si>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</si>
  <si>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</si>
  <si>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</si>
  <si>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</si>
  <si>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</si>
  <si>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</si>
  <si>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</si>
  <si>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</si>
  <si>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</si>
  <si>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</si>
  <si>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</si>
  <si>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</si>
  <si>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</si>
  <si>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</si>
  <si>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</si>
  <si>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</si>
  <si>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</si>
  <si>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</si>
  <si>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</si>
  <si>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</si>
  <si>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</si>
  <si>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</si>
  <si>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</si>
  <si>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</si>
  <si>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</si>
  <si>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</si>
  <si>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</si>
  <si>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</si>
  <si>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</si>
  <si>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</si>
  <si>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</si>
  <si>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</si>
  <si>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</si>
  <si>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</si>
  <si>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</si>
  <si>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</si>
  <si>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</si>
  <si>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</si>
  <si>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</si>
  <si>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</si>
  <si>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</si>
  <si>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</si>
  <si>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</si>
  <si>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</si>
  <si>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</si>
  <si>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</si>
  <si>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</si>
  <si>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</si>
  <si>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</si>
  <si>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</si>
  <si>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</si>
  <si>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</si>
  <si>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</si>
  <si>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</si>
  <si>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</si>
  <si>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</si>
  <si>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</si>
  <si>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</si>
  <si>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</si>
  <si>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</si>
  <si>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</si>
  <si>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</si>
  <si>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</si>
  <si>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</si>
  <si>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</si>
  <si>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</si>
  <si>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</si>
  <si>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</si>
  <si>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</si>
  <si>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</si>
  <si>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</si>
  <si>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</si>
  <si>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</si>
  <si>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</si>
  <si>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</si>
  <si>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</si>
  <si>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</si>
  <si>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</si>
  <si>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</si>
  <si>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</si>
  <si>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</si>
  <si>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</si>
  <si>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</si>
  <si>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</si>
  <si>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</si>
  <si>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</si>
  <si>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</si>
  <si>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</si>
  <si>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</si>
  <si>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</si>
  <si>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</si>
  <si>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</si>
  <si>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</si>
  <si>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</si>
  <si>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</si>
  <si>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</si>
  <si>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</si>
  <si>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</si>
  <si>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</si>
  <si>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</si>
  <si>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</si>
  <si>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</si>
  <si>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</si>
  <si>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</si>
  <si>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</si>
  <si>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</si>
  <si>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</si>
  <si>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</si>
  <si>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</si>
  <si>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</si>
  <si>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</si>
  <si>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</si>
  <si>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</si>
  <si>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</si>
  <si>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</si>
  <si>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</si>
  <si>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</si>
  <si>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</si>
  <si>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</si>
  <si>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</si>
  <si>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</si>
  <si>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</si>
  <si>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</si>
  <si>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</si>
  <si>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</si>
  <si>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этапность не предусмотрена</t>
  </si>
  <si>
    <t>П</t>
  </si>
  <si>
    <t>Оценка плановой (полной) стоимости инвестиционного проекта</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</si>
  <si>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</si>
  <si>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</si>
  <si>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</si>
  <si>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</si>
  <si>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</si>
  <si>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</si>
  <si>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</si>
  <si>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</si>
  <si>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</si>
  <si>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</si>
  <si>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</si>
  <si>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</si>
  <si>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</si>
  <si>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</si>
  <si>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</si>
  <si>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</si>
  <si>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</si>
  <si>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</si>
  <si>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</si>
  <si>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</si>
  <si>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</si>
  <si>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</si>
  <si>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</si>
  <si>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Вагайский район</t>
  </si>
  <si>
    <t>1. Тюменская область, Вагайский район, п. Иртыш, ул. Кедровая, 2 земельный участок с кадастровым номером 72:05:1302001:3;
2. Тюменская область, Вагайский район, п. Иртыш, ул. Лесная, 54, земельный участок с кадастровым номером 72:05:1302001:622</t>
  </si>
  <si>
    <t>ВРУ-0,4кВ школы, ВРУ-0,4кВ ППУ, ВРУ-0,4кВ котельной и ШУО-0,4кВ</t>
  </si>
  <si>
    <t>1. Нижние контакты коммутационных аппаратов двух комплексов коммерческого учета для присоединения вновь сооружаемого заявителем ВРУ-0,4кВ школы, присоединяемого к вновь сооружаемым АО "Россети Тюмень" КЛ-0,4кВ от различных секций шин 0,4кВ РУ-0,4кВ вновь сооружаемой АО "Россети Тюмень" ТП-10/0,4кВ;
2. Нижние контакты коммутационных аппаратов двух комплексов коммерческого учета для присоединения вновь сооружаемого заявителем ВРУ-0,4кВ ППУ, присоединяемого к вновь сооружаемым АО "Россети Тюмень" КЛ-0,4кВ от различных секций шин 0,4кВ РУ-0,4кВ вновь сооружаемой АО "Россети Тюмень" ТП-10/0,4кВ;
3. Нижний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ВЛИ-0,4кВ от ВЛ-0,4кВ Быт от ТП-10/0,4кВ №3755;
4. Нижние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КЛ-0,4кВ от II секции шин 0,4кВ РУ-0,4кВ вновь сооружаемой АО "Россети Тюмень" ТП-10/0,4кВ;
5. Нижние контакты коммутационного аппарата комплекса коммерческого учета для присоединения вновь сооружаемого заявителем ШУО-0,4кВ, присоединяемый к вновь сооружаемой АО "Россети Тюмень" КЛ-0,4кВ от I секции шин 0,4кВ РУ-0,4кВ вновь сооружаемой АО "Россети Тюмень" ТП-10/0,4кВ;</t>
  </si>
  <si>
    <t>II, III</t>
  </si>
  <si>
    <t>1. Проектирование и строительство ВЛ-10кВ протяженностью 2х0,6 км;
2. Проектирование и строительство ВЛ-0,4кВ протяженностью 0,035 км;
3. Проектирование и строительство КЛ-0,4кВ протяженностью 0,34 км;
4. Проектирование и строительство ТП-10/0,4кВ мощностью 2х160 МВА;
5. Установка прибора коммерческого учета - 5 шт.</t>
  </si>
  <si>
    <t>1,94684 млн.руб./км. (КЛ 0,4 кВ); 9,91760 млн.руб./км. (ВЛ 10 кВ); 10,95160 млн.руб./МВА; 2,34543 млн.руб./шт, 0,05795 млн.руб./т.у.</t>
  </si>
  <si>
    <t>ТП-10/0,4кВ - 2шт.; ПКУ - 5шт.</t>
  </si>
  <si>
    <t>1. Проектирование и строительство двухтрансформаторнойной подстанции (за исключением РТП) мощностью от 100 до 250кВА включительно шкафного или киоскового типа (160кВА) до границы земельного участка заявителя;
2. Проектирование и строительство ВЛЗ-10кВ от ВЛ-10кВ Шабры ПС 35кВ Супра через отпаечный разъединитель 110кВ воздушной линией на железобетонных опорах изолированным сталеалюминевым проводом сечением до 50мм2 включительно одноцепной (50мм2) протяженностью 0,6км для присоединения I секции 10кВ вновь сооружаемой двухтрансформаторной подстанции (за исключением РТП) мощностью от 100 до 250кВА включительно шкафного или киоскового типа (160кВА);
3. Проектирование и строительство ВЛЗ-10кВ от ВЛ-10кВ Леспромхоз ПС 35кВ Супра через отпаечный разъединитель 10кВ воздушной линией на железобетонных опорах изолированным сталеалюминевым проводом сечением до 50мм2 включительно одноцепной (50мм2) протяженностью 0,6км для присоединения II секции 10кВ вновь сооружаемой двухтрансформаторнойной подстанции (за исключением РТП) мощностью от 100 до 250кВА включительно шкафного или киоскового типа (160кВА);
4. Проектирование и строительство двух КЛ-0,4кВ от различных секций шин РУ-0,4кВ вновь сооружаемой АО "Россети Тюмень" двухтрансформаторной подстанции (за исключением РТП) мощностью от 100 до 250 кВА включительно шкафного или киоскового типа (160кВА) до сооружаемых АО "Россети Тюмень" комплексов коммерческого учета для присоединения вновь сооружаемого заявителем ВРУ-0,4кВ школы кабельными линиями в траншее многожильными с резиновой и пластмассовой изоляцией сечением от 100 до 200мм2 включительно (185мм2) с одним кабелем в траншее протяженностью 2х0,07;
5. Проектирование и строительство ВЛИ-0,4кВ от ВЛ-0,4кВ Быт от ТП-10/0,4кВ №3755 до сооружаемого АО "Россети Тюмень" комплекса коммерческого учета для присоединения вновь сооружаемого заявителем ВРУ-0,4кВ котельной воздушной линией на железобетонной опоре изолированным алюминиевым проводом сечением до 50мм2 включительно одноцепной протяженностью 0,03км;
6. Проектирование и строительство одной КЛ-0,4кВ от II секции шин РУ-0,4кВ вновь сооружаемой АО "Россети Тюмень" двухтрансформаторной подстанции (за исключением РТП) мощностью от 100 до 250кВА включительно шкафного или киоскового типа (160кВА) до сооружаемой АО "Россети Тюмень" комплекса коммерческого учета для присоединения вновь сооружаемого заявителем ВРУ-0,4кВ котельной кабельной линией в траншее многожильной с резиновой или пластмассовой изоляцией сечением до 50мм2 включительно с одним кабелем в траншее протяженностью 0,4км;
7. Проектирование и строительство двух КЛ-0,4кВ от различных секций шин РУ-0,4кВ вновь сооружаемой АО "Россети Тюмень" двухтрансформатоной подстанции (за исключением РТП) мощностью от 100 до 250кВА включительно шкафного или киоскового типа (160кВА) до сооружаемых АО "Россети Тюмень" комплексов коммерческого учета для присоединения вновь сооружаемого заявителем ВРУ-0,4кВ ППУ кабельными линиями в траншее многожильными с резиновой или пластмассовой изоляцией сечением до 50мм2 включительно с одним кабелем в траншее протяженностью 2х0,07км;
8. Проектирование и строительство двух КЛ-0,4кВ от I секций шин РУ-0,4кВ вновь сооружаемой АО "Россети Тюмень" двухтрансформатоной подстанции (за исключением РТП) мощностью от 100 до 250кВА включительно шкафного или киоскового типа (160кВА) до ШУО-0,4кВ кабельной линией в траншее многожильной с резиновой или пластмассовой изоляцией сечением до 50мм2 включительно с одним кабелем в траншее протяженностью 0,03км;
9. Монтаж в сооружаемом АО "Россети Тюмень" комплексе коммерческого учета для присоединения вновь сооружаемого заявителем ВРУ-0,4кВ школы двух средств коммерческого учета электрической энергии (мощности) трехфазных полукосвенного включения;
10. Монтаж в сооружаемых АО "Россети Тюмень" комплексах коммерческого учета для присоединения вновь сооружаемых заявителем ВРУ-0,4кВ котельной, ВРУ-0,4кВ ППУ, ШУО-0,4кВ пяти средств коммерческого учета электрической энергии (мощности) трехфазных прямого включения;</t>
  </si>
  <si>
    <t>Описание состава объектов инвестиционной деятельности их количества и характеристик в отношении каждого такого объекта</t>
  </si>
  <si>
    <t>№Т13/22/3943-ДТП от 20.09.2022 ГКУ ТО УКС</t>
  </si>
  <si>
    <t>Мероприятие направлено на реализацию договора на технологическое присоединение от 20.09.2022 №Т13/22/3943-ДТП, заявителя ГКУ ТО УКС</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</si>
  <si>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t>
  </si>
  <si>
    <t>ВЛ-10кВ - 1,2 км; ВЛ-0,4кВ - 0,035 км; КЛ-0,4кВ - 0,34 км; ТП-10/0,4кВ - 2х0,16МВА; ПКУ - 5 шт.</t>
  </si>
  <si>
    <t>Возможность реализации в установленный срок</t>
  </si>
  <si>
    <t>N_NS3600.VL.0023</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</si>
  <si>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</si>
  <si>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</si>
  <si>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</si>
  <si>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</si>
  <si>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PD01.3000.2023.638 от 30.06.2023 . ООО "ГЛОБУС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</si>
  <si>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</si>
  <si>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</si>
  <si>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</si>
  <si>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</si>
  <si>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"ГЛОБУС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</si>
  <si>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</si>
  <si>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</si>
  <si>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</si>
  <si>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</si>
  <si>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</si>
  <si>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</si>
  <si>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</si>
  <si>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</si>
  <si>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</si>
  <si>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</si>
  <si>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Сметная стоимость инвестиционного проекта в прогнозных ценах соответствующих лет, млн рублей (с НДС) </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</si>
  <si>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</si>
  <si>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- 1,575 км;                       
показатель объема финансовых потребностей, необходимых для реализации
мероприятий, направленных на выполнение требований законодательства (Фтз ) = 11,12 млн руб.</t>
  </si>
  <si>
    <t>объем заключенного договора СОГЛАШЕНИЕ №30/23-С от 08.09.2023 . Администрация Вагайского муниципального района   в ценах 2023 года с НДС, млн. руб</t>
  </si>
  <si>
    <t>объем заключенного договора СОГЛАШЕНИЕ № 31/23-С от 08.09.2023 . Администрация Вагайского муниципального района   в ценах 2023 года с НДС, млн. руб</t>
  </si>
  <si>
    <t>объем заключенного договора СОГЛАШЕНИЕ № 32/23-С от 02.10.2023 . Администрация Вагайского муниципального района   в ценах 2023 года с НДС, млн. руб</t>
  </si>
  <si>
    <t>объем заключенного договора РАЗРЕШЕНИЕ №121/23-Р от 10.10.2023 . Администрация Вагайского муниципального района   в ценах 2023 года с НДС, млн. руб</t>
  </si>
  <si>
    <t xml:space="preserve"> Администрация Вагайского муниципального района</t>
  </si>
  <si>
    <t>2023.0326</t>
  </si>
  <si>
    <t>Филиал АО "Россети Тюмень" Тюменские ЭС</t>
  </si>
  <si>
    <t>Новое строительство и расширение электросетевых объектов</t>
  </si>
  <si>
    <t>12.2024</t>
  </si>
  <si>
    <t>Комплекс</t>
  </si>
  <si>
    <t>Выполнение комплекса работ по строительству ЛЭП 10 кВ от ВЛ 10 кВ Шабры от ПС 35 кВ Супра и ЛЭП 10 кВ от ВЛ 10 кВЛеспромхоз от ПС 35 кВ Супра, ТП-10/0,4 кВ, 7ЛЭП-0,4 кВ и семи приборов коммерческого учета для подключения энергопринимающих устройств ГКУ ТОУКС, для нужд филиала АО "Россети Тюмень" Тюменские электрические сети.</t>
  </si>
  <si>
    <t>Предварительный расчет стоимости работ</t>
  </si>
  <si>
    <t>ВЗ</t>
  </si>
  <si>
    <t>ОЗП ЕП</t>
  </si>
  <si>
    <t>ООО "ГЛОБУС"</t>
  </si>
  <si>
    <t>2749476</t>
  </si>
  <si>
    <t>www.rts-tender.ru</t>
  </si>
  <si>
    <t>05.05.2023</t>
  </si>
  <si>
    <t>19.05.2023</t>
  </si>
  <si>
    <t>08.06.2023</t>
  </si>
  <si>
    <t>15.06.2023</t>
  </si>
  <si>
    <t>п.7.5.3.</t>
  </si>
  <si>
    <t>Закупочная комиссия</t>
  </si>
  <si>
    <t>32312398642/2023.0326-2</t>
  </si>
  <si>
    <t>30.05.2023</t>
  </si>
  <si>
    <t>30.06.2023</t>
  </si>
  <si>
    <t>15.12.2023</t>
  </si>
  <si>
    <t>Вскрытие переносилось дважды ввиду отсутствия участников</t>
  </si>
  <si>
    <t>АО "Россети Тюмень" Тюменские ЭС</t>
  </si>
  <si>
    <t>Прочие</t>
  </si>
  <si>
    <t>Право ограниченного пользования частью земельного участка (сервитут) для строительства ЛЭП 10 кВ от ВЛ 10 кВ Шабры от ПС 35
кВ Супра и ЛЭП 10 кВ от ВЛ 10 кВ Леспромхоз от ПС 35 Супра, ТП-10/0,4 кВ, 7ЛЭП-0,4 кВ по соглашению №30/23-С от 08.09.2023г.,
ДС №1 от 20.10.2023г.</t>
  </si>
  <si>
    <t>СОГЛАШЕНИЕ №30/23-С</t>
  </si>
  <si>
    <t>СЦ ЕП</t>
  </si>
  <si>
    <t>Администрация Вагайского муниципального района</t>
  </si>
  <si>
    <t>п.5.7.3.12</t>
  </si>
  <si>
    <t>Единый стандарт (Положение о закупке) от 02.02.2023</t>
  </si>
  <si>
    <t>Аренда земли НДС не облагается. Договор заключен на Фактическая стоимость договора 2.199,87 руб.</t>
  </si>
  <si>
    <t>Право ограниченного пользования частью земельного участка (сервитут) для строительства ЛЭП 10 кВ от ВЛ 10 кВ Шабры от ПС 35
кВ Супра и ЛЭП 10 кВ от ВЛ 10 кВ Леспромхоз от ПС 35 Супра, ТП-10/0,4 кВ, 7 ЛЭП-0,4 кВ по соглашению №31/23-С от 08.09.2023г.</t>
  </si>
  <si>
    <t>СОГЛАШЕНИЕ № 31/23-С</t>
  </si>
  <si>
    <t>Аренда земли НДС не облагается.  Аналитическая записка от 10.01.2024 №РТ13/01/8. Фактическая стоимость договора 9.198,67 руб.</t>
  </si>
  <si>
    <t>Право ограниченного пользования частью земельного участка (сервитут) для строительства ЛЭП 10 кВ от ВЛ 10 кВ Шабры от ПС 35
кВ Супра и ЛЭП 10 кВ от ВЛ 10 кВ Леспромхоз от ПС 35 Супра, ТП-10/0,4 кВ, 7 ЛЭП-0,4 кВ по соглашению №32/23-С от 02.10.2023г.</t>
  </si>
  <si>
    <t>СОГЛАШЕНИЕ № 32/23-С</t>
  </si>
  <si>
    <t>Аренда земли НДС не облагается. Аналитическая записка от  Аналитическая записка от 10.01.2024 №РТ13/01/8. Фактическая стоимость договора 386,78 руб.</t>
  </si>
  <si>
    <t>Использование земельного участка для строительства ЛЭП 10 кВ от ВЛ 10 кВ Шабры от ПС 35 кВ Супра и ЛЭП 10 кВ от ВЛ 10 кВ
Леспромхоз от ПС 35 Супра, ТП-10/0,4 кВ, 7 ЛЭП-0,4 кВ по разрешению №121/23-р от 10.10.2023г.</t>
  </si>
  <si>
    <t>РАЗРЕШЕНИЕ №121/23-Р</t>
  </si>
  <si>
    <t>Аренда земли НДС не облагается. Аналитическая записка от 10.01.2024 №РТ13/01/8. Фактическая стоимость договора 99,27 руб.</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</si>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</sst>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
    <numFmt numFmtId="174" formatCode="00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3"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4" borderId="1" xfId="1" applyFont="1" applyFill="1" applyBorder="1" applyAlignment="1">
      <alignment horizontal="left" vertical="top" wrapText="1"/>
    </xf>
    <xf numFmtId="0" fontId="7" fillId="24"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11" fillId="0" borderId="0" xfId="0" applyFont="1" applyAlignment="1">
      <alignment horizontal="right" vertical="center"/>
    </xf>
    <xf numFmtId="0" fontId="60" fillId="0" borderId="0" xfId="0" applyFont="1" applyAlignment="1">
      <alignment vertical="center"/>
    </xf>
    <xf numFmtId="0" fontId="60" fillId="0" borderId="0" xfId="69"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4" fillId="0" borderId="0" xfId="0" applyFont="1" applyAlignment="1">
      <alignment vertical="center"/>
    </xf>
    <xf numFmtId="0" fontId="6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4" borderId="0" xfId="0" applyNumberFormat="1" applyFont="1" applyFill="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1" fontId="11" fillId="0" borderId="0" xfId="0" applyNumberFormat="1" applyFont="1" applyAlignment="1">
      <alignment vertical="center"/>
    </xf>
    <xf numFmtId="0" fontId="60" fillId="24" borderId="0" xfId="0" applyFont="1" applyFill="1" applyAlignment="1">
      <alignment vertical="center"/>
    </xf>
    <xf numFmtId="0" fontId="67" fillId="0" borderId="0" xfId="0" applyFont="1"/>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4"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4"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8" fillId="0" borderId="1" xfId="2" applyNumberFormat="1" applyFont="1" applyFill="1" applyBorder="1" applyAlignment="1">
      <alignment horizontal="center" vertical="center"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41" fillId="0" borderId="1" xfId="0" applyFont="1" applyFill="1" applyBorder="1" applyAlignment="1">
      <alignment horizontal="center" vertical="center"/>
    </xf>
    <xf numFmtId="0" fontId="60" fillId="0" borderId="0" xfId="69" applyFont="1" applyFill="1" applyAlignment="1">
      <alignment horizontal="left"/>
    </xf>
    <xf numFmtId="9" fontId="11" fillId="24" borderId="1" xfId="70"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173" fontId="70" fillId="0" borderId="1" xfId="2" applyNumberFormat="1" applyFont="1" applyFill="1" applyBorder="1" applyAlignment="1">
      <alignment horizontal="center" vertical="center" wrapText="1"/>
    </xf>
    <xf numFmtId="173"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6"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6"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6" xfId="0" applyNumberFormat="1"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6" fillId="26" borderId="45" xfId="0" applyFont="1" applyFill="1" applyBorder="1" applyAlignment="1">
      <alignment horizontal="left" vertical="center" wrapText="1"/>
    </xf>
    <xf numFmtId="14" fontId="11" fillId="0" borderId="0" xfId="2" applyNumberFormat="1" applyFont="1" applyFill="1" applyBorder="1"/>
    <xf numFmtId="14" fontId="36" fillId="0" borderId="46" xfId="0" applyNumberFormat="1" applyFont="1" applyFill="1" applyBorder="1" applyAlignment="1">
      <alignment horizontal="left" vertical="center" wrapText="1"/>
    </xf>
    <xf numFmtId="4" fontId="4" fillId="0" borderId="1" xfId="1" applyNumberFormat="1" applyFont="1" applyBorder="1" applyAlignment="1">
      <alignment horizontal="center" vertical="center"/>
    </xf>
    <xf numFmtId="0" fontId="42" fillId="0" borderId="0" xfId="2" applyFont="1" applyFill="1" applyAlignment="1">
      <alignment horizontal="center" vertical="center" wrapText="1"/>
    </xf>
    <xf numFmtId="0" fontId="42" fillId="0" borderId="0" xfId="2" applyFont="1" applyFill="1" applyAlignment="1">
      <alignment horizontal="center" vertical="center"/>
    </xf>
    <xf numFmtId="174"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4"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71" fillId="0" borderId="1" xfId="0" quotePrefix="1" applyNumberFormat="1" applyFont="1" applyFill="1" applyBorder="1" applyAlignment="1">
      <alignment horizontal="center" vertical="center" wrapText="1"/>
    </xf>
    <xf numFmtId="0" fontId="36" fillId="0" borderId="26" xfId="49" applyFont="1" applyFill="1" applyBorder="1" applyAlignment="1">
      <alignment horizontal="center" vertical="center" wrapText="1"/>
    </xf>
    <xf numFmtId="16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36" fillId="0" borderId="46" xfId="49" applyFont="1" applyFill="1" applyBorder="1" applyAlignment="1">
      <alignment horizontal="center" vertical="center" wrapText="1"/>
    </xf>
    <xf numFmtId="168" fontId="7" fillId="0" borderId="0" xfId="49"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4" fontId="0" fillId="0" borderId="0" xfId="0" applyNumberFormat="1" applyFill="1" applyAlignment="1">
      <alignment horizontal="right" vertical="top"/>
    </xf>
    <xf numFmtId="168" fontId="36"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0" fillId="0" borderId="0" xfId="69" applyNumberFormat="1" applyFont="1" applyFill="1" applyBorder="1" applyAlignment="1">
      <alignment horizontal="left" vertical="center" wrapText="1"/>
    </xf>
    <xf numFmtId="0" fontId="62" fillId="0" borderId="0" xfId="0" applyFont="1" applyAlignment="1">
      <alignment horizontal="center" vertical="center"/>
    </xf>
    <xf numFmtId="0" fontId="60" fillId="0" borderId="0" xfId="69" applyFont="1" applyFill="1" applyAlignment="1">
      <alignment horizontal="left"/>
    </xf>
    <xf numFmtId="0" fontId="61" fillId="0" borderId="0" xfId="0" applyFont="1" applyAlignment="1">
      <alignment horizontal="center" vertical="center"/>
    </xf>
    <xf numFmtId="0" fontId="11" fillId="0" borderId="0" xfId="0" applyFont="1" applyAlignment="1">
      <alignment horizontal="center" vertical="center"/>
    </xf>
    <xf numFmtId="0" fontId="62"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vertical="center" wrapText="1"/>
    </xf>
    <xf numFmtId="0" fontId="42" fillId="0" borderId="0" xfId="2"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5"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эфф'!$D$84:$M$84</c:f>
              <c:numCache>
                <c:formatCode>_(* #\ ##0_);_(* \(#\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DA85-4065-803D-146FF945698E}"/>
            </c:ext>
          </c:extLst>
        </c:ser>
        <c:ser>
          <c:idx val="1"/>
          <c:order val="1"/>
          <c:tx>
            <c:v>NPV (без учета продажи)</c:v>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DA85-4065-803D-146FF945698E}"/>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5" zoomScaleNormal="85"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340" t="s">
        <v>603</v>
      </c>
      <c r="B5" s="340"/>
      <c r="C5" s="340"/>
      <c r="D5" s="136"/>
      <c r="E5" s="136"/>
      <c r="F5" s="136"/>
      <c r="G5" s="136"/>
      <c r="H5" s="136"/>
      <c r="I5" s="136"/>
      <c r="J5" s="136"/>
    </row>
    <row r="6" spans="1:22" s="11" customFormat="1" ht="18.75" x14ac:dyDescent="0.3">
      <c r="A6" s="16"/>
      <c r="F6" s="15"/>
      <c r="G6" s="15"/>
      <c r="H6" s="14"/>
    </row>
    <row r="7" spans="1:22" s="11" customFormat="1" ht="18.75" x14ac:dyDescent="0.2">
      <c r="A7" s="344" t="s">
        <v>10</v>
      </c>
      <c r="B7" s="344"/>
      <c r="C7" s="3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5" t="s">
        <v>494</v>
      </c>
      <c r="B9" s="345"/>
      <c r="C9" s="345"/>
      <c r="D9" s="7"/>
      <c r="E9" s="7"/>
      <c r="F9" s="7"/>
      <c r="G9" s="7"/>
      <c r="H9" s="7"/>
      <c r="I9" s="12"/>
      <c r="J9" s="12"/>
      <c r="K9" s="12"/>
      <c r="L9" s="12"/>
      <c r="M9" s="12"/>
      <c r="N9" s="12"/>
      <c r="O9" s="12"/>
      <c r="P9" s="12"/>
      <c r="Q9" s="12"/>
      <c r="R9" s="12"/>
      <c r="S9" s="12"/>
      <c r="T9" s="12"/>
      <c r="U9" s="12"/>
      <c r="V9" s="12"/>
    </row>
    <row r="10" spans="1:22" s="11" customFormat="1" ht="18.75" x14ac:dyDescent="0.2">
      <c r="A10" s="341" t="s">
        <v>9</v>
      </c>
      <c r="B10" s="341"/>
      <c r="C10" s="3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5" t="s">
        <v>581</v>
      </c>
      <c r="B12" s="345"/>
      <c r="C12" s="345"/>
      <c r="D12" s="7"/>
      <c r="E12" s="7"/>
      <c r="F12" s="7"/>
      <c r="G12" s="7"/>
      <c r="H12" s="7"/>
      <c r="I12" s="12"/>
      <c r="J12" s="12"/>
      <c r="K12" s="12"/>
      <c r="L12" s="12"/>
      <c r="M12" s="12"/>
      <c r="N12" s="12"/>
      <c r="O12" s="12"/>
      <c r="P12" s="12"/>
      <c r="Q12" s="12"/>
      <c r="R12" s="12"/>
      <c r="S12" s="12"/>
      <c r="T12" s="12"/>
      <c r="U12" s="12"/>
      <c r="V12" s="12"/>
    </row>
    <row r="13" spans="1:22" s="11" customFormat="1" ht="18.75" x14ac:dyDescent="0.2">
      <c r="A13" s="341" t="s">
        <v>8</v>
      </c>
      <c r="B13" s="341"/>
      <c r="C13" s="3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6.75" customHeight="1" x14ac:dyDescent="0.2">
      <c r="A15" s="346" t="s">
        <v>578</v>
      </c>
      <c r="B15" s="346"/>
      <c r="C15" s="346"/>
      <c r="D15" s="7"/>
      <c r="E15" s="7"/>
      <c r="F15" s="7"/>
      <c r="G15" s="7"/>
      <c r="H15" s="7"/>
      <c r="I15" s="7"/>
      <c r="J15" s="7"/>
      <c r="K15" s="7"/>
      <c r="L15" s="7"/>
      <c r="M15" s="7"/>
      <c r="N15" s="7"/>
      <c r="O15" s="7"/>
      <c r="P15" s="7"/>
      <c r="Q15" s="7"/>
      <c r="R15" s="7"/>
      <c r="S15" s="7"/>
      <c r="T15" s="7"/>
      <c r="U15" s="7"/>
      <c r="V15" s="7"/>
    </row>
    <row r="16" spans="1:22" s="2" customFormat="1" ht="15" customHeight="1" x14ac:dyDescent="0.2">
      <c r="A16" s="341" t="s">
        <v>7</v>
      </c>
      <c r="B16" s="341"/>
      <c r="C16" s="34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42" t="s">
        <v>477</v>
      </c>
      <c r="B18" s="343"/>
      <c r="C18" s="34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3" t="s">
        <v>68</v>
      </c>
      <c r="C20" s="32"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2">
        <v>1</v>
      </c>
      <c r="B21" s="33">
        <v>2</v>
      </c>
      <c r="C21" s="32">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6" t="s">
        <v>332</v>
      </c>
      <c r="C22" s="155" t="s">
        <v>532</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1" t="s">
        <v>65</v>
      </c>
      <c r="C23" s="156" t="s">
        <v>533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37"/>
      <c r="B24" s="338"/>
      <c r="C24" s="339"/>
      <c r="D24" s="28"/>
      <c r="E24" s="28"/>
      <c r="F24" s="28"/>
      <c r="G24" s="28"/>
      <c r="H24" s="28"/>
      <c r="I24" s="27"/>
      <c r="J24" s="27"/>
      <c r="K24" s="27"/>
      <c r="L24" s="27"/>
      <c r="M24" s="27"/>
      <c r="N24" s="27"/>
      <c r="O24" s="27"/>
      <c r="P24" s="27"/>
      <c r="Q24" s="27"/>
      <c r="R24" s="27"/>
      <c r="S24" s="27"/>
      <c r="T24" s="26"/>
      <c r="U24" s="26"/>
      <c r="V24" s="26"/>
    </row>
    <row r="25" spans="1:22" s="293" customFormat="1" ht="58.5" customHeight="1" x14ac:dyDescent="0.2">
      <c r="A25" s="23" t="s">
        <v>63</v>
      </c>
      <c r="B25" s="133" t="s">
        <v>426</v>
      </c>
      <c r="C25" s="155" t="s">
        <v>534</v>
      </c>
      <c r="D25" s="291"/>
      <c r="E25" s="291"/>
      <c r="F25" s="291"/>
      <c r="G25" s="291"/>
      <c r="H25" s="290"/>
      <c r="I25" s="290"/>
      <c r="J25" s="290"/>
      <c r="K25" s="290"/>
      <c r="L25" s="290"/>
      <c r="M25" s="290"/>
      <c r="N25" s="290"/>
      <c r="O25" s="290"/>
      <c r="P25" s="290"/>
      <c r="Q25" s="290"/>
      <c r="R25" s="290"/>
      <c r="S25" s="292"/>
      <c r="T25" s="292"/>
      <c r="U25" s="292"/>
      <c r="V25" s="292"/>
    </row>
    <row r="26" spans="1:22" s="293" customFormat="1" ht="42.75" customHeight="1" x14ac:dyDescent="0.2">
      <c r="A26" s="23" t="s">
        <v>62</v>
      </c>
      <c r="B26" s="133" t="s">
        <v>76</v>
      </c>
      <c r="C26" s="155" t="s">
        <v>535</v>
      </c>
      <c r="D26" s="291"/>
      <c r="E26" s="291"/>
      <c r="F26" s="291"/>
      <c r="G26" s="291"/>
      <c r="H26" s="290"/>
      <c r="I26" s="290"/>
      <c r="J26" s="290"/>
      <c r="K26" s="290"/>
      <c r="L26" s="290"/>
      <c r="M26" s="290"/>
      <c r="N26" s="290"/>
      <c r="O26" s="290"/>
      <c r="P26" s="290"/>
      <c r="Q26" s="290"/>
      <c r="R26" s="290"/>
      <c r="S26" s="292"/>
      <c r="T26" s="292"/>
      <c r="U26" s="292"/>
      <c r="V26" s="292"/>
    </row>
    <row r="27" spans="1:22" s="293" customFormat="1" ht="51.75" customHeight="1" x14ac:dyDescent="0.2">
      <c r="A27" s="23" t="s">
        <v>60</v>
      </c>
      <c r="B27" s="133" t="s">
        <v>75</v>
      </c>
      <c r="C27" s="155" t="s">
        <v>566</v>
      </c>
      <c r="D27" s="291"/>
      <c r="E27" s="291"/>
      <c r="F27" s="291"/>
      <c r="G27" s="291"/>
      <c r="H27" s="290"/>
      <c r="I27" s="290"/>
      <c r="J27" s="290"/>
      <c r="K27" s="290"/>
      <c r="L27" s="290"/>
      <c r="M27" s="290"/>
      <c r="N27" s="290"/>
      <c r="O27" s="290"/>
      <c r="P27" s="290"/>
      <c r="Q27" s="290"/>
      <c r="R27" s="290"/>
      <c r="S27" s="292"/>
      <c r="T27" s="292"/>
      <c r="U27" s="292"/>
      <c r="V27" s="292"/>
    </row>
    <row r="28" spans="1:22" s="293" customFormat="1" ht="42.75" customHeight="1" x14ac:dyDescent="0.2">
      <c r="A28" s="23" t="s">
        <v>59</v>
      </c>
      <c r="B28" s="133" t="s">
        <v>427</v>
      </c>
      <c r="C28" s="155" t="s">
        <v>536</v>
      </c>
      <c r="D28" s="291"/>
      <c r="E28" s="291"/>
      <c r="F28" s="291"/>
      <c r="G28" s="291"/>
      <c r="H28" s="290"/>
      <c r="I28" s="290"/>
      <c r="J28" s="290"/>
      <c r="K28" s="290"/>
      <c r="L28" s="290"/>
      <c r="M28" s="290"/>
      <c r="N28" s="290"/>
      <c r="O28" s="290"/>
      <c r="P28" s="290"/>
      <c r="Q28" s="290"/>
      <c r="R28" s="290"/>
      <c r="S28" s="292"/>
      <c r="T28" s="292"/>
      <c r="U28" s="292"/>
      <c r="V28" s="292"/>
    </row>
    <row r="29" spans="1:22" s="293" customFormat="1" ht="51.75" customHeight="1" x14ac:dyDescent="0.2">
      <c r="A29" s="23" t="s">
        <v>57</v>
      </c>
      <c r="B29" s="133" t="s">
        <v>428</v>
      </c>
      <c r="C29" s="155" t="s">
        <v>536</v>
      </c>
      <c r="D29" s="291"/>
      <c r="E29" s="291"/>
      <c r="F29" s="291"/>
      <c r="G29" s="291"/>
      <c r="H29" s="290"/>
      <c r="I29" s="290"/>
      <c r="J29" s="290"/>
      <c r="K29" s="290"/>
      <c r="L29" s="290"/>
      <c r="M29" s="290"/>
      <c r="N29" s="290"/>
      <c r="O29" s="290"/>
      <c r="P29" s="290"/>
      <c r="Q29" s="290"/>
      <c r="R29" s="290"/>
      <c r="S29" s="292"/>
      <c r="T29" s="292"/>
      <c r="U29" s="292"/>
      <c r="V29" s="292"/>
    </row>
    <row r="30" spans="1:22" s="293" customFormat="1" ht="51.75" customHeight="1" x14ac:dyDescent="0.2">
      <c r="A30" s="23" t="s">
        <v>55</v>
      </c>
      <c r="B30" s="133" t="s">
        <v>429</v>
      </c>
      <c r="C30" s="155" t="s">
        <v>536</v>
      </c>
      <c r="D30" s="291"/>
      <c r="E30" s="291"/>
      <c r="F30" s="291"/>
      <c r="G30" s="291"/>
      <c r="H30" s="290"/>
      <c r="I30" s="290"/>
      <c r="J30" s="290"/>
      <c r="K30" s="290"/>
      <c r="L30" s="290"/>
      <c r="M30" s="290"/>
      <c r="N30" s="290"/>
      <c r="O30" s="290"/>
      <c r="P30" s="290"/>
      <c r="Q30" s="290"/>
      <c r="R30" s="290"/>
      <c r="S30" s="292"/>
      <c r="T30" s="292"/>
      <c r="U30" s="292"/>
      <c r="V30" s="292"/>
    </row>
    <row r="31" spans="1:22" s="293" customFormat="1" ht="51.75" customHeight="1" x14ac:dyDescent="0.2">
      <c r="A31" s="23" t="s">
        <v>74</v>
      </c>
      <c r="B31" s="133" t="s">
        <v>430</v>
      </c>
      <c r="C31" s="155" t="s">
        <v>357</v>
      </c>
      <c r="D31" s="291"/>
      <c r="E31" s="291"/>
      <c r="F31" s="291"/>
      <c r="G31" s="291"/>
      <c r="H31" s="290"/>
      <c r="I31" s="290"/>
      <c r="J31" s="290"/>
      <c r="K31" s="290"/>
      <c r="L31" s="290"/>
      <c r="M31" s="290"/>
      <c r="N31" s="290"/>
      <c r="O31" s="290"/>
      <c r="P31" s="290"/>
      <c r="Q31" s="290"/>
      <c r="R31" s="290"/>
      <c r="S31" s="292"/>
      <c r="T31" s="292"/>
      <c r="U31" s="292"/>
      <c r="V31" s="292"/>
    </row>
    <row r="32" spans="1:22" s="293" customFormat="1" ht="51.75" customHeight="1" x14ac:dyDescent="0.2">
      <c r="A32" s="23" t="s">
        <v>72</v>
      </c>
      <c r="B32" s="133" t="s">
        <v>431</v>
      </c>
      <c r="C32" s="155" t="s">
        <v>536</v>
      </c>
      <c r="D32" s="291"/>
      <c r="E32" s="291"/>
      <c r="F32" s="291"/>
      <c r="G32" s="291"/>
      <c r="H32" s="290"/>
      <c r="I32" s="290"/>
      <c r="J32" s="290"/>
      <c r="K32" s="290"/>
      <c r="L32" s="290"/>
      <c r="M32" s="290"/>
      <c r="N32" s="290"/>
      <c r="O32" s="290"/>
      <c r="P32" s="290"/>
      <c r="Q32" s="290"/>
      <c r="R32" s="290"/>
      <c r="S32" s="292"/>
      <c r="T32" s="292"/>
      <c r="U32" s="292"/>
      <c r="V32" s="292"/>
    </row>
    <row r="33" spans="1:22" s="293" customFormat="1" ht="101.25" customHeight="1" x14ac:dyDescent="0.2">
      <c r="A33" s="23" t="s">
        <v>71</v>
      </c>
      <c r="B33" s="133" t="s">
        <v>432</v>
      </c>
      <c r="C33" s="155" t="s">
        <v>537</v>
      </c>
      <c r="D33" s="291"/>
      <c r="E33" s="291"/>
      <c r="F33" s="291"/>
      <c r="G33" s="291"/>
      <c r="H33" s="290"/>
      <c r="I33" s="290"/>
      <c r="J33" s="290"/>
      <c r="K33" s="290"/>
      <c r="L33" s="290"/>
      <c r="M33" s="290"/>
      <c r="N33" s="290"/>
      <c r="O33" s="290"/>
      <c r="P33" s="290"/>
      <c r="Q33" s="290"/>
      <c r="R33" s="290"/>
      <c r="S33" s="292"/>
      <c r="T33" s="292"/>
      <c r="U33" s="292"/>
      <c r="V33" s="292"/>
    </row>
    <row r="34" spans="1:22" ht="111" customHeight="1" x14ac:dyDescent="0.25">
      <c r="A34" s="23" t="s">
        <v>446</v>
      </c>
      <c r="B34" s="35" t="s">
        <v>433</v>
      </c>
      <c r="C34" s="157" t="s">
        <v>536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436</v>
      </c>
      <c r="B35" s="35" t="s">
        <v>73</v>
      </c>
      <c r="C35" s="157" t="s">
        <v>536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447</v>
      </c>
      <c r="B36" s="35" t="s">
        <v>434</v>
      </c>
      <c r="C36" s="157" t="s">
        <v>536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437</v>
      </c>
      <c r="B37" s="35" t="s">
        <v>435</v>
      </c>
      <c r="C37" s="157" t="s">
        <v>357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448</v>
      </c>
      <c r="B38" s="35" t="s">
        <v>226</v>
      </c>
      <c r="C38" s="157" t="s">
        <v>536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37"/>
      <c r="B39" s="338"/>
      <c r="C39" s="339"/>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438</v>
      </c>
      <c r="B40" s="35" t="s">
        <v>489</v>
      </c>
      <c r="C40" s="155" t="s">
        <v>604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449</v>
      </c>
      <c r="B41" s="35" t="s">
        <v>472</v>
      </c>
      <c r="C41" s="158" t="s">
        <v>536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439</v>
      </c>
      <c r="B42" s="35" t="s">
        <v>486</v>
      </c>
      <c r="C42" s="157" t="s">
        <v>536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452</v>
      </c>
      <c r="B43" s="35" t="s">
        <v>453</v>
      </c>
      <c r="C43" s="157" t="s">
        <v>536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440</v>
      </c>
      <c r="B44" s="35" t="s">
        <v>478</v>
      </c>
      <c r="C44" s="157" t="s">
        <v>538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473</v>
      </c>
      <c r="B45" s="35" t="s">
        <v>479</v>
      </c>
      <c r="C45" s="157" t="s">
        <v>536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441</v>
      </c>
      <c r="B46" s="35" t="s">
        <v>480</v>
      </c>
      <c r="C46" s="157" t="s">
        <v>538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37"/>
      <c r="B47" s="338"/>
      <c r="C47" s="33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474</v>
      </c>
      <c r="B48" s="35" t="s">
        <v>487</v>
      </c>
      <c r="C48" s="312">
        <v>8.4755416822495793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442</v>
      </c>
      <c r="B49" s="35" t="s">
        <v>488</v>
      </c>
      <c r="C49" s="312">
        <v>5.9397960197733788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0" t="str">
        <f>'1. паспорт местоположение'!A5:C5</f>
        <v>Год раскрытия информации: 2024 год</v>
      </c>
      <c r="B4" s="340"/>
      <c r="C4" s="340"/>
      <c r="D4" s="340"/>
      <c r="E4" s="340"/>
      <c r="F4" s="340"/>
      <c r="G4" s="340"/>
      <c r="H4" s="340"/>
      <c r="I4" s="340"/>
      <c r="J4" s="340"/>
      <c r="K4" s="340"/>
      <c r="L4" s="340"/>
      <c r="M4" s="340"/>
      <c r="N4" s="340"/>
      <c r="O4" s="340"/>
      <c r="P4" s="340"/>
      <c r="Q4" s="340"/>
      <c r="R4" s="340"/>
      <c r="S4" s="340"/>
    </row>
    <row r="5" spans="1:28" s="11" customFormat="1" ht="15.75" x14ac:dyDescent="0.2">
      <c r="A5" s="16"/>
    </row>
    <row r="6" spans="1:28" s="11" customFormat="1" ht="18.75" x14ac:dyDescent="0.2">
      <c r="A6" s="344" t="s">
        <v>10</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x14ac:dyDescent="0.2">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2"/>
      <c r="U8" s="12"/>
      <c r="V8" s="12"/>
      <c r="W8" s="12"/>
      <c r="X8" s="12"/>
      <c r="Y8" s="12"/>
      <c r="Z8" s="12"/>
      <c r="AA8" s="12"/>
      <c r="AB8" s="12"/>
    </row>
    <row r="9" spans="1:28" s="11" customFormat="1" ht="18.75" x14ac:dyDescent="0.2">
      <c r="A9" s="341" t="s">
        <v>9</v>
      </c>
      <c r="B9" s="341"/>
      <c r="C9" s="341"/>
      <c r="D9" s="341"/>
      <c r="E9" s="341"/>
      <c r="F9" s="341"/>
      <c r="G9" s="341"/>
      <c r="H9" s="341"/>
      <c r="I9" s="341"/>
      <c r="J9" s="341"/>
      <c r="K9" s="341"/>
      <c r="L9" s="341"/>
      <c r="M9" s="341"/>
      <c r="N9" s="341"/>
      <c r="O9" s="341"/>
      <c r="P9" s="341"/>
      <c r="Q9" s="341"/>
      <c r="R9" s="341"/>
      <c r="S9" s="341"/>
      <c r="T9" s="12"/>
      <c r="U9" s="12"/>
      <c r="V9" s="12"/>
      <c r="W9" s="12"/>
      <c r="X9" s="12"/>
      <c r="Y9" s="12"/>
      <c r="Z9" s="12"/>
      <c r="AA9" s="12"/>
      <c r="AB9" s="12"/>
    </row>
    <row r="10" spans="1:28" s="11" customFormat="1" ht="18.75" x14ac:dyDescent="0.2">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18.75" x14ac:dyDescent="0.2">
      <c r="A11" s="346" t="str">
        <f>'1. паспорт местоположение'!A12:C12</f>
        <v>N_NS3600.VL.0023</v>
      </c>
      <c r="B11" s="346"/>
      <c r="C11" s="346"/>
      <c r="D11" s="346"/>
      <c r="E11" s="346"/>
      <c r="F11" s="346"/>
      <c r="G11" s="346"/>
      <c r="H11" s="346"/>
      <c r="I11" s="346"/>
      <c r="J11" s="346"/>
      <c r="K11" s="346"/>
      <c r="L11" s="346"/>
      <c r="M11" s="346"/>
      <c r="N11" s="346"/>
      <c r="O11" s="346"/>
      <c r="P11" s="346"/>
      <c r="Q11" s="346"/>
      <c r="R11" s="346"/>
      <c r="S11" s="346"/>
      <c r="T11" s="12"/>
      <c r="U11" s="12"/>
      <c r="V11" s="12"/>
      <c r="W11" s="12"/>
      <c r="X11" s="12"/>
      <c r="Y11" s="12"/>
      <c r="Z11" s="12"/>
      <c r="AA11" s="12"/>
      <c r="AB11" s="12"/>
    </row>
    <row r="12" spans="1:28" s="11" customFormat="1" ht="18.75" x14ac:dyDescent="0.2">
      <c r="A12" s="341" t="s">
        <v>8</v>
      </c>
      <c r="B12" s="341"/>
      <c r="C12" s="341"/>
      <c r="D12" s="341"/>
      <c r="E12" s="341"/>
      <c r="F12" s="341"/>
      <c r="G12" s="341"/>
      <c r="H12" s="341"/>
      <c r="I12" s="341"/>
      <c r="J12" s="341"/>
      <c r="K12" s="341"/>
      <c r="L12" s="341"/>
      <c r="M12" s="341"/>
      <c r="N12" s="341"/>
      <c r="O12" s="341"/>
      <c r="P12" s="341"/>
      <c r="Q12" s="341"/>
      <c r="R12" s="341"/>
      <c r="S12" s="341"/>
      <c r="T12" s="12"/>
      <c r="U12" s="12"/>
      <c r="V12" s="12"/>
      <c r="W12" s="12"/>
      <c r="X12" s="12"/>
      <c r="Y12" s="12"/>
      <c r="Z12" s="12"/>
      <c r="AA12" s="12"/>
      <c r="AB12" s="12"/>
    </row>
    <row r="13" spans="1:28" s="8"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9"/>
      <c r="U13" s="9"/>
      <c r="V13" s="9"/>
      <c r="W13" s="9"/>
      <c r="X13" s="9"/>
      <c r="Y13" s="9"/>
      <c r="Z13" s="9"/>
      <c r="AA13" s="9"/>
      <c r="AB13" s="9"/>
    </row>
    <row r="14" spans="1:28" s="2" customFormat="1" ht="15.75" x14ac:dyDescent="0.2">
      <c r="A14" s="346"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6"/>
      <c r="C14" s="346"/>
      <c r="D14" s="346"/>
      <c r="E14" s="346"/>
      <c r="F14" s="346"/>
      <c r="G14" s="346"/>
      <c r="H14" s="346"/>
      <c r="I14" s="346"/>
      <c r="J14" s="346"/>
      <c r="K14" s="346"/>
      <c r="L14" s="346"/>
      <c r="M14" s="346"/>
      <c r="N14" s="346"/>
      <c r="O14" s="346"/>
      <c r="P14" s="346"/>
      <c r="Q14" s="346"/>
      <c r="R14" s="346"/>
      <c r="S14" s="346"/>
      <c r="T14" s="7"/>
      <c r="U14" s="7"/>
      <c r="V14" s="7"/>
      <c r="W14" s="7"/>
      <c r="X14" s="7"/>
      <c r="Y14" s="7"/>
      <c r="Z14" s="7"/>
      <c r="AA14" s="7"/>
      <c r="AB14" s="7"/>
    </row>
    <row r="15" spans="1:28" s="2" customFormat="1" ht="15" customHeight="1" x14ac:dyDescent="0.2">
      <c r="A15" s="341" t="s">
        <v>7</v>
      </c>
      <c r="B15" s="341"/>
      <c r="C15" s="341"/>
      <c r="D15" s="341"/>
      <c r="E15" s="341"/>
      <c r="F15" s="341"/>
      <c r="G15" s="341"/>
      <c r="H15" s="341"/>
      <c r="I15" s="341"/>
      <c r="J15" s="341"/>
      <c r="K15" s="341"/>
      <c r="L15" s="341"/>
      <c r="M15" s="341"/>
      <c r="N15" s="341"/>
      <c r="O15" s="341"/>
      <c r="P15" s="341"/>
      <c r="Q15" s="341"/>
      <c r="R15" s="341"/>
      <c r="S15" s="341"/>
      <c r="T15" s="5"/>
      <c r="U15" s="5"/>
      <c r="V15" s="5"/>
      <c r="W15" s="5"/>
      <c r="X15" s="5"/>
      <c r="Y15" s="5"/>
      <c r="Z15" s="5"/>
      <c r="AA15" s="5"/>
      <c r="AB15" s="5"/>
    </row>
    <row r="16" spans="1:28" s="2"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3"/>
      <c r="U16" s="3"/>
      <c r="V16" s="3"/>
      <c r="W16" s="3"/>
      <c r="X16" s="3"/>
      <c r="Y16" s="3"/>
    </row>
    <row r="17" spans="1:28" s="2" customFormat="1" ht="45.75" customHeight="1" x14ac:dyDescent="0.2">
      <c r="A17" s="342" t="s">
        <v>451</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
      <c r="U18" s="3"/>
      <c r="V18" s="3"/>
      <c r="W18" s="3"/>
      <c r="X18" s="3"/>
      <c r="Y18" s="3"/>
    </row>
    <row r="19" spans="1:28" s="2" customFormat="1" ht="54" customHeight="1" x14ac:dyDescent="0.2">
      <c r="A19" s="350" t="s">
        <v>6</v>
      </c>
      <c r="B19" s="350" t="s">
        <v>101</v>
      </c>
      <c r="C19" s="351" t="s">
        <v>363</v>
      </c>
      <c r="D19" s="350" t="s">
        <v>362</v>
      </c>
      <c r="E19" s="350" t="s">
        <v>100</v>
      </c>
      <c r="F19" s="350" t="s">
        <v>99</v>
      </c>
      <c r="G19" s="350" t="s">
        <v>358</v>
      </c>
      <c r="H19" s="350" t="s">
        <v>98</v>
      </c>
      <c r="I19" s="350" t="s">
        <v>97</v>
      </c>
      <c r="J19" s="350" t="s">
        <v>96</v>
      </c>
      <c r="K19" s="350" t="s">
        <v>95</v>
      </c>
      <c r="L19" s="350" t="s">
        <v>94</v>
      </c>
      <c r="M19" s="350" t="s">
        <v>93</v>
      </c>
      <c r="N19" s="350" t="s">
        <v>92</v>
      </c>
      <c r="O19" s="350" t="s">
        <v>91</v>
      </c>
      <c r="P19" s="350" t="s">
        <v>90</v>
      </c>
      <c r="Q19" s="350" t="s">
        <v>361</v>
      </c>
      <c r="R19" s="350"/>
      <c r="S19" s="353" t="s">
        <v>445</v>
      </c>
      <c r="T19" s="3"/>
      <c r="U19" s="3"/>
      <c r="V19" s="3"/>
      <c r="W19" s="3"/>
      <c r="X19" s="3"/>
      <c r="Y19" s="3"/>
    </row>
    <row r="20" spans="1:28" s="2" customFormat="1" ht="180.75" customHeight="1" x14ac:dyDescent="0.2">
      <c r="A20" s="350"/>
      <c r="B20" s="350"/>
      <c r="C20" s="352"/>
      <c r="D20" s="350"/>
      <c r="E20" s="350"/>
      <c r="F20" s="350"/>
      <c r="G20" s="350"/>
      <c r="H20" s="350"/>
      <c r="I20" s="350"/>
      <c r="J20" s="350"/>
      <c r="K20" s="350"/>
      <c r="L20" s="350"/>
      <c r="M20" s="350"/>
      <c r="N20" s="350"/>
      <c r="O20" s="350"/>
      <c r="P20" s="350"/>
      <c r="Q20" s="37" t="s">
        <v>359</v>
      </c>
      <c r="R20" s="38" t="s">
        <v>360</v>
      </c>
      <c r="S20" s="353"/>
      <c r="T20" s="27"/>
      <c r="U20" s="27"/>
      <c r="V20" s="27"/>
      <c r="W20" s="27"/>
      <c r="X20" s="27"/>
      <c r="Y20" s="27"/>
      <c r="Z20" s="26"/>
      <c r="AA20" s="26"/>
      <c r="AB20" s="26"/>
    </row>
    <row r="21" spans="1:28" s="2" customFormat="1" ht="18.75" x14ac:dyDescent="0.2">
      <c r="A21" s="37">
        <v>1</v>
      </c>
      <c r="B21" s="42">
        <v>2</v>
      </c>
      <c r="C21" s="37">
        <v>3</v>
      </c>
      <c r="D21" s="42">
        <v>4</v>
      </c>
      <c r="E21" s="37">
        <v>5</v>
      </c>
      <c r="F21" s="42">
        <v>6</v>
      </c>
      <c r="G21" s="127">
        <v>7</v>
      </c>
      <c r="H21" s="128">
        <v>8</v>
      </c>
      <c r="I21" s="127">
        <v>9</v>
      </c>
      <c r="J21" s="128">
        <v>10</v>
      </c>
      <c r="K21" s="127">
        <v>11</v>
      </c>
      <c r="L21" s="128">
        <v>12</v>
      </c>
      <c r="M21" s="127">
        <v>13</v>
      </c>
      <c r="N21" s="128">
        <v>14</v>
      </c>
      <c r="O21" s="127">
        <v>15</v>
      </c>
      <c r="P21" s="128">
        <v>16</v>
      </c>
      <c r="Q21" s="127">
        <v>17</v>
      </c>
      <c r="R21" s="128">
        <v>18</v>
      </c>
      <c r="S21" s="127">
        <v>19</v>
      </c>
      <c r="T21" s="27"/>
      <c r="U21" s="27"/>
      <c r="V21" s="27"/>
      <c r="W21" s="27"/>
      <c r="X21" s="27"/>
      <c r="Y21" s="27"/>
      <c r="Z21" s="26"/>
      <c r="AA21" s="26"/>
      <c r="AB21" s="26"/>
    </row>
    <row r="22" spans="1:28" s="2" customFormat="1" ht="409.6" customHeight="1" x14ac:dyDescent="0.2">
      <c r="A22" s="37">
        <v>1</v>
      </c>
      <c r="B22" s="33" t="s">
        <v>576</v>
      </c>
      <c r="C22" s="42" t="s">
        <v>357</v>
      </c>
      <c r="D22" s="159" t="s">
        <v>539</v>
      </c>
      <c r="E22" s="33" t="s">
        <v>567</v>
      </c>
      <c r="F22" s="33" t="s">
        <v>568</v>
      </c>
      <c r="G22" s="33" t="s">
        <v>569</v>
      </c>
      <c r="H22" s="33">
        <v>0.155</v>
      </c>
      <c r="I22" s="33">
        <v>0</v>
      </c>
      <c r="J22" s="33">
        <v>0.155</v>
      </c>
      <c r="K22" s="42">
        <v>0.4</v>
      </c>
      <c r="L22" s="42" t="s">
        <v>570</v>
      </c>
      <c r="M22" s="42" t="s">
        <v>538</v>
      </c>
      <c r="N22" s="154" t="s">
        <v>538</v>
      </c>
      <c r="O22" s="154" t="s">
        <v>538</v>
      </c>
      <c r="P22" s="154" t="s">
        <v>538</v>
      </c>
      <c r="Q22" s="33" t="s">
        <v>574</v>
      </c>
      <c r="R22" s="4" t="s">
        <v>357</v>
      </c>
      <c r="S22" s="126">
        <v>6.2741398400000001</v>
      </c>
      <c r="T22" s="27"/>
      <c r="U22" s="263"/>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0" t="str">
        <f>'1. паспорт местоположение'!A5:C5</f>
        <v>Год раскрытия информации: 2024 год</v>
      </c>
      <c r="B6" s="340"/>
      <c r="C6" s="340"/>
      <c r="D6" s="340"/>
      <c r="E6" s="340"/>
      <c r="F6" s="340"/>
      <c r="G6" s="340"/>
      <c r="H6" s="340"/>
      <c r="I6" s="340"/>
      <c r="J6" s="340"/>
      <c r="K6" s="340"/>
      <c r="L6" s="340"/>
      <c r="M6" s="340"/>
      <c r="N6" s="340"/>
      <c r="O6" s="340"/>
      <c r="P6" s="340"/>
      <c r="Q6" s="340"/>
      <c r="R6" s="340"/>
      <c r="S6" s="340"/>
      <c r="T6" s="340"/>
    </row>
    <row r="7" spans="1:20" s="11" customFormat="1" x14ac:dyDescent="0.2">
      <c r="A7" s="16"/>
      <c r="H7" s="15"/>
    </row>
    <row r="8" spans="1:20" s="11" customFormat="1" ht="18.75" x14ac:dyDescent="0.2">
      <c r="A8" s="344" t="s">
        <v>10</v>
      </c>
      <c r="B8" s="344"/>
      <c r="C8" s="344"/>
      <c r="D8" s="344"/>
      <c r="E8" s="344"/>
      <c r="F8" s="344"/>
      <c r="G8" s="344"/>
      <c r="H8" s="344"/>
      <c r="I8" s="344"/>
      <c r="J8" s="344"/>
      <c r="K8" s="344"/>
      <c r="L8" s="344"/>
      <c r="M8" s="344"/>
      <c r="N8" s="344"/>
      <c r="O8" s="344"/>
      <c r="P8" s="344"/>
      <c r="Q8" s="344"/>
      <c r="R8" s="344"/>
      <c r="S8" s="344"/>
      <c r="T8" s="344"/>
    </row>
    <row r="9" spans="1:20" s="11"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1" customFormat="1" ht="18.75" customHeight="1" x14ac:dyDescent="0.2">
      <c r="A11" s="341" t="s">
        <v>9</v>
      </c>
      <c r="B11" s="341"/>
      <c r="C11" s="341"/>
      <c r="D11" s="341"/>
      <c r="E11" s="341"/>
      <c r="F11" s="341"/>
      <c r="G11" s="341"/>
      <c r="H11" s="341"/>
      <c r="I11" s="341"/>
      <c r="J11" s="341"/>
      <c r="K11" s="341"/>
      <c r="L11" s="341"/>
      <c r="M11" s="341"/>
      <c r="N11" s="341"/>
      <c r="O11" s="341"/>
      <c r="P11" s="341"/>
      <c r="Q11" s="341"/>
      <c r="R11" s="341"/>
      <c r="S11" s="341"/>
      <c r="T11" s="341"/>
    </row>
    <row r="12" spans="1:20" s="11"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x14ac:dyDescent="0.2">
      <c r="A13" s="346" t="str">
        <f>'1. паспорт местоположение'!A12:C12</f>
        <v>N_NS3600.VL.0023</v>
      </c>
      <c r="B13" s="346"/>
      <c r="C13" s="346"/>
      <c r="D13" s="346"/>
      <c r="E13" s="346"/>
      <c r="F13" s="346"/>
      <c r="G13" s="346"/>
      <c r="H13" s="346"/>
      <c r="I13" s="346"/>
      <c r="J13" s="346"/>
      <c r="K13" s="346"/>
      <c r="L13" s="346"/>
      <c r="M13" s="346"/>
      <c r="N13" s="346"/>
      <c r="O13" s="346"/>
      <c r="P13" s="346"/>
      <c r="Q13" s="346"/>
      <c r="R13" s="346"/>
      <c r="S13" s="346"/>
      <c r="T13" s="346"/>
    </row>
    <row r="14" spans="1:20" s="11" customFormat="1" ht="18.75" customHeight="1" x14ac:dyDescent="0.2">
      <c r="A14" s="341" t="s">
        <v>8</v>
      </c>
      <c r="B14" s="341"/>
      <c r="C14" s="341"/>
      <c r="D14" s="341"/>
      <c r="E14" s="341"/>
      <c r="F14" s="341"/>
      <c r="G14" s="341"/>
      <c r="H14" s="341"/>
      <c r="I14" s="341"/>
      <c r="J14" s="341"/>
      <c r="K14" s="341"/>
      <c r="L14" s="341"/>
      <c r="M14" s="341"/>
      <c r="N14" s="341"/>
      <c r="O14" s="341"/>
      <c r="P14" s="341"/>
      <c r="Q14" s="341"/>
      <c r="R14" s="341"/>
      <c r="S14" s="341"/>
      <c r="T14" s="341"/>
    </row>
    <row r="15" spans="1:20" s="8"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2" customFormat="1" x14ac:dyDescent="0.2">
      <c r="A16" s="346"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6" s="346"/>
      <c r="C16" s="346"/>
      <c r="D16" s="346"/>
      <c r="E16" s="346"/>
      <c r="F16" s="346"/>
      <c r="G16" s="346"/>
      <c r="H16" s="346"/>
      <c r="I16" s="346"/>
      <c r="J16" s="346"/>
      <c r="K16" s="346"/>
      <c r="L16" s="346"/>
      <c r="M16" s="346"/>
      <c r="N16" s="346"/>
      <c r="O16" s="346"/>
      <c r="P16" s="346"/>
      <c r="Q16" s="346"/>
      <c r="R16" s="346"/>
      <c r="S16" s="346"/>
      <c r="T16" s="346"/>
    </row>
    <row r="17" spans="1:113" s="2" customFormat="1" ht="15" customHeight="1" x14ac:dyDescent="0.2">
      <c r="A17" s="341" t="s">
        <v>7</v>
      </c>
      <c r="B17" s="341"/>
      <c r="C17" s="341"/>
      <c r="D17" s="341"/>
      <c r="E17" s="341"/>
      <c r="F17" s="341"/>
      <c r="G17" s="341"/>
      <c r="H17" s="341"/>
      <c r="I17" s="341"/>
      <c r="J17" s="341"/>
      <c r="K17" s="341"/>
      <c r="L17" s="341"/>
      <c r="M17" s="341"/>
      <c r="N17" s="341"/>
      <c r="O17" s="341"/>
      <c r="P17" s="341"/>
      <c r="Q17" s="341"/>
      <c r="R17" s="341"/>
      <c r="S17" s="341"/>
      <c r="T17" s="341"/>
    </row>
    <row r="18" spans="1:113" s="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2" customFormat="1" ht="15" customHeight="1" x14ac:dyDescent="0.2">
      <c r="A19" s="343" t="s">
        <v>456</v>
      </c>
      <c r="B19" s="343"/>
      <c r="C19" s="343"/>
      <c r="D19" s="343"/>
      <c r="E19" s="343"/>
      <c r="F19" s="343"/>
      <c r="G19" s="343"/>
      <c r="H19" s="343"/>
      <c r="I19" s="343"/>
      <c r="J19" s="343"/>
      <c r="K19" s="343"/>
      <c r="L19" s="343"/>
      <c r="M19" s="343"/>
      <c r="N19" s="343"/>
      <c r="O19" s="343"/>
      <c r="P19" s="343"/>
      <c r="Q19" s="343"/>
      <c r="R19" s="343"/>
      <c r="S19" s="343"/>
      <c r="T19" s="343"/>
    </row>
    <row r="20" spans="1:113" s="54"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8" t="s">
        <v>6</v>
      </c>
      <c r="B21" s="361" t="s">
        <v>217</v>
      </c>
      <c r="C21" s="362"/>
      <c r="D21" s="365" t="s">
        <v>123</v>
      </c>
      <c r="E21" s="361" t="s">
        <v>484</v>
      </c>
      <c r="F21" s="362"/>
      <c r="G21" s="361" t="s">
        <v>267</v>
      </c>
      <c r="H21" s="362"/>
      <c r="I21" s="361" t="s">
        <v>122</v>
      </c>
      <c r="J21" s="362"/>
      <c r="K21" s="365" t="s">
        <v>121</v>
      </c>
      <c r="L21" s="361" t="s">
        <v>120</v>
      </c>
      <c r="M21" s="362"/>
      <c r="N21" s="361" t="s">
        <v>481</v>
      </c>
      <c r="O21" s="362"/>
      <c r="P21" s="365" t="s">
        <v>119</v>
      </c>
      <c r="Q21" s="354" t="s">
        <v>118</v>
      </c>
      <c r="R21" s="355"/>
      <c r="S21" s="354" t="s">
        <v>117</v>
      </c>
      <c r="T21" s="356"/>
    </row>
    <row r="22" spans="1:113" ht="204.75" customHeight="1" x14ac:dyDescent="0.25">
      <c r="A22" s="359"/>
      <c r="B22" s="363"/>
      <c r="C22" s="364"/>
      <c r="D22" s="368"/>
      <c r="E22" s="363"/>
      <c r="F22" s="364"/>
      <c r="G22" s="363"/>
      <c r="H22" s="364"/>
      <c r="I22" s="363"/>
      <c r="J22" s="364"/>
      <c r="K22" s="366"/>
      <c r="L22" s="363"/>
      <c r="M22" s="364"/>
      <c r="N22" s="363"/>
      <c r="O22" s="364"/>
      <c r="P22" s="366"/>
      <c r="Q22" s="90" t="s">
        <v>116</v>
      </c>
      <c r="R22" s="90" t="s">
        <v>455</v>
      </c>
      <c r="S22" s="90" t="s">
        <v>115</v>
      </c>
      <c r="T22" s="90" t="s">
        <v>114</v>
      </c>
    </row>
    <row r="23" spans="1:113" ht="51.75" customHeight="1" x14ac:dyDescent="0.25">
      <c r="A23" s="360"/>
      <c r="B23" s="134" t="s">
        <v>112</v>
      </c>
      <c r="C23" s="134" t="s">
        <v>113</v>
      </c>
      <c r="D23" s="366"/>
      <c r="E23" s="134" t="s">
        <v>112</v>
      </c>
      <c r="F23" s="134" t="s">
        <v>113</v>
      </c>
      <c r="G23" s="134" t="s">
        <v>112</v>
      </c>
      <c r="H23" s="134" t="s">
        <v>113</v>
      </c>
      <c r="I23" s="134" t="s">
        <v>112</v>
      </c>
      <c r="J23" s="134" t="s">
        <v>113</v>
      </c>
      <c r="K23" s="134" t="s">
        <v>112</v>
      </c>
      <c r="L23" s="134" t="s">
        <v>112</v>
      </c>
      <c r="M23" s="134" t="s">
        <v>113</v>
      </c>
      <c r="N23" s="134" t="s">
        <v>112</v>
      </c>
      <c r="O23" s="134" t="s">
        <v>113</v>
      </c>
      <c r="P23" s="135" t="s">
        <v>112</v>
      </c>
      <c r="Q23" s="90" t="s">
        <v>112</v>
      </c>
      <c r="R23" s="90" t="s">
        <v>112</v>
      </c>
      <c r="S23" s="90" t="s">
        <v>112</v>
      </c>
      <c r="T23" s="90"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37"/>
      <c r="R25" s="56"/>
      <c r="S25" s="137"/>
      <c r="T25" s="56"/>
    </row>
    <row r="26" spans="1:113" ht="3" customHeight="1" x14ac:dyDescent="0.25"/>
    <row r="27" spans="1:113" s="52" customFormat="1" ht="12.75" x14ac:dyDescent="0.2">
      <c r="B27" s="53"/>
      <c r="C27" s="53"/>
      <c r="K27" s="53"/>
    </row>
    <row r="28" spans="1:113" s="52" customFormat="1" x14ac:dyDescent="0.25">
      <c r="B28" s="50" t="s">
        <v>111</v>
      </c>
      <c r="C28" s="50"/>
      <c r="D28" s="50"/>
      <c r="E28" s="50"/>
      <c r="F28" s="50"/>
      <c r="G28" s="50"/>
      <c r="H28" s="50"/>
      <c r="I28" s="50"/>
      <c r="J28" s="50"/>
      <c r="K28" s="50"/>
      <c r="L28" s="50"/>
      <c r="M28" s="50"/>
      <c r="N28" s="50"/>
      <c r="O28" s="50"/>
      <c r="P28" s="50"/>
      <c r="Q28" s="50"/>
      <c r="R28" s="50"/>
    </row>
    <row r="29" spans="1:113" x14ac:dyDescent="0.25">
      <c r="B29" s="367" t="s">
        <v>490</v>
      </c>
      <c r="C29" s="367"/>
      <c r="D29" s="367"/>
      <c r="E29" s="367"/>
      <c r="F29" s="367"/>
      <c r="G29" s="367"/>
      <c r="H29" s="367"/>
      <c r="I29" s="367"/>
      <c r="J29" s="367"/>
      <c r="K29" s="367"/>
      <c r="L29" s="367"/>
      <c r="M29" s="367"/>
      <c r="N29" s="367"/>
      <c r="O29" s="367"/>
      <c r="P29" s="367"/>
      <c r="Q29" s="367"/>
      <c r="R29" s="36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454</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110</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109</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108</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107</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106</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105</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104</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103</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102</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x14ac:dyDescent="0.2">
      <c r="A6" s="138"/>
      <c r="B6" s="138"/>
      <c r="C6" s="138"/>
      <c r="D6" s="138"/>
      <c r="E6" s="138"/>
      <c r="F6" s="138"/>
      <c r="G6" s="138"/>
      <c r="H6" s="138"/>
      <c r="I6" s="138"/>
      <c r="J6" s="138"/>
      <c r="K6" s="138"/>
      <c r="L6" s="138"/>
      <c r="M6" s="138"/>
      <c r="N6" s="138"/>
      <c r="O6" s="138"/>
      <c r="P6" s="138"/>
      <c r="Q6" s="138"/>
      <c r="R6" s="138"/>
      <c r="S6" s="138"/>
      <c r="T6" s="138"/>
    </row>
    <row r="7" spans="1:27" s="11" customFormat="1" ht="18.75" x14ac:dyDescent="0.2">
      <c r="E7" s="344" t="s">
        <v>10</v>
      </c>
      <c r="F7" s="344"/>
      <c r="G7" s="344"/>
      <c r="H7" s="344"/>
      <c r="I7" s="344"/>
      <c r="J7" s="344"/>
      <c r="K7" s="344"/>
      <c r="L7" s="344"/>
      <c r="M7" s="344"/>
      <c r="N7" s="344"/>
      <c r="O7" s="344"/>
      <c r="P7" s="344"/>
      <c r="Q7" s="344"/>
      <c r="R7" s="344"/>
      <c r="S7" s="344"/>
      <c r="T7" s="344"/>
      <c r="U7" s="344"/>
      <c r="V7" s="344"/>
      <c r="W7" s="344"/>
      <c r="X7" s="344"/>
      <c r="Y7" s="3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row>
    <row r="10" spans="1:27" s="11" customFormat="1" ht="18.75" customHeight="1" x14ac:dyDescent="0.2">
      <c r="E10" s="341" t="s">
        <v>9</v>
      </c>
      <c r="F10" s="341"/>
      <c r="G10" s="341"/>
      <c r="H10" s="341"/>
      <c r="I10" s="341"/>
      <c r="J10" s="341"/>
      <c r="K10" s="341"/>
      <c r="L10" s="341"/>
      <c r="M10" s="341"/>
      <c r="N10" s="341"/>
      <c r="O10" s="341"/>
      <c r="P10" s="341"/>
      <c r="Q10" s="341"/>
      <c r="R10" s="341"/>
      <c r="S10" s="341"/>
      <c r="T10" s="341"/>
      <c r="U10" s="341"/>
      <c r="V10" s="341"/>
      <c r="W10" s="341"/>
      <c r="X10" s="341"/>
      <c r="Y10" s="3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6" t="str">
        <f>'1. паспорт местоположение'!A12:C12</f>
        <v>N_NS3600.VL.0023</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7" s="11" customFormat="1" ht="18.75" customHeight="1" x14ac:dyDescent="0.2">
      <c r="E13" s="341" t="s">
        <v>8</v>
      </c>
      <c r="F13" s="341"/>
      <c r="G13" s="341"/>
      <c r="H13" s="341"/>
      <c r="I13" s="341"/>
      <c r="J13" s="341"/>
      <c r="K13" s="341"/>
      <c r="L13" s="341"/>
      <c r="M13" s="341"/>
      <c r="N13" s="341"/>
      <c r="O13" s="341"/>
      <c r="P13" s="341"/>
      <c r="Q13" s="341"/>
      <c r="R13" s="341"/>
      <c r="S13" s="341"/>
      <c r="T13" s="341"/>
      <c r="U13" s="341"/>
      <c r="V13" s="341"/>
      <c r="W13" s="341"/>
      <c r="X13" s="341"/>
      <c r="Y13" s="3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46"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row>
    <row r="16" spans="1:27" s="2" customFormat="1" ht="15" customHeight="1" x14ac:dyDescent="0.2">
      <c r="E16" s="341" t="s">
        <v>7</v>
      </c>
      <c r="F16" s="341"/>
      <c r="G16" s="341"/>
      <c r="H16" s="341"/>
      <c r="I16" s="341"/>
      <c r="J16" s="341"/>
      <c r="K16" s="341"/>
      <c r="L16" s="341"/>
      <c r="M16" s="341"/>
      <c r="N16" s="341"/>
      <c r="O16" s="341"/>
      <c r="P16" s="341"/>
      <c r="Q16" s="341"/>
      <c r="R16" s="341"/>
      <c r="S16" s="341"/>
      <c r="T16" s="341"/>
      <c r="U16" s="341"/>
      <c r="V16" s="341"/>
      <c r="W16" s="341"/>
      <c r="X16" s="341"/>
      <c r="Y16" s="34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458</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4" customFormat="1" ht="21" customHeight="1" x14ac:dyDescent="0.25"/>
    <row r="21" spans="1:27" ht="15.75" customHeight="1" x14ac:dyDescent="0.25">
      <c r="A21" s="369" t="s">
        <v>6</v>
      </c>
      <c r="B21" s="371" t="s">
        <v>465</v>
      </c>
      <c r="C21" s="372"/>
      <c r="D21" s="371" t="s">
        <v>467</v>
      </c>
      <c r="E21" s="372"/>
      <c r="F21" s="354" t="s">
        <v>95</v>
      </c>
      <c r="G21" s="356"/>
      <c r="H21" s="356"/>
      <c r="I21" s="355"/>
      <c r="J21" s="369" t="s">
        <v>468</v>
      </c>
      <c r="K21" s="371" t="s">
        <v>469</v>
      </c>
      <c r="L21" s="372"/>
      <c r="M21" s="371" t="s">
        <v>470</v>
      </c>
      <c r="N21" s="372"/>
      <c r="O21" s="371" t="s">
        <v>457</v>
      </c>
      <c r="P21" s="372"/>
      <c r="Q21" s="371" t="s">
        <v>128</v>
      </c>
      <c r="R21" s="372"/>
      <c r="S21" s="369" t="s">
        <v>127</v>
      </c>
      <c r="T21" s="369" t="s">
        <v>471</v>
      </c>
      <c r="U21" s="369" t="s">
        <v>466</v>
      </c>
      <c r="V21" s="371" t="s">
        <v>126</v>
      </c>
      <c r="W21" s="372"/>
      <c r="X21" s="354" t="s">
        <v>118</v>
      </c>
      <c r="Y21" s="356"/>
      <c r="Z21" s="354" t="s">
        <v>117</v>
      </c>
      <c r="AA21" s="356"/>
    </row>
    <row r="22" spans="1:27" ht="216" customHeight="1" x14ac:dyDescent="0.25">
      <c r="A22" s="375"/>
      <c r="B22" s="373"/>
      <c r="C22" s="374"/>
      <c r="D22" s="373"/>
      <c r="E22" s="374"/>
      <c r="F22" s="354" t="s">
        <v>125</v>
      </c>
      <c r="G22" s="355"/>
      <c r="H22" s="354" t="s">
        <v>124</v>
      </c>
      <c r="I22" s="355"/>
      <c r="J22" s="370"/>
      <c r="K22" s="373"/>
      <c r="L22" s="374"/>
      <c r="M22" s="373"/>
      <c r="N22" s="374"/>
      <c r="O22" s="373"/>
      <c r="P22" s="374"/>
      <c r="Q22" s="373"/>
      <c r="R22" s="374"/>
      <c r="S22" s="370"/>
      <c r="T22" s="370"/>
      <c r="U22" s="370"/>
      <c r="V22" s="373"/>
      <c r="W22" s="374"/>
      <c r="X22" s="90" t="s">
        <v>116</v>
      </c>
      <c r="Y22" s="90" t="s">
        <v>455</v>
      </c>
      <c r="Z22" s="90" t="s">
        <v>115</v>
      </c>
      <c r="AA22" s="90" t="s">
        <v>114</v>
      </c>
    </row>
    <row r="23" spans="1:27" ht="60" customHeight="1" x14ac:dyDescent="0.25">
      <c r="A23" s="370"/>
      <c r="B23" s="132" t="s">
        <v>112</v>
      </c>
      <c r="C23" s="132"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85" zoomScaleNormal="85" zoomScaleSheetLayoutView="8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0" t="str">
        <f>'1. паспорт местоположение'!A5:C5</f>
        <v>Год раскрытия информации: 2024 год</v>
      </c>
      <c r="B5" s="340"/>
      <c r="C5" s="340"/>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1" customFormat="1" ht="18.75" x14ac:dyDescent="0.3">
      <c r="A6" s="16"/>
      <c r="E6" s="15"/>
      <c r="F6" s="15"/>
      <c r="G6" s="14"/>
    </row>
    <row r="7" spans="1:29" s="11" customFormat="1" ht="18.75" x14ac:dyDescent="0.2">
      <c r="A7" s="344" t="s">
        <v>10</v>
      </c>
      <c r="B7" s="344"/>
      <c r="C7" s="344"/>
      <c r="D7" s="12"/>
      <c r="E7" s="12"/>
      <c r="F7" s="12"/>
      <c r="G7" s="12"/>
      <c r="H7" s="12"/>
      <c r="I7" s="12"/>
      <c r="J7" s="12"/>
      <c r="K7" s="12"/>
      <c r="L7" s="12"/>
      <c r="M7" s="12"/>
      <c r="N7" s="12"/>
      <c r="O7" s="12"/>
      <c r="P7" s="12"/>
      <c r="Q7" s="12"/>
      <c r="R7" s="12"/>
      <c r="S7" s="12"/>
      <c r="T7" s="12"/>
      <c r="U7" s="12"/>
    </row>
    <row r="8" spans="1:29" s="11" customFormat="1" ht="18.75" x14ac:dyDescent="0.2">
      <c r="A8" s="344"/>
      <c r="B8" s="344"/>
      <c r="C8" s="344"/>
      <c r="D8" s="13"/>
      <c r="E8" s="13"/>
      <c r="F8" s="13"/>
      <c r="G8" s="13"/>
      <c r="H8" s="12"/>
      <c r="I8" s="12"/>
      <c r="J8" s="12"/>
      <c r="K8" s="12"/>
      <c r="L8" s="12"/>
      <c r="M8" s="12"/>
      <c r="N8" s="12"/>
      <c r="O8" s="12"/>
      <c r="P8" s="12"/>
      <c r="Q8" s="12"/>
      <c r="R8" s="12"/>
      <c r="S8" s="12"/>
      <c r="T8" s="12"/>
      <c r="U8" s="12"/>
    </row>
    <row r="9" spans="1:29" s="11" customFormat="1" ht="18.75" x14ac:dyDescent="0.2">
      <c r="A9" s="345" t="str">
        <f>'1. паспорт местоположение'!A9:C9</f>
        <v>АО "Россети Тюмень"</v>
      </c>
      <c r="B9" s="345"/>
      <c r="C9" s="345"/>
      <c r="D9" s="7"/>
      <c r="E9" s="7"/>
      <c r="F9" s="7"/>
      <c r="G9" s="7"/>
      <c r="H9" s="12"/>
      <c r="I9" s="12"/>
      <c r="J9" s="12"/>
      <c r="K9" s="12"/>
      <c r="L9" s="12"/>
      <c r="M9" s="12"/>
      <c r="N9" s="12"/>
      <c r="O9" s="12"/>
      <c r="P9" s="12"/>
      <c r="Q9" s="12"/>
      <c r="R9" s="12"/>
      <c r="S9" s="12"/>
      <c r="T9" s="12"/>
      <c r="U9" s="12"/>
    </row>
    <row r="10" spans="1:29" s="11" customFormat="1" ht="18.75" x14ac:dyDescent="0.2">
      <c r="A10" s="341" t="s">
        <v>9</v>
      </c>
      <c r="B10" s="341"/>
      <c r="C10" s="341"/>
      <c r="D10" s="5"/>
      <c r="E10" s="5"/>
      <c r="F10" s="5"/>
      <c r="G10" s="5"/>
      <c r="H10" s="12"/>
      <c r="I10" s="12"/>
      <c r="J10" s="12"/>
      <c r="K10" s="12"/>
      <c r="L10" s="12"/>
      <c r="M10" s="12"/>
      <c r="N10" s="12"/>
      <c r="O10" s="12"/>
      <c r="P10" s="12"/>
      <c r="Q10" s="12"/>
      <c r="R10" s="12"/>
      <c r="S10" s="12"/>
      <c r="T10" s="12"/>
      <c r="U10" s="12"/>
    </row>
    <row r="11" spans="1:29" s="11" customFormat="1" ht="18.75" x14ac:dyDescent="0.2">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x14ac:dyDescent="0.2">
      <c r="A12" s="346" t="str">
        <f>'1. паспорт местоположение'!A12:C12</f>
        <v>N_NS3600.VL.0023</v>
      </c>
      <c r="B12" s="346"/>
      <c r="C12" s="346"/>
      <c r="D12" s="7"/>
      <c r="E12" s="7"/>
      <c r="F12" s="7"/>
      <c r="G12" s="7"/>
      <c r="H12" s="12"/>
      <c r="I12" s="12"/>
      <c r="J12" s="12"/>
      <c r="K12" s="12"/>
      <c r="L12" s="12"/>
      <c r="M12" s="12"/>
      <c r="N12" s="12"/>
      <c r="O12" s="12"/>
      <c r="P12" s="12"/>
      <c r="Q12" s="12"/>
      <c r="R12" s="12"/>
      <c r="S12" s="12"/>
      <c r="T12" s="12"/>
      <c r="U12" s="12"/>
    </row>
    <row r="13" spans="1:29" s="11" customFormat="1" ht="18.75" x14ac:dyDescent="0.2">
      <c r="A13" s="341" t="s">
        <v>8</v>
      </c>
      <c r="B13" s="341"/>
      <c r="C13" s="3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9"/>
      <c r="B14" s="349"/>
      <c r="C14" s="349"/>
      <c r="D14" s="9"/>
      <c r="E14" s="9"/>
      <c r="F14" s="9"/>
      <c r="G14" s="9"/>
      <c r="H14" s="9"/>
      <c r="I14" s="9"/>
      <c r="J14" s="9"/>
      <c r="K14" s="9"/>
      <c r="L14" s="9"/>
      <c r="M14" s="9"/>
      <c r="N14" s="9"/>
      <c r="O14" s="9"/>
      <c r="P14" s="9"/>
      <c r="Q14" s="9"/>
      <c r="R14" s="9"/>
      <c r="S14" s="9"/>
      <c r="T14" s="9"/>
      <c r="U14" s="9"/>
    </row>
    <row r="15" spans="1:29" s="2" customFormat="1" ht="66" customHeight="1" x14ac:dyDescent="0.2">
      <c r="A15" s="346"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6"/>
      <c r="C15" s="346"/>
      <c r="D15" s="7"/>
      <c r="E15" s="7"/>
      <c r="F15" s="7"/>
      <c r="G15" s="7"/>
      <c r="H15" s="7"/>
      <c r="I15" s="7"/>
      <c r="J15" s="7"/>
      <c r="K15" s="7"/>
      <c r="L15" s="7"/>
      <c r="M15" s="7"/>
      <c r="N15" s="7"/>
      <c r="O15" s="7"/>
      <c r="P15" s="7"/>
      <c r="Q15" s="7"/>
      <c r="R15" s="7"/>
      <c r="S15" s="7"/>
      <c r="T15" s="7"/>
      <c r="U15" s="7"/>
    </row>
    <row r="16" spans="1:29" s="2" customFormat="1" ht="15" customHeight="1" x14ac:dyDescent="0.2">
      <c r="A16" s="341" t="s">
        <v>7</v>
      </c>
      <c r="B16" s="341"/>
      <c r="C16" s="341"/>
      <c r="D16" s="5"/>
      <c r="E16" s="5"/>
      <c r="F16" s="5"/>
      <c r="G16" s="5"/>
      <c r="H16" s="5"/>
      <c r="I16" s="5"/>
      <c r="J16" s="5"/>
      <c r="K16" s="5"/>
      <c r="L16" s="5"/>
      <c r="M16" s="5"/>
      <c r="N16" s="5"/>
      <c r="O16" s="5"/>
      <c r="P16" s="5"/>
      <c r="Q16" s="5"/>
      <c r="R16" s="5"/>
      <c r="S16" s="5"/>
      <c r="T16" s="5"/>
      <c r="U16" s="5"/>
    </row>
    <row r="17" spans="1:21" s="2" customFormat="1" ht="15" customHeight="1" x14ac:dyDescent="0.2">
      <c r="A17" s="347"/>
      <c r="B17" s="347"/>
      <c r="C17" s="347"/>
      <c r="D17" s="3"/>
      <c r="E17" s="3"/>
      <c r="F17" s="3"/>
      <c r="G17" s="3"/>
      <c r="H17" s="3"/>
      <c r="I17" s="3"/>
      <c r="J17" s="3"/>
      <c r="K17" s="3"/>
      <c r="L17" s="3"/>
      <c r="M17" s="3"/>
      <c r="N17" s="3"/>
      <c r="O17" s="3"/>
      <c r="P17" s="3"/>
      <c r="Q17" s="3"/>
      <c r="R17" s="3"/>
    </row>
    <row r="18" spans="1:21" s="2" customFormat="1" ht="27.75" customHeight="1" x14ac:dyDescent="0.2">
      <c r="A18" s="342" t="s">
        <v>450</v>
      </c>
      <c r="B18" s="342"/>
      <c r="C18" s="3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3" t="s">
        <v>68</v>
      </c>
      <c r="C20" s="32"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463</v>
      </c>
      <c r="C22" s="160" t="s">
        <v>533</v>
      </c>
      <c r="D22" s="28"/>
      <c r="E22" s="28"/>
      <c r="F22" s="27"/>
      <c r="G22" s="27"/>
      <c r="H22" s="27"/>
      <c r="I22" s="27"/>
      <c r="J22" s="27"/>
      <c r="K22" s="27"/>
      <c r="L22" s="27"/>
      <c r="M22" s="27"/>
      <c r="N22" s="27"/>
      <c r="O22" s="27"/>
      <c r="P22" s="27"/>
      <c r="Q22" s="26"/>
      <c r="R22" s="26"/>
      <c r="S22" s="26"/>
      <c r="T22" s="26"/>
      <c r="U22" s="26"/>
    </row>
    <row r="23" spans="1:21" ht="86.25" customHeight="1" x14ac:dyDescent="0.25">
      <c r="A23" s="23" t="s">
        <v>64</v>
      </c>
      <c r="B23" s="25" t="s">
        <v>61</v>
      </c>
      <c r="C23" s="30" t="s">
        <v>571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575</v>
      </c>
      <c r="C24" s="24" t="s">
        <v>579</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483</v>
      </c>
      <c r="C25" s="30" t="s">
        <v>572</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224</v>
      </c>
      <c r="C26" s="161" t="s">
        <v>540</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464</v>
      </c>
      <c r="C27" s="24" t="s">
        <v>577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541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J24" sqref="J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4" t="s">
        <v>11</v>
      </c>
    </row>
    <row r="3" spans="1:28" ht="18.75" x14ac:dyDescent="0.3">
      <c r="Z3" s="14" t="s">
        <v>69</v>
      </c>
    </row>
    <row r="4" spans="1:28" ht="18.75" customHeight="1" x14ac:dyDescent="0.25">
      <c r="A4" s="340" t="str">
        <f>'1. паспорт местоположение'!A5:C5</f>
        <v>Год раскрытия информации: 2024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29"/>
      <c r="AB6" s="129"/>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29"/>
      <c r="AB7" s="129"/>
    </row>
    <row r="8" spans="1:28" ht="15.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30"/>
      <c r="AB8" s="130"/>
    </row>
    <row r="9" spans="1:28" ht="15.75"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31"/>
      <c r="AB9" s="131"/>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29"/>
      <c r="AB10" s="129"/>
    </row>
    <row r="11" spans="1:28" ht="15.75" x14ac:dyDescent="0.25">
      <c r="A11" s="346" t="str">
        <f>'1. паспорт местоположение'!A12:C12</f>
        <v>N_NS3600.VL.0023</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30"/>
      <c r="AB11" s="130"/>
    </row>
    <row r="12" spans="1:28" ht="15.75"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31"/>
      <c r="AB12" s="131"/>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0"/>
      <c r="AB13" s="10"/>
    </row>
    <row r="14" spans="1:28" ht="15.75" x14ac:dyDescent="0.25">
      <c r="A14" s="346"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30"/>
      <c r="AB14" s="130"/>
    </row>
    <row r="15" spans="1:28" ht="15.75"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31"/>
      <c r="AB15" s="131"/>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40"/>
      <c r="AB16" s="140"/>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40"/>
      <c r="AB17" s="140"/>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40"/>
      <c r="AB18" s="140"/>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40"/>
      <c r="AB19" s="140"/>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41"/>
      <c r="AB20" s="141"/>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41"/>
      <c r="AB21" s="141"/>
    </row>
    <row r="22" spans="1:28" x14ac:dyDescent="0.25">
      <c r="A22" s="378" t="s">
        <v>482</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42"/>
      <c r="AB22" s="142"/>
    </row>
    <row r="23" spans="1:28" ht="32.25" customHeight="1" x14ac:dyDescent="0.25">
      <c r="A23" s="380" t="s">
        <v>355</v>
      </c>
      <c r="B23" s="381"/>
      <c r="C23" s="381"/>
      <c r="D23" s="381"/>
      <c r="E23" s="381"/>
      <c r="F23" s="381"/>
      <c r="G23" s="381"/>
      <c r="H23" s="381"/>
      <c r="I23" s="381"/>
      <c r="J23" s="381"/>
      <c r="K23" s="381"/>
      <c r="L23" s="382"/>
      <c r="M23" s="379" t="s">
        <v>356</v>
      </c>
      <c r="N23" s="379"/>
      <c r="O23" s="379"/>
      <c r="P23" s="379"/>
      <c r="Q23" s="379"/>
      <c r="R23" s="379"/>
      <c r="S23" s="379"/>
      <c r="T23" s="379"/>
      <c r="U23" s="379"/>
      <c r="V23" s="379"/>
      <c r="W23" s="379"/>
      <c r="X23" s="379"/>
      <c r="Y23" s="379"/>
      <c r="Z23" s="379"/>
    </row>
    <row r="24" spans="1:28" ht="151.5" customHeight="1" x14ac:dyDescent="0.25">
      <c r="A24" s="87" t="s">
        <v>227</v>
      </c>
      <c r="B24" s="88" t="s">
        <v>256</v>
      </c>
      <c r="C24" s="87" t="s">
        <v>349</v>
      </c>
      <c r="D24" s="87" t="s">
        <v>228</v>
      </c>
      <c r="E24" s="87" t="s">
        <v>350</v>
      </c>
      <c r="F24" s="87" t="s">
        <v>352</v>
      </c>
      <c r="G24" s="87" t="s">
        <v>351</v>
      </c>
      <c r="H24" s="87" t="s">
        <v>229</v>
      </c>
      <c r="I24" s="87" t="s">
        <v>353</v>
      </c>
      <c r="J24" s="87" t="s">
        <v>261</v>
      </c>
      <c r="K24" s="88" t="s">
        <v>255</v>
      </c>
      <c r="L24" s="88" t="s">
        <v>230</v>
      </c>
      <c r="M24" s="89" t="s">
        <v>275</v>
      </c>
      <c r="N24" s="88" t="s">
        <v>492</v>
      </c>
      <c r="O24" s="87" t="s">
        <v>272</v>
      </c>
      <c r="P24" s="87" t="s">
        <v>273</v>
      </c>
      <c r="Q24" s="87" t="s">
        <v>271</v>
      </c>
      <c r="R24" s="87" t="s">
        <v>229</v>
      </c>
      <c r="S24" s="87" t="s">
        <v>270</v>
      </c>
      <c r="T24" s="87" t="s">
        <v>269</v>
      </c>
      <c r="U24" s="87" t="s">
        <v>348</v>
      </c>
      <c r="V24" s="87" t="s">
        <v>271</v>
      </c>
      <c r="W24" s="102" t="s">
        <v>254</v>
      </c>
      <c r="X24" s="102" t="s">
        <v>286</v>
      </c>
      <c r="Y24" s="102" t="s">
        <v>287</v>
      </c>
      <c r="Z24" s="104" t="s">
        <v>284</v>
      </c>
    </row>
    <row r="25" spans="1:28" ht="16.5" customHeight="1" x14ac:dyDescent="0.25">
      <c r="A25" s="87">
        <v>1</v>
      </c>
      <c r="B25" s="88">
        <v>2</v>
      </c>
      <c r="C25" s="87">
        <v>3</v>
      </c>
      <c r="D25" s="88">
        <v>4</v>
      </c>
      <c r="E25" s="87">
        <v>5</v>
      </c>
      <c r="F25" s="88">
        <v>6</v>
      </c>
      <c r="G25" s="87">
        <v>7</v>
      </c>
      <c r="H25" s="88">
        <v>8</v>
      </c>
      <c r="I25" s="87">
        <v>9</v>
      </c>
      <c r="J25" s="88">
        <v>10</v>
      </c>
      <c r="K25" s="143">
        <v>11</v>
      </c>
      <c r="L25" s="88">
        <v>12</v>
      </c>
      <c r="M25" s="143">
        <v>13</v>
      </c>
      <c r="N25" s="88">
        <v>14</v>
      </c>
      <c r="O25" s="143">
        <v>15</v>
      </c>
      <c r="P25" s="88">
        <v>16</v>
      </c>
      <c r="Q25" s="143">
        <v>17</v>
      </c>
      <c r="R25" s="88">
        <v>18</v>
      </c>
      <c r="S25" s="143">
        <v>19</v>
      </c>
      <c r="T25" s="88">
        <v>20</v>
      </c>
      <c r="U25" s="143">
        <v>21</v>
      </c>
      <c r="V25" s="88">
        <v>22</v>
      </c>
      <c r="W25" s="143">
        <v>23</v>
      </c>
      <c r="X25" s="88">
        <v>24</v>
      </c>
      <c r="Y25" s="143">
        <v>25</v>
      </c>
      <c r="Z25" s="88">
        <v>26</v>
      </c>
    </row>
    <row r="26" spans="1:28" ht="45.75" customHeight="1" x14ac:dyDescent="0.25">
      <c r="A26" s="80" t="s">
        <v>333</v>
      </c>
      <c r="B26" s="86"/>
      <c r="C26" s="82" t="s">
        <v>335</v>
      </c>
      <c r="D26" s="82" t="s">
        <v>336</v>
      </c>
      <c r="E26" s="82" t="s">
        <v>337</v>
      </c>
      <c r="F26" s="82" t="s">
        <v>266</v>
      </c>
      <c r="G26" s="82" t="s">
        <v>338</v>
      </c>
      <c r="H26" s="82" t="s">
        <v>229</v>
      </c>
      <c r="I26" s="82" t="s">
        <v>339</v>
      </c>
      <c r="J26" s="82" t="s">
        <v>340</v>
      </c>
      <c r="K26" s="79"/>
      <c r="L26" s="83" t="s">
        <v>252</v>
      </c>
      <c r="M26" s="85" t="s">
        <v>268</v>
      </c>
      <c r="N26" s="79"/>
      <c r="O26" s="79"/>
      <c r="P26" s="79"/>
      <c r="Q26" s="79"/>
      <c r="R26" s="79"/>
      <c r="S26" s="79"/>
      <c r="T26" s="79"/>
      <c r="U26" s="79"/>
      <c r="V26" s="79"/>
      <c r="W26" s="79"/>
      <c r="X26" s="79"/>
      <c r="Y26" s="79"/>
      <c r="Z26" s="81" t="s">
        <v>285</v>
      </c>
    </row>
    <row r="27" spans="1:28" x14ac:dyDescent="0.25">
      <c r="A27" s="79" t="s">
        <v>231</v>
      </c>
      <c r="B27" s="79" t="s">
        <v>257</v>
      </c>
      <c r="C27" s="79" t="s">
        <v>236</v>
      </c>
      <c r="D27" s="79" t="s">
        <v>237</v>
      </c>
      <c r="E27" s="79" t="s">
        <v>276</v>
      </c>
      <c r="F27" s="82" t="s">
        <v>232</v>
      </c>
      <c r="G27" s="82" t="s">
        <v>280</v>
      </c>
      <c r="H27" s="79" t="s">
        <v>229</v>
      </c>
      <c r="I27" s="82" t="s">
        <v>262</v>
      </c>
      <c r="J27" s="82" t="s">
        <v>244</v>
      </c>
      <c r="K27" s="83" t="s">
        <v>248</v>
      </c>
      <c r="L27" s="79"/>
      <c r="M27" s="83" t="s">
        <v>274</v>
      </c>
      <c r="N27" s="79"/>
      <c r="O27" s="79"/>
      <c r="P27" s="79"/>
      <c r="Q27" s="79"/>
      <c r="R27" s="79"/>
      <c r="S27" s="79"/>
      <c r="T27" s="79"/>
      <c r="U27" s="79"/>
      <c r="V27" s="79"/>
      <c r="W27" s="79"/>
      <c r="X27" s="79"/>
      <c r="Y27" s="79"/>
      <c r="Z27" s="79"/>
    </row>
    <row r="28" spans="1:28" x14ac:dyDescent="0.25">
      <c r="A28" s="79" t="s">
        <v>231</v>
      </c>
      <c r="B28" s="79" t="s">
        <v>258</v>
      </c>
      <c r="C28" s="79" t="s">
        <v>238</v>
      </c>
      <c r="D28" s="79" t="s">
        <v>239</v>
      </c>
      <c r="E28" s="79" t="s">
        <v>277</v>
      </c>
      <c r="F28" s="82" t="s">
        <v>233</v>
      </c>
      <c r="G28" s="82" t="s">
        <v>281</v>
      </c>
      <c r="H28" s="79" t="s">
        <v>229</v>
      </c>
      <c r="I28" s="82" t="s">
        <v>263</v>
      </c>
      <c r="J28" s="82" t="s">
        <v>245</v>
      </c>
      <c r="K28" s="83" t="s">
        <v>249</v>
      </c>
      <c r="L28" s="84"/>
      <c r="M28" s="83" t="s">
        <v>0</v>
      </c>
      <c r="N28" s="83"/>
      <c r="O28" s="83"/>
      <c r="P28" s="83"/>
      <c r="Q28" s="83"/>
      <c r="R28" s="83"/>
      <c r="S28" s="83"/>
      <c r="T28" s="83"/>
      <c r="U28" s="83"/>
      <c r="V28" s="83"/>
      <c r="W28" s="83"/>
      <c r="X28" s="83"/>
      <c r="Y28" s="83"/>
      <c r="Z28" s="83"/>
    </row>
    <row r="29" spans="1:28" x14ac:dyDescent="0.25">
      <c r="A29" s="79" t="s">
        <v>231</v>
      </c>
      <c r="B29" s="79" t="s">
        <v>259</v>
      </c>
      <c r="C29" s="79" t="s">
        <v>240</v>
      </c>
      <c r="D29" s="79" t="s">
        <v>241</v>
      </c>
      <c r="E29" s="79" t="s">
        <v>278</v>
      </c>
      <c r="F29" s="82" t="s">
        <v>234</v>
      </c>
      <c r="G29" s="82" t="s">
        <v>282</v>
      </c>
      <c r="H29" s="79" t="s">
        <v>229</v>
      </c>
      <c r="I29" s="82" t="s">
        <v>264</v>
      </c>
      <c r="J29" s="82" t="s">
        <v>246</v>
      </c>
      <c r="K29" s="83" t="s">
        <v>250</v>
      </c>
      <c r="L29" s="84"/>
      <c r="M29" s="79"/>
      <c r="N29" s="79"/>
      <c r="O29" s="79"/>
      <c r="P29" s="79"/>
      <c r="Q29" s="79"/>
      <c r="R29" s="79"/>
      <c r="S29" s="79"/>
      <c r="T29" s="79"/>
      <c r="U29" s="79"/>
      <c r="V29" s="79"/>
      <c r="W29" s="79"/>
      <c r="X29" s="79"/>
      <c r="Y29" s="79"/>
      <c r="Z29" s="79"/>
    </row>
    <row r="30" spans="1:28" x14ac:dyDescent="0.25">
      <c r="A30" s="79" t="s">
        <v>231</v>
      </c>
      <c r="B30" s="79" t="s">
        <v>260</v>
      </c>
      <c r="C30" s="79" t="s">
        <v>242</v>
      </c>
      <c r="D30" s="79" t="s">
        <v>243</v>
      </c>
      <c r="E30" s="79" t="s">
        <v>279</v>
      </c>
      <c r="F30" s="82" t="s">
        <v>235</v>
      </c>
      <c r="G30" s="82" t="s">
        <v>283</v>
      </c>
      <c r="H30" s="79" t="s">
        <v>229</v>
      </c>
      <c r="I30" s="82" t="s">
        <v>265</v>
      </c>
      <c r="J30" s="82" t="s">
        <v>247</v>
      </c>
      <c r="K30" s="83" t="s">
        <v>251</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334</v>
      </c>
      <c r="B32" s="86"/>
      <c r="C32" s="82" t="s">
        <v>341</v>
      </c>
      <c r="D32" s="82" t="s">
        <v>342</v>
      </c>
      <c r="E32" s="82" t="s">
        <v>343</v>
      </c>
      <c r="F32" s="82" t="s">
        <v>344</v>
      </c>
      <c r="G32" s="82" t="s">
        <v>345</v>
      </c>
      <c r="H32" s="82" t="s">
        <v>229</v>
      </c>
      <c r="I32" s="82" t="s">
        <v>346</v>
      </c>
      <c r="J32" s="82" t="s">
        <v>347</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139"/>
      <c r="Q5" s="139"/>
      <c r="R5" s="139"/>
      <c r="S5" s="139"/>
      <c r="T5" s="139"/>
      <c r="U5" s="139"/>
      <c r="V5" s="139"/>
      <c r="W5" s="139"/>
      <c r="X5" s="139"/>
      <c r="Y5" s="139"/>
      <c r="Z5" s="139"/>
      <c r="AA5" s="139"/>
      <c r="AB5" s="139"/>
    </row>
    <row r="6" spans="1:28" s="11" customFormat="1" ht="18.75" x14ac:dyDescent="0.3">
      <c r="A6" s="16"/>
      <c r="B6" s="16"/>
      <c r="L6" s="14"/>
    </row>
    <row r="7" spans="1:28" s="11" customFormat="1" ht="18.75" x14ac:dyDescent="0.2">
      <c r="A7" s="344" t="s">
        <v>10</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x14ac:dyDescent="0.2">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2"/>
      <c r="Q9" s="12"/>
      <c r="R9" s="12"/>
      <c r="S9" s="12"/>
      <c r="T9" s="12"/>
      <c r="U9" s="12"/>
      <c r="V9" s="12"/>
      <c r="W9" s="12"/>
      <c r="X9" s="12"/>
      <c r="Y9" s="12"/>
      <c r="Z9" s="12"/>
    </row>
    <row r="10" spans="1:28" s="11" customFormat="1" ht="18.75" x14ac:dyDescent="0.2">
      <c r="A10" s="341" t="s">
        <v>9</v>
      </c>
      <c r="B10" s="341"/>
      <c r="C10" s="341"/>
      <c r="D10" s="341"/>
      <c r="E10" s="341"/>
      <c r="F10" s="341"/>
      <c r="G10" s="341"/>
      <c r="H10" s="341"/>
      <c r="I10" s="341"/>
      <c r="J10" s="341"/>
      <c r="K10" s="341"/>
      <c r="L10" s="341"/>
      <c r="M10" s="341"/>
      <c r="N10" s="341"/>
      <c r="O10" s="341"/>
      <c r="P10" s="12"/>
      <c r="Q10" s="12"/>
      <c r="R10" s="12"/>
      <c r="S10" s="12"/>
      <c r="T10" s="12"/>
      <c r="U10" s="12"/>
      <c r="V10" s="12"/>
      <c r="W10" s="12"/>
      <c r="X10" s="12"/>
      <c r="Y10" s="12"/>
      <c r="Z10" s="12"/>
    </row>
    <row r="11" spans="1:28" s="11" customFormat="1" ht="18.75" x14ac:dyDescent="0.2">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x14ac:dyDescent="0.2">
      <c r="A12" s="346" t="str">
        <f>'1. паспорт местоположение'!A12:C12</f>
        <v>N_NS3600.VL.0023</v>
      </c>
      <c r="B12" s="346"/>
      <c r="C12" s="346"/>
      <c r="D12" s="346"/>
      <c r="E12" s="346"/>
      <c r="F12" s="346"/>
      <c r="G12" s="346"/>
      <c r="H12" s="346"/>
      <c r="I12" s="346"/>
      <c r="J12" s="346"/>
      <c r="K12" s="346"/>
      <c r="L12" s="346"/>
      <c r="M12" s="346"/>
      <c r="N12" s="346"/>
      <c r="O12" s="346"/>
      <c r="P12" s="12"/>
      <c r="Q12" s="12"/>
      <c r="R12" s="12"/>
      <c r="S12" s="12"/>
      <c r="T12" s="12"/>
      <c r="U12" s="12"/>
      <c r="V12" s="12"/>
      <c r="W12" s="12"/>
      <c r="X12" s="12"/>
      <c r="Y12" s="12"/>
      <c r="Z12" s="12"/>
    </row>
    <row r="13" spans="1:28" s="11" customFormat="1" ht="18.75" x14ac:dyDescent="0.2">
      <c r="A13" s="341" t="s">
        <v>8</v>
      </c>
      <c r="B13" s="341"/>
      <c r="C13" s="341"/>
      <c r="D13" s="341"/>
      <c r="E13" s="341"/>
      <c r="F13" s="341"/>
      <c r="G13" s="341"/>
      <c r="H13" s="341"/>
      <c r="I13" s="341"/>
      <c r="J13" s="341"/>
      <c r="K13" s="341"/>
      <c r="L13" s="341"/>
      <c r="M13" s="341"/>
      <c r="N13" s="341"/>
      <c r="O13" s="341"/>
      <c r="P13" s="12"/>
      <c r="Q13" s="12"/>
      <c r="R13" s="12"/>
      <c r="S13" s="12"/>
      <c r="T13" s="12"/>
      <c r="U13" s="12"/>
      <c r="V13" s="12"/>
      <c r="W13" s="12"/>
      <c r="X13" s="12"/>
      <c r="Y13" s="12"/>
      <c r="Z13" s="12"/>
    </row>
    <row r="14" spans="1:28" s="8" customFormat="1" ht="15.75" customHeight="1" x14ac:dyDescent="0.2">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15.75" x14ac:dyDescent="0.2">
      <c r="A15" s="346"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6"/>
      <c r="C15" s="346"/>
      <c r="D15" s="346"/>
      <c r="E15" s="346"/>
      <c r="F15" s="346"/>
      <c r="G15" s="346"/>
      <c r="H15" s="346"/>
      <c r="I15" s="346"/>
      <c r="J15" s="346"/>
      <c r="K15" s="346"/>
      <c r="L15" s="346"/>
      <c r="M15" s="346"/>
      <c r="N15" s="346"/>
      <c r="O15" s="346"/>
      <c r="P15" s="7"/>
      <c r="Q15" s="7"/>
      <c r="R15" s="7"/>
      <c r="S15" s="7"/>
      <c r="T15" s="7"/>
      <c r="U15" s="7"/>
      <c r="V15" s="7"/>
      <c r="W15" s="7"/>
      <c r="X15" s="7"/>
      <c r="Y15" s="7"/>
      <c r="Z15" s="7"/>
    </row>
    <row r="16" spans="1:28" s="2" customFormat="1" ht="15" customHeight="1" x14ac:dyDescent="0.2">
      <c r="A16" s="341" t="s">
        <v>7</v>
      </c>
      <c r="B16" s="341"/>
      <c r="C16" s="341"/>
      <c r="D16" s="341"/>
      <c r="E16" s="341"/>
      <c r="F16" s="341"/>
      <c r="G16" s="341"/>
      <c r="H16" s="341"/>
      <c r="I16" s="341"/>
      <c r="J16" s="341"/>
      <c r="K16" s="341"/>
      <c r="L16" s="341"/>
      <c r="M16" s="341"/>
      <c r="N16" s="341"/>
      <c r="O16" s="341"/>
      <c r="P16" s="5"/>
      <c r="Q16" s="5"/>
      <c r="R16" s="5"/>
      <c r="S16" s="5"/>
      <c r="T16" s="5"/>
      <c r="U16" s="5"/>
      <c r="V16" s="5"/>
      <c r="W16" s="5"/>
      <c r="X16" s="5"/>
      <c r="Y16" s="5"/>
      <c r="Z16" s="5"/>
    </row>
    <row r="17" spans="1:26" s="2" customFormat="1" ht="15" customHeight="1" x14ac:dyDescent="0.2">
      <c r="A17" s="347"/>
      <c r="B17" s="347"/>
      <c r="C17" s="347"/>
      <c r="D17" s="347"/>
      <c r="E17" s="347"/>
      <c r="F17" s="347"/>
      <c r="G17" s="347"/>
      <c r="H17" s="347"/>
      <c r="I17" s="347"/>
      <c r="J17" s="347"/>
      <c r="K17" s="347"/>
      <c r="L17" s="347"/>
      <c r="M17" s="347"/>
      <c r="N17" s="347"/>
      <c r="O17" s="347"/>
      <c r="P17" s="3"/>
      <c r="Q17" s="3"/>
      <c r="R17" s="3"/>
      <c r="S17" s="3"/>
      <c r="T17" s="3"/>
      <c r="U17" s="3"/>
      <c r="V17" s="3"/>
      <c r="W17" s="3"/>
    </row>
    <row r="18" spans="1:26" s="2" customFormat="1" ht="91.5" customHeight="1" x14ac:dyDescent="0.2">
      <c r="A18" s="386" t="s">
        <v>459</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50" t="s">
        <v>6</v>
      </c>
      <c r="B19" s="350" t="s">
        <v>89</v>
      </c>
      <c r="C19" s="350" t="s">
        <v>88</v>
      </c>
      <c r="D19" s="350" t="s">
        <v>77</v>
      </c>
      <c r="E19" s="383" t="s">
        <v>87</v>
      </c>
      <c r="F19" s="384"/>
      <c r="G19" s="384"/>
      <c r="H19" s="384"/>
      <c r="I19" s="385"/>
      <c r="J19" s="350" t="s">
        <v>86</v>
      </c>
      <c r="K19" s="350"/>
      <c r="L19" s="350"/>
      <c r="M19" s="350"/>
      <c r="N19" s="350"/>
      <c r="O19" s="350"/>
      <c r="P19" s="3"/>
      <c r="Q19" s="3"/>
      <c r="R19" s="3"/>
      <c r="S19" s="3"/>
      <c r="T19" s="3"/>
      <c r="U19" s="3"/>
      <c r="V19" s="3"/>
      <c r="W19" s="3"/>
    </row>
    <row r="20" spans="1:26" s="2" customFormat="1" ht="51" customHeight="1" x14ac:dyDescent="0.2">
      <c r="A20" s="350"/>
      <c r="B20" s="350"/>
      <c r="C20" s="350"/>
      <c r="D20" s="350"/>
      <c r="E20" s="37" t="s">
        <v>85</v>
      </c>
      <c r="F20" s="37" t="s">
        <v>84</v>
      </c>
      <c r="G20" s="37" t="s">
        <v>83</v>
      </c>
      <c r="H20" s="37" t="s">
        <v>82</v>
      </c>
      <c r="I20" s="37" t="s">
        <v>81</v>
      </c>
      <c r="J20" s="37" t="s">
        <v>80</v>
      </c>
      <c r="K20" s="37" t="s">
        <v>5</v>
      </c>
      <c r="L20" s="45" t="s">
        <v>4</v>
      </c>
      <c r="M20" s="44" t="s">
        <v>225</v>
      </c>
      <c r="N20" s="44" t="s">
        <v>79</v>
      </c>
      <c r="O20" s="44" t="s">
        <v>78</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1"/>
      <c r="B22" s="43"/>
      <c r="C22" s="29"/>
      <c r="D22" s="29"/>
      <c r="E22" s="29"/>
      <c r="F22" s="29"/>
      <c r="G22" s="29"/>
      <c r="H22" s="29"/>
      <c r="I22" s="29"/>
      <c r="J22" s="40"/>
      <c r="K22" s="40"/>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8"/>
  <sheetViews>
    <sheetView topLeftCell="A16" zoomScale="70" zoomScaleNormal="70" workbookViewId="0">
      <selection activeCell="O78" sqref="O78"/>
    </sheetView>
  </sheetViews>
  <sheetFormatPr defaultColWidth="9.140625" defaultRowHeight="15.75" outlineLevelRow="1"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12" width="16.7109375" style="168" customWidth="1"/>
    <col min="13" max="13" width="16.7109375" style="170" customWidth="1"/>
    <col min="14" max="19" width="16.7109375" style="168" customWidth="1"/>
    <col min="20" max="20" width="18.85546875" style="168" customWidth="1"/>
    <col min="21" max="21" width="20.5703125" style="168" customWidth="1"/>
    <col min="22" max="23" width="16.7109375" style="168" customWidth="1"/>
    <col min="24" max="24" width="26.28515625" style="168" customWidth="1"/>
    <col min="25" max="47" width="16.7109375" style="168" customWidth="1"/>
    <col min="48" max="50" width="16.85546875" style="168" bestFit="1" customWidth="1"/>
    <col min="51" max="51" width="18.140625" style="168" customWidth="1"/>
    <col min="52" max="52" width="16.85546875" style="168" bestFit="1" customWidth="1"/>
    <col min="53" max="16384" width="9.140625" style="168"/>
  </cols>
  <sheetData>
    <row r="1" spans="1:27" ht="15" customHeight="1" x14ac:dyDescent="0.4">
      <c r="K1" s="169"/>
      <c r="T1" s="171"/>
      <c r="U1" s="391"/>
      <c r="V1" s="391"/>
      <c r="W1" s="391"/>
      <c r="X1" s="391"/>
      <c r="Y1" s="391"/>
    </row>
    <row r="2" spans="1:27" ht="15" customHeight="1" x14ac:dyDescent="0.4">
      <c r="A2" s="396" t="str">
        <f>'1. паспорт местоположение'!A5:C5</f>
        <v>Год раскрытия информации: 2024 год</v>
      </c>
      <c r="B2" s="396"/>
      <c r="C2" s="396"/>
      <c r="D2" s="396"/>
      <c r="E2" s="396"/>
      <c r="F2" s="396"/>
      <c r="K2" s="169"/>
      <c r="T2" s="171"/>
      <c r="U2" s="391"/>
      <c r="V2" s="391"/>
      <c r="W2" s="391"/>
      <c r="X2" s="391"/>
      <c r="Y2" s="391"/>
    </row>
    <row r="3" spans="1:27" ht="15" customHeight="1" x14ac:dyDescent="0.4">
      <c r="K3" s="169"/>
      <c r="T3" s="171"/>
      <c r="U3" s="282"/>
      <c r="V3" s="282"/>
      <c r="W3" s="282"/>
      <c r="X3" s="282"/>
      <c r="Y3" s="282"/>
    </row>
    <row r="4" spans="1:27" ht="15" customHeight="1" x14ac:dyDescent="0.4">
      <c r="A4" s="393" t="s">
        <v>10</v>
      </c>
      <c r="B4" s="393"/>
      <c r="C4" s="393"/>
      <c r="D4" s="393"/>
      <c r="E4" s="393"/>
      <c r="F4" s="393"/>
      <c r="K4" s="169"/>
      <c r="T4" s="171"/>
      <c r="U4" s="282"/>
      <c r="V4" s="282"/>
      <c r="W4" s="282"/>
      <c r="X4" s="282"/>
      <c r="Y4" s="282"/>
    </row>
    <row r="5" spans="1:27" ht="15" customHeight="1" x14ac:dyDescent="0.4">
      <c r="K5" s="169"/>
      <c r="T5" s="171"/>
      <c r="U5" s="282"/>
      <c r="V5" s="282"/>
      <c r="W5" s="282"/>
      <c r="X5" s="282"/>
      <c r="Y5" s="282"/>
    </row>
    <row r="6" spans="1:27" ht="15" customHeight="1" x14ac:dyDescent="0.4">
      <c r="A6" s="392" t="str">
        <f>'1. паспорт местоположение'!A9:C9</f>
        <v>АО "Россети Тюмень"</v>
      </c>
      <c r="B6" s="392"/>
      <c r="C6" s="392"/>
      <c r="D6" s="392"/>
      <c r="E6" s="392"/>
      <c r="F6" s="392"/>
      <c r="K6" s="169"/>
      <c r="T6" s="171"/>
      <c r="U6" s="282"/>
      <c r="V6" s="282"/>
      <c r="W6" s="282"/>
      <c r="X6" s="282"/>
      <c r="Y6" s="282"/>
    </row>
    <row r="7" spans="1:27" ht="15" customHeight="1" x14ac:dyDescent="0.4">
      <c r="A7" s="393" t="s">
        <v>9</v>
      </c>
      <c r="B7" s="393"/>
      <c r="C7" s="393"/>
      <c r="D7" s="393"/>
      <c r="E7" s="393"/>
      <c r="F7" s="393"/>
      <c r="K7" s="169"/>
      <c r="T7" s="171"/>
      <c r="U7" s="282"/>
      <c r="V7" s="282"/>
      <c r="W7" s="282"/>
      <c r="X7" s="282"/>
      <c r="Y7" s="282"/>
    </row>
    <row r="8" spans="1:27" ht="15" customHeight="1" x14ac:dyDescent="0.4">
      <c r="K8" s="169"/>
      <c r="T8" s="171"/>
      <c r="U8" s="282"/>
      <c r="V8" s="282"/>
      <c r="W8" s="282"/>
      <c r="X8" s="282"/>
      <c r="Y8" s="282"/>
    </row>
    <row r="9" spans="1:27" ht="15" customHeight="1" x14ac:dyDescent="0.4">
      <c r="A9" s="392" t="str">
        <f>'1. паспорт местоположение'!A12:C12</f>
        <v>N_NS3600.VL.0023</v>
      </c>
      <c r="B9" s="392"/>
      <c r="C9" s="392"/>
      <c r="D9" s="392"/>
      <c r="E9" s="392"/>
      <c r="F9" s="392"/>
      <c r="K9" s="169"/>
      <c r="T9" s="171"/>
      <c r="U9" s="282"/>
      <c r="V9" s="282"/>
      <c r="W9" s="282"/>
      <c r="X9" s="282"/>
      <c r="Y9" s="282"/>
    </row>
    <row r="10" spans="1:27" ht="15" customHeight="1" x14ac:dyDescent="0.4">
      <c r="A10" s="393" t="s">
        <v>8</v>
      </c>
      <c r="B10" s="393"/>
      <c r="C10" s="393"/>
      <c r="D10" s="393"/>
      <c r="E10" s="393"/>
      <c r="F10" s="393"/>
      <c r="K10" s="169"/>
      <c r="T10" s="171"/>
      <c r="U10" s="391"/>
      <c r="V10" s="391"/>
      <c r="W10" s="391"/>
      <c r="X10" s="391"/>
      <c r="Y10" s="391"/>
    </row>
    <row r="11" spans="1:27" ht="15" customHeight="1" x14ac:dyDescent="0.4">
      <c r="K11" s="169"/>
      <c r="T11" s="172"/>
      <c r="U11" s="172"/>
      <c r="W11" s="172"/>
      <c r="X11" s="172"/>
      <c r="Y11" s="173"/>
    </row>
    <row r="12" spans="1:27" ht="80.25" customHeight="1" x14ac:dyDescent="0.4">
      <c r="A12" s="394"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2" s="394"/>
      <c r="C12" s="394"/>
      <c r="D12" s="394"/>
      <c r="E12" s="394"/>
      <c r="F12" s="394"/>
      <c r="K12" s="174"/>
      <c r="T12" s="171"/>
      <c r="U12" s="175"/>
      <c r="V12" s="175"/>
      <c r="W12" s="175"/>
      <c r="X12" s="175"/>
      <c r="Y12" s="175"/>
    </row>
    <row r="13" spans="1:27" ht="15" customHeight="1" x14ac:dyDescent="0.4">
      <c r="A13" s="395" t="s">
        <v>7</v>
      </c>
      <c r="B13" s="395"/>
      <c r="C13" s="395"/>
      <c r="D13" s="395"/>
      <c r="E13" s="395"/>
      <c r="F13" s="395"/>
      <c r="K13" s="174"/>
      <c r="T13" s="176"/>
      <c r="U13" s="391"/>
      <c r="V13" s="391"/>
      <c r="W13" s="391"/>
      <c r="X13" s="171"/>
      <c r="Y13" s="171"/>
    </row>
    <row r="14" spans="1:27" ht="15" customHeight="1" x14ac:dyDescent="0.25">
      <c r="A14" s="177"/>
      <c r="K14" s="178"/>
      <c r="T14" s="179"/>
      <c r="U14" s="389"/>
      <c r="V14" s="389"/>
      <c r="W14" s="389"/>
      <c r="X14" s="389"/>
      <c r="Y14" s="179"/>
    </row>
    <row r="15" spans="1:27" ht="15" customHeight="1" x14ac:dyDescent="0.4">
      <c r="A15" s="390" t="s">
        <v>460</v>
      </c>
      <c r="B15" s="390"/>
      <c r="C15" s="390"/>
      <c r="D15" s="390"/>
      <c r="E15" s="390"/>
      <c r="F15" s="390"/>
      <c r="K15" s="174"/>
      <c r="T15" s="171"/>
      <c r="U15" s="391"/>
      <c r="V15" s="391"/>
      <c r="W15" s="391"/>
      <c r="X15" s="171"/>
      <c r="Y15" s="171"/>
    </row>
    <row r="16" spans="1:27" ht="15" customHeight="1" x14ac:dyDescent="0.4">
      <c r="A16" s="177"/>
      <c r="C16" s="180"/>
      <c r="D16" s="180"/>
      <c r="E16" s="180"/>
      <c r="F16" s="180"/>
      <c r="G16" s="180"/>
      <c r="H16" s="180"/>
      <c r="I16" s="180"/>
      <c r="J16" s="180"/>
      <c r="K16" s="180"/>
      <c r="L16" s="180"/>
      <c r="M16" s="181"/>
      <c r="N16" s="180"/>
      <c r="O16" s="180"/>
      <c r="P16" s="180"/>
      <c r="Q16" s="180"/>
      <c r="R16" s="180"/>
      <c r="S16" s="180"/>
      <c r="T16" s="180"/>
      <c r="U16" s="282"/>
      <c r="V16" s="282"/>
      <c r="W16" s="282"/>
      <c r="X16" s="282"/>
      <c r="Y16" s="180"/>
      <c r="Z16" s="180"/>
      <c r="AA16" s="180"/>
    </row>
    <row r="17" spans="1:25" ht="15" customHeight="1" x14ac:dyDescent="0.4">
      <c r="D17" s="177"/>
      <c r="U17" s="171"/>
      <c r="V17" s="171"/>
      <c r="W17" s="171"/>
      <c r="X17" s="171"/>
      <c r="Y17" s="171"/>
    </row>
    <row r="18" spans="1:25" ht="16.5" thickBot="1" x14ac:dyDescent="0.3">
      <c r="A18" s="182" t="s">
        <v>330</v>
      </c>
      <c r="B18" s="182" t="s">
        <v>1</v>
      </c>
      <c r="D18" s="183"/>
      <c r="E18" s="184"/>
      <c r="F18" s="184"/>
      <c r="G18" s="184"/>
      <c r="H18" s="184"/>
    </row>
    <row r="19" spans="1:25" ht="16.5" thickBot="1" x14ac:dyDescent="0.3">
      <c r="A19" s="185" t="s">
        <v>544</v>
      </c>
      <c r="B19" s="186">
        <v>9328176.1933010798</v>
      </c>
    </row>
    <row r="20" spans="1:25" x14ac:dyDescent="0.25">
      <c r="A20" s="187" t="s">
        <v>328</v>
      </c>
      <c r="B20" s="186"/>
    </row>
    <row r="21" spans="1:25" x14ac:dyDescent="0.25">
      <c r="A21" s="187" t="s">
        <v>326</v>
      </c>
      <c r="B21" s="188">
        <v>50</v>
      </c>
      <c r="D21" s="177" t="s">
        <v>329</v>
      </c>
      <c r="E21" s="189"/>
      <c r="F21" s="189"/>
    </row>
    <row r="22" spans="1:25" ht="16.5" thickBot="1" x14ac:dyDescent="0.3">
      <c r="A22" s="190" t="s">
        <v>324</v>
      </c>
      <c r="B22" s="191">
        <v>1</v>
      </c>
      <c r="D22" s="387" t="s">
        <v>327</v>
      </c>
      <c r="E22" s="387"/>
      <c r="F22" s="192">
        <f>SUM(B89:AA89)</f>
        <v>3.3998868647263527</v>
      </c>
      <c r="K22" s="193"/>
      <c r="N22" s="194"/>
    </row>
    <row r="23" spans="1:25" x14ac:dyDescent="0.25">
      <c r="A23" s="185" t="s">
        <v>323</v>
      </c>
      <c r="B23" s="195">
        <f>-D60</f>
        <v>447325.48474576278</v>
      </c>
      <c r="D23" s="387" t="s">
        <v>325</v>
      </c>
      <c r="E23" s="387"/>
      <c r="F23" s="192">
        <f>IF(SUM(B90:AA90)=0,"не окупается",SUM(B90:AA90))</f>
        <v>3.5435129832716203</v>
      </c>
      <c r="K23" s="193"/>
    </row>
    <row r="24" spans="1:25" x14ac:dyDescent="0.25">
      <c r="A24" s="187" t="s">
        <v>545</v>
      </c>
      <c r="B24" s="196">
        <v>1</v>
      </c>
      <c r="D24" s="387" t="s">
        <v>546</v>
      </c>
      <c r="E24" s="387"/>
      <c r="F24" s="197">
        <f>M87</f>
        <v>20246694.641910519</v>
      </c>
      <c r="K24" s="193"/>
    </row>
    <row r="25" spans="1:25" x14ac:dyDescent="0.25">
      <c r="A25" s="187" t="s">
        <v>322</v>
      </c>
      <c r="B25" s="196">
        <v>1</v>
      </c>
      <c r="D25" s="387" t="s">
        <v>547</v>
      </c>
      <c r="E25" s="387"/>
      <c r="F25" s="281" t="str">
        <f>IF(F24&gt;0,"да","нет")</f>
        <v>да</v>
      </c>
      <c r="K25" s="193"/>
    </row>
    <row r="26" spans="1:25" x14ac:dyDescent="0.25">
      <c r="A26" s="187" t="s">
        <v>301</v>
      </c>
      <c r="B26" s="196">
        <f>-D61</f>
        <v>0</v>
      </c>
    </row>
    <row r="27" spans="1:25" x14ac:dyDescent="0.25">
      <c r="A27" s="187" t="s">
        <v>321</v>
      </c>
      <c r="B27" s="196">
        <v>1</v>
      </c>
    </row>
    <row r="28" spans="1:25" x14ac:dyDescent="0.25">
      <c r="A28" s="187" t="s">
        <v>320</v>
      </c>
      <c r="B28" s="196">
        <v>1</v>
      </c>
    </row>
    <row r="29" spans="1:25" x14ac:dyDescent="0.25">
      <c r="A29" s="198" t="s">
        <v>548</v>
      </c>
      <c r="B29" s="199">
        <f>IF(C41=2016, 1.3%, IF(C41=2017, 1.6%, 2.2%))</f>
        <v>2.2000000000000002E-2</v>
      </c>
    </row>
    <row r="30" spans="1:25" ht="16.5" thickBot="1" x14ac:dyDescent="0.3">
      <c r="A30" s="190" t="s">
        <v>294</v>
      </c>
      <c r="B30" s="200">
        <v>0.2</v>
      </c>
    </row>
    <row r="31" spans="1:25" x14ac:dyDescent="0.25">
      <c r="A31" s="185" t="s">
        <v>549</v>
      </c>
      <c r="B31" s="195">
        <v>0</v>
      </c>
    </row>
    <row r="32" spans="1:25" x14ac:dyDescent="0.25">
      <c r="A32" s="187" t="s">
        <v>319</v>
      </c>
      <c r="B32" s="196"/>
    </row>
    <row r="33" spans="1:52" ht="16.5" thickBot="1" x14ac:dyDescent="0.3">
      <c r="A33" s="198" t="s">
        <v>318</v>
      </c>
      <c r="B33" s="201">
        <v>0</v>
      </c>
    </row>
    <row r="34" spans="1:52" x14ac:dyDescent="0.25">
      <c r="A34" s="202" t="s">
        <v>550</v>
      </c>
      <c r="B34" s="203">
        <v>0</v>
      </c>
    </row>
    <row r="35" spans="1:52" x14ac:dyDescent="0.25">
      <c r="A35" s="204" t="s">
        <v>317</v>
      </c>
      <c r="B35" s="205">
        <v>0</v>
      </c>
    </row>
    <row r="36" spans="1:52" x14ac:dyDescent="0.25">
      <c r="A36" s="204" t="s">
        <v>316</v>
      </c>
      <c r="B36" s="206">
        <v>0</v>
      </c>
    </row>
    <row r="37" spans="1:52" x14ac:dyDescent="0.25">
      <c r="A37" s="204" t="s">
        <v>315</v>
      </c>
      <c r="B37" s="206">
        <v>0</v>
      </c>
      <c r="Z37" s="207"/>
    </row>
    <row r="38" spans="1:52" x14ac:dyDescent="0.25">
      <c r="A38" s="204" t="s">
        <v>314</v>
      </c>
      <c r="B38" s="206">
        <v>0.112</v>
      </c>
      <c r="U38" s="208"/>
      <c r="V38" s="208"/>
      <c r="W38" s="208"/>
      <c r="X38" s="208"/>
      <c r="Y38" s="208"/>
      <c r="Z38" s="208"/>
    </row>
    <row r="39" spans="1:52" x14ac:dyDescent="0.25">
      <c r="A39" s="204" t="s">
        <v>313</v>
      </c>
      <c r="B39" s="206">
        <f>1-B37</f>
        <v>1</v>
      </c>
    </row>
    <row r="40" spans="1:52" ht="16.5" thickBot="1" x14ac:dyDescent="0.3">
      <c r="A40" s="209" t="s">
        <v>551</v>
      </c>
      <c r="B40" s="210">
        <f>B39*B38+B37*B36*(1-B30)</f>
        <v>0.112</v>
      </c>
    </row>
    <row r="41" spans="1:52" x14ac:dyDescent="0.25">
      <c r="A41" s="211" t="s">
        <v>312</v>
      </c>
      <c r="B41" s="212">
        <v>2021</v>
      </c>
      <c r="C41" s="213">
        <v>2022</v>
      </c>
      <c r="D41" s="213">
        <v>2023</v>
      </c>
      <c r="E41" s="213">
        <v>2024</v>
      </c>
      <c r="F41" s="213">
        <v>2025</v>
      </c>
      <c r="G41" s="213">
        <v>2026</v>
      </c>
      <c r="H41" s="213">
        <v>2027</v>
      </c>
      <c r="I41" s="213">
        <v>2028</v>
      </c>
      <c r="J41" s="213">
        <v>2029</v>
      </c>
      <c r="K41" s="213">
        <v>2030</v>
      </c>
      <c r="L41" s="213">
        <v>2031</v>
      </c>
      <c r="M41" s="214">
        <v>2032</v>
      </c>
      <c r="N41" s="213">
        <v>2033</v>
      </c>
      <c r="O41" s="213">
        <v>2034</v>
      </c>
      <c r="P41" s="213">
        <v>2035</v>
      </c>
      <c r="Q41" s="213">
        <v>2036</v>
      </c>
      <c r="R41" s="213">
        <v>2037</v>
      </c>
      <c r="S41" s="213">
        <v>2038</v>
      </c>
      <c r="T41" s="213">
        <v>2039</v>
      </c>
      <c r="U41" s="213">
        <v>2040</v>
      </c>
      <c r="V41" s="213">
        <v>2041</v>
      </c>
      <c r="W41" s="213">
        <v>2042</v>
      </c>
      <c r="X41" s="213">
        <v>2043</v>
      </c>
      <c r="Y41" s="213">
        <v>2044</v>
      </c>
      <c r="Z41" s="213">
        <v>2045</v>
      </c>
      <c r="AA41" s="213">
        <v>2046</v>
      </c>
      <c r="AB41" s="213">
        <v>2047</v>
      </c>
      <c r="AC41" s="213">
        <v>2048</v>
      </c>
      <c r="AD41" s="213">
        <v>2049</v>
      </c>
      <c r="AE41" s="213">
        <v>2050</v>
      </c>
      <c r="AF41" s="213">
        <v>2051</v>
      </c>
      <c r="AG41" s="213">
        <v>2052</v>
      </c>
      <c r="AH41" s="213">
        <v>2053</v>
      </c>
      <c r="AI41" s="213">
        <v>2054</v>
      </c>
      <c r="AJ41" s="213">
        <v>2055</v>
      </c>
      <c r="AK41" s="213">
        <v>2056</v>
      </c>
      <c r="AL41" s="213">
        <v>2057</v>
      </c>
      <c r="AM41" s="213">
        <v>2058</v>
      </c>
      <c r="AN41" s="213">
        <v>2059</v>
      </c>
      <c r="AO41" s="213">
        <v>2060</v>
      </c>
      <c r="AP41" s="213">
        <v>2061</v>
      </c>
      <c r="AQ41" s="213">
        <v>2062</v>
      </c>
      <c r="AR41" s="213">
        <v>2063</v>
      </c>
      <c r="AS41" s="213">
        <v>2064</v>
      </c>
      <c r="AT41" s="213">
        <v>2065</v>
      </c>
      <c r="AU41" s="213">
        <v>2066</v>
      </c>
      <c r="AV41" s="213">
        <v>2067</v>
      </c>
      <c r="AW41" s="213">
        <v>2068</v>
      </c>
      <c r="AX41" s="213">
        <v>2069</v>
      </c>
      <c r="AY41" s="213">
        <v>2070</v>
      </c>
      <c r="AZ41" s="213">
        <v>2071</v>
      </c>
    </row>
    <row r="42" spans="1:52" outlineLevel="1" x14ac:dyDescent="0.25">
      <c r="A42" s="215" t="s">
        <v>311</v>
      </c>
      <c r="B42" s="216">
        <v>4.5999999999999999E-2</v>
      </c>
      <c r="C42" s="216">
        <v>3.4000000000000002E-2</v>
      </c>
      <c r="D42" s="216">
        <v>0.04</v>
      </c>
      <c r="E42" s="216">
        <v>0.04</v>
      </c>
      <c r="F42" s="216">
        <v>0.04</v>
      </c>
      <c r="G42" s="216">
        <v>0.04</v>
      </c>
      <c r="H42" s="216">
        <v>0.04</v>
      </c>
      <c r="I42" s="216">
        <v>0.04</v>
      </c>
      <c r="J42" s="216">
        <v>0.04</v>
      </c>
      <c r="K42" s="216">
        <v>0.04</v>
      </c>
      <c r="L42" s="216">
        <v>0.04</v>
      </c>
      <c r="M42" s="216">
        <v>0.04</v>
      </c>
      <c r="N42" s="216">
        <v>0.04</v>
      </c>
      <c r="O42" s="216">
        <v>0.04</v>
      </c>
      <c r="P42" s="216">
        <v>0.04</v>
      </c>
      <c r="Q42" s="216">
        <v>0.04</v>
      </c>
      <c r="R42" s="216">
        <v>0.04</v>
      </c>
      <c r="S42" s="216">
        <v>0.04</v>
      </c>
      <c r="T42" s="216">
        <v>0.04</v>
      </c>
      <c r="U42" s="216">
        <v>0.04</v>
      </c>
      <c r="V42" s="216">
        <v>0.04</v>
      </c>
      <c r="W42" s="216">
        <v>0.04</v>
      </c>
      <c r="X42" s="216">
        <v>0.04</v>
      </c>
      <c r="Y42" s="216">
        <v>0.04</v>
      </c>
      <c r="Z42" s="216">
        <v>0.04</v>
      </c>
      <c r="AA42" s="216">
        <v>0.04</v>
      </c>
      <c r="AB42" s="216">
        <v>0.04</v>
      </c>
      <c r="AC42" s="216">
        <v>0.04</v>
      </c>
      <c r="AD42" s="216">
        <v>0.04</v>
      </c>
      <c r="AE42" s="216">
        <v>0.04</v>
      </c>
      <c r="AF42" s="216">
        <v>0.04</v>
      </c>
      <c r="AG42" s="216">
        <v>0.04</v>
      </c>
      <c r="AH42" s="216">
        <v>0.04</v>
      </c>
      <c r="AI42" s="216">
        <v>0.04</v>
      </c>
      <c r="AJ42" s="216">
        <v>0.04</v>
      </c>
      <c r="AK42" s="216">
        <v>0.04</v>
      </c>
      <c r="AL42" s="216">
        <v>0.04</v>
      </c>
      <c r="AM42" s="216">
        <v>0.04</v>
      </c>
      <c r="AN42" s="216">
        <v>0.04</v>
      </c>
      <c r="AO42" s="216">
        <v>0.04</v>
      </c>
      <c r="AP42" s="216">
        <v>0.04</v>
      </c>
      <c r="AQ42" s="216">
        <v>0.04</v>
      </c>
      <c r="AR42" s="216">
        <v>0.04</v>
      </c>
      <c r="AS42" s="216">
        <v>0.04</v>
      </c>
      <c r="AT42" s="216">
        <v>0.04</v>
      </c>
      <c r="AU42" s="216">
        <v>0.04</v>
      </c>
      <c r="AV42" s="216">
        <v>0.04</v>
      </c>
      <c r="AW42" s="216">
        <v>0.04</v>
      </c>
      <c r="AX42" s="216">
        <v>0.04</v>
      </c>
      <c r="AY42" s="216">
        <v>1.04</v>
      </c>
      <c r="AZ42" s="216">
        <v>2.04</v>
      </c>
    </row>
    <row r="43" spans="1:52" outlineLevel="1" x14ac:dyDescent="0.25">
      <c r="A43" s="215" t="s">
        <v>310</v>
      </c>
      <c r="B43" s="216">
        <v>4.5999999999999999E-2</v>
      </c>
      <c r="C43" s="216">
        <v>8.156399999999997E-2</v>
      </c>
      <c r="D43" s="216">
        <v>0.12482656000000003</v>
      </c>
      <c r="E43" s="216">
        <v>0.16981962240000015</v>
      </c>
      <c r="F43" s="216">
        <v>0.21661240729600029</v>
      </c>
      <c r="G43" s="216">
        <v>0.2652769035878404</v>
      </c>
      <c r="H43" s="216">
        <v>0.31588797973135407</v>
      </c>
      <c r="I43" s="216">
        <v>0.36852349892060832</v>
      </c>
      <c r="J43" s="216">
        <v>0.4232644388774327</v>
      </c>
      <c r="K43" s="216">
        <v>0.48019501643253015</v>
      </c>
      <c r="L43" s="216">
        <v>0.53940281708983151</v>
      </c>
      <c r="M43" s="217">
        <v>0.60097892977342493</v>
      </c>
      <c r="N43" s="216">
        <v>0.66501808696436204</v>
      </c>
      <c r="O43" s="216">
        <v>0.73161881044293664</v>
      </c>
      <c r="P43" s="216">
        <v>0.8008835628606541</v>
      </c>
      <c r="Q43" s="216">
        <v>0.87291890537508032</v>
      </c>
      <c r="R43" s="216">
        <v>0.94783566159008359</v>
      </c>
      <c r="S43" s="216">
        <v>1.0257490880536868</v>
      </c>
      <c r="T43" s="216">
        <v>1.1067790515758342</v>
      </c>
      <c r="U43" s="216">
        <v>1.1910502136388676</v>
      </c>
      <c r="V43" s="216">
        <v>1.2786922221844224</v>
      </c>
      <c r="W43" s="216">
        <v>1.3698399110717991</v>
      </c>
      <c r="X43" s="216">
        <v>1.4646335075146713</v>
      </c>
      <c r="Y43" s="216">
        <v>1.563218847815258</v>
      </c>
      <c r="Z43" s="216">
        <v>1.6657476017278685</v>
      </c>
      <c r="AA43" s="216">
        <v>1.7723775057969835</v>
      </c>
      <c r="AB43" s="216">
        <v>1.8832726060288629</v>
      </c>
      <c r="AC43" s="216">
        <v>1.9986035102700175</v>
      </c>
      <c r="AD43" s="216">
        <v>2.1185476506808181</v>
      </c>
      <c r="AE43" s="216">
        <v>2.2432895567080511</v>
      </c>
      <c r="AF43" s="216">
        <v>2.3730211389763731</v>
      </c>
      <c r="AG43" s="216">
        <v>2.507941984535428</v>
      </c>
      <c r="AH43" s="216">
        <v>2.6482596639168454</v>
      </c>
      <c r="AI43" s="216">
        <v>2.7941900504735195</v>
      </c>
      <c r="AJ43" s="216">
        <v>2.9459576524924604</v>
      </c>
      <c r="AK43" s="216">
        <v>3.1037959585921593</v>
      </c>
      <c r="AL43" s="216">
        <v>3.2679477969358457</v>
      </c>
      <c r="AM43" s="216">
        <v>3.4386657088132795</v>
      </c>
      <c r="AN43" s="216">
        <v>3.6162123371658108</v>
      </c>
      <c r="AO43" s="216">
        <v>3.8008608306524438</v>
      </c>
      <c r="AP43" s="216">
        <v>3.992895263878542</v>
      </c>
      <c r="AQ43" s="216">
        <v>4.1926110744336835</v>
      </c>
      <c r="AR43" s="216">
        <v>4.4003155174110313</v>
      </c>
      <c r="AS43" s="216">
        <v>4.6163281381074723</v>
      </c>
      <c r="AT43" s="216">
        <v>4.8409812636317717</v>
      </c>
      <c r="AU43" s="216">
        <v>5.0746205141770426</v>
      </c>
      <c r="AV43" s="216">
        <v>5.3176053347441243</v>
      </c>
      <c r="AW43" s="216">
        <v>5.5703095481338893</v>
      </c>
      <c r="AX43" s="216">
        <v>5.833121930059245</v>
      </c>
      <c r="AY43" s="216">
        <v>12.93956873732086</v>
      </c>
      <c r="AZ43" s="216">
        <v>41.376288961455415</v>
      </c>
    </row>
    <row r="44" spans="1:52" s="177" customFormat="1" x14ac:dyDescent="0.25">
      <c r="A44" s="264" t="s">
        <v>552</v>
      </c>
      <c r="B44" s="265">
        <v>0</v>
      </c>
      <c r="C44" s="265">
        <v>5228449.166666667</v>
      </c>
      <c r="D44" s="265">
        <v>0</v>
      </c>
      <c r="E44" s="265">
        <v>5005554.5199999996</v>
      </c>
      <c r="F44" s="265">
        <v>5155729.3899999997</v>
      </c>
      <c r="G44" s="265">
        <v>5310398.87</v>
      </c>
      <c r="H44" s="265">
        <v>5469710.836099999</v>
      </c>
      <c r="I44" s="265">
        <v>5633802.1611829996</v>
      </c>
      <c r="J44" s="265">
        <v>5802816.2260184903</v>
      </c>
      <c r="K44" s="265">
        <v>5976900.7127990453</v>
      </c>
      <c r="L44" s="265">
        <v>6156207.7341830162</v>
      </c>
      <c r="M44" s="266">
        <v>6340893.9662085064</v>
      </c>
      <c r="N44" s="265">
        <v>6531120.7851947621</v>
      </c>
      <c r="O44" s="265">
        <v>6727054.4087506048</v>
      </c>
      <c r="P44" s="265">
        <v>6928866.0410131253</v>
      </c>
      <c r="Q44" s="265">
        <v>7136732.0222435184</v>
      </c>
      <c r="R44" s="265">
        <v>7350833.9829108249</v>
      </c>
      <c r="S44" s="265">
        <v>7571359.0023981491</v>
      </c>
      <c r="T44" s="265">
        <v>7798499.7724700924</v>
      </c>
      <c r="U44" s="265">
        <v>8032454.7656441955</v>
      </c>
      <c r="V44" s="265">
        <v>8273428.4086135235</v>
      </c>
      <c r="W44" s="265">
        <v>8521631.2608719282</v>
      </c>
      <c r="X44" s="265">
        <v>8777280.1986980867</v>
      </c>
      <c r="Y44" s="265">
        <v>9040598.6046590321</v>
      </c>
      <c r="Z44" s="265">
        <v>9311816.5627988018</v>
      </c>
      <c r="AA44" s="265">
        <v>9591171.059682766</v>
      </c>
      <c r="AB44" s="265">
        <v>9878906.1914732475</v>
      </c>
      <c r="AC44" s="265">
        <v>10175273.377217446</v>
      </c>
      <c r="AD44" s="265">
        <v>10480531.57853397</v>
      </c>
      <c r="AE44" s="265">
        <v>10794947.525889987</v>
      </c>
      <c r="AF44" s="265">
        <v>11118795.951666689</v>
      </c>
      <c r="AG44" s="265">
        <v>11452359.830216691</v>
      </c>
      <c r="AH44" s="265">
        <v>11795930.625123192</v>
      </c>
      <c r="AI44" s="265">
        <v>12149808.543876886</v>
      </c>
      <c r="AJ44" s="265">
        <v>12514302.800193192</v>
      </c>
      <c r="AK44" s="265">
        <v>12889731.884198992</v>
      </c>
      <c r="AL44" s="265">
        <v>13276423.84072496</v>
      </c>
      <c r="AM44" s="265">
        <v>13674716.555946708</v>
      </c>
      <c r="AN44" s="265">
        <v>14084958.052625112</v>
      </c>
      <c r="AO44" s="265">
        <v>14507506.794203863</v>
      </c>
      <c r="AP44" s="265">
        <v>14942731.998029979</v>
      </c>
      <c r="AQ44" s="265">
        <v>15391013.95797088</v>
      </c>
      <c r="AR44" s="265">
        <v>15852744.376710007</v>
      </c>
      <c r="AS44" s="265">
        <v>16328326.708011307</v>
      </c>
      <c r="AT44" s="265">
        <v>16818176.509251647</v>
      </c>
      <c r="AU44" s="265">
        <v>17322721.804529198</v>
      </c>
      <c r="AV44" s="265">
        <v>17842403.458665073</v>
      </c>
      <c r="AW44" s="265">
        <v>18377675.562425025</v>
      </c>
      <c r="AX44" s="265">
        <v>18929005.829297777</v>
      </c>
      <c r="AY44" s="265">
        <v>19496876.00417671</v>
      </c>
      <c r="AZ44" s="265">
        <v>20081782.284302015</v>
      </c>
    </row>
    <row r="45" spans="1:52" x14ac:dyDescent="0.25">
      <c r="A45" s="267" t="s">
        <v>553</v>
      </c>
      <c r="B45" s="268">
        <v>0</v>
      </c>
      <c r="C45" s="269">
        <v>5228.4491666666672</v>
      </c>
      <c r="D45" s="269">
        <v>0</v>
      </c>
      <c r="E45" s="269">
        <v>5005.5545199999997</v>
      </c>
      <c r="F45" s="269">
        <v>5155.7293899999995</v>
      </c>
      <c r="G45" s="269">
        <v>5310.39887</v>
      </c>
      <c r="H45" s="269">
        <v>5469.7108360999991</v>
      </c>
      <c r="I45" s="269">
        <v>5633.802161183</v>
      </c>
      <c r="J45" s="269">
        <v>5802.8162260184899</v>
      </c>
      <c r="K45" s="269">
        <v>5976.9007127990453</v>
      </c>
      <c r="L45" s="269">
        <v>6156.2077341830163</v>
      </c>
      <c r="M45" s="270">
        <v>6340.8939662085068</v>
      </c>
      <c r="N45" s="269">
        <v>6531.120785194762</v>
      </c>
      <c r="O45" s="269">
        <v>6727.054408750605</v>
      </c>
      <c r="P45" s="269">
        <v>6928.8660410131251</v>
      </c>
      <c r="Q45" s="269">
        <v>7136.7320222435183</v>
      </c>
      <c r="R45" s="269">
        <v>7350.8339829108245</v>
      </c>
      <c r="S45" s="269">
        <v>7571.3590023981487</v>
      </c>
      <c r="T45" s="269">
        <v>7798.4997724700925</v>
      </c>
      <c r="U45" s="269">
        <v>8032.4547656441955</v>
      </c>
      <c r="V45" s="269">
        <v>8273.4284086135231</v>
      </c>
      <c r="W45" s="269">
        <v>8521.631260871929</v>
      </c>
      <c r="X45" s="269">
        <v>8777.2801986980867</v>
      </c>
      <c r="Y45" s="269">
        <v>9040.5986046590315</v>
      </c>
      <c r="Z45" s="269">
        <v>9311.8165627988019</v>
      </c>
      <c r="AA45" s="269">
        <v>9591.1710596827652</v>
      </c>
      <c r="AB45" s="268">
        <v>9878.9061914732483</v>
      </c>
      <c r="AC45" s="268">
        <v>10175.273377217445</v>
      </c>
      <c r="AD45" s="268">
        <v>10480.53157853397</v>
      </c>
      <c r="AE45" s="268">
        <v>10794.947525889987</v>
      </c>
      <c r="AF45" s="268">
        <v>11118.795951666689</v>
      </c>
      <c r="AG45" s="268">
        <v>11452.35983021669</v>
      </c>
      <c r="AH45" s="268">
        <v>11795.930625123192</v>
      </c>
      <c r="AI45" s="268">
        <v>12149.808543876887</v>
      </c>
      <c r="AJ45" s="268">
        <v>12514.302800193193</v>
      </c>
      <c r="AK45" s="268">
        <v>12889.731884198991</v>
      </c>
      <c r="AL45" s="268">
        <v>13276.42384072496</v>
      </c>
      <c r="AM45" s="268">
        <v>13674.716555946708</v>
      </c>
      <c r="AN45" s="268">
        <v>14084.958052625112</v>
      </c>
      <c r="AO45" s="268">
        <v>14507.506794203862</v>
      </c>
      <c r="AP45" s="268">
        <v>14942.731998029978</v>
      </c>
      <c r="AQ45" s="268">
        <v>15391.013957970879</v>
      </c>
      <c r="AR45" s="268">
        <v>15852.744376710007</v>
      </c>
      <c r="AS45" s="268">
        <v>16328.326708011307</v>
      </c>
      <c r="AT45" s="268">
        <v>16818.176509251647</v>
      </c>
      <c r="AU45" s="268">
        <v>17322.721804529199</v>
      </c>
      <c r="AV45" s="268">
        <v>17842.403458665074</v>
      </c>
      <c r="AW45" s="268">
        <v>18377.675562425025</v>
      </c>
      <c r="AX45" s="268">
        <v>18929.005829297777</v>
      </c>
      <c r="AY45" s="268">
        <v>19496.876004176709</v>
      </c>
      <c r="AZ45" s="268">
        <v>20081.782284302015</v>
      </c>
    </row>
    <row r="46" spans="1:52" s="219" customFormat="1" x14ac:dyDescent="0.25">
      <c r="A46" s="271" t="s">
        <v>554</v>
      </c>
      <c r="B46" s="272">
        <v>0</v>
      </c>
      <c r="C46" s="272">
        <v>509.50200000000007</v>
      </c>
      <c r="D46" s="272">
        <v>527.8440720000001</v>
      </c>
      <c r="E46" s="272">
        <v>548.42999080800007</v>
      </c>
      <c r="F46" s="272">
        <v>570.16427134372111</v>
      </c>
      <c r="G46" s="272">
        <v>592.98794712561028</v>
      </c>
      <c r="H46" s="272">
        <v>616.72525464904845</v>
      </c>
      <c r="I46" s="272">
        <v>641.41276659264986</v>
      </c>
      <c r="J46" s="272">
        <v>667.06927725635592</v>
      </c>
      <c r="K46" s="272">
        <v>693.7520483466102</v>
      </c>
      <c r="L46" s="272">
        <v>721.5021302804746</v>
      </c>
      <c r="M46" s="272">
        <v>750.36221549169363</v>
      </c>
      <c r="N46" s="272">
        <v>780.37670411136139</v>
      </c>
      <c r="O46" s="272">
        <v>811.59177227581586</v>
      </c>
      <c r="P46" s="272">
        <v>844.05544316684848</v>
      </c>
      <c r="Q46" s="272">
        <v>877.81766089352243</v>
      </c>
      <c r="R46" s="272">
        <v>912.93036732926339</v>
      </c>
      <c r="S46" s="272">
        <v>949.44758202243395</v>
      </c>
      <c r="T46" s="272">
        <v>987.42548530333136</v>
      </c>
      <c r="U46" s="272">
        <v>1026.9225047154646</v>
      </c>
      <c r="V46" s="272">
        <v>1067.9994049040831</v>
      </c>
      <c r="W46" s="272">
        <v>1110.7193811002464</v>
      </c>
      <c r="X46" s="272">
        <v>1155.1481563442562</v>
      </c>
      <c r="Y46" s="272">
        <v>1201.3540825980265</v>
      </c>
      <c r="Z46" s="272">
        <v>1249.4082459019476</v>
      </c>
      <c r="AA46" s="272">
        <v>1299.3845757380254</v>
      </c>
      <c r="AB46" s="272">
        <v>1351.3599587675465</v>
      </c>
      <c r="AC46" s="272">
        <v>1405.4143571182483</v>
      </c>
      <c r="AD46" s="272">
        <v>1461.6309314029784</v>
      </c>
      <c r="AE46" s="272">
        <v>1520.0961686590977</v>
      </c>
      <c r="AF46" s="272">
        <v>1580.9000154054615</v>
      </c>
      <c r="AG46" s="272">
        <v>1644.13601602168</v>
      </c>
      <c r="AH46" s="272">
        <v>1709.9014566625472</v>
      </c>
      <c r="AI46" s="272">
        <v>1778.2975149290492</v>
      </c>
      <c r="AJ46" s="272">
        <v>1849.4294155262112</v>
      </c>
      <c r="AK46" s="272">
        <v>1923.4065921472597</v>
      </c>
      <c r="AL46" s="272">
        <v>2000.3428558331502</v>
      </c>
      <c r="AM46" s="272">
        <v>2080.3565700664763</v>
      </c>
      <c r="AN46" s="272">
        <v>2163.5708328691353</v>
      </c>
      <c r="AO46" s="272">
        <v>2250.1136661839009</v>
      </c>
      <c r="AP46" s="272">
        <v>2340.1182128312571</v>
      </c>
      <c r="AQ46" s="272">
        <v>2433.7229413445075</v>
      </c>
      <c r="AR46" s="272">
        <v>2531.071858998288</v>
      </c>
      <c r="AS46" s="272">
        <v>2632.3147333582197</v>
      </c>
      <c r="AT46" s="272">
        <v>2737.6073226925487</v>
      </c>
      <c r="AU46" s="272">
        <v>2847.1116156002508</v>
      </c>
      <c r="AV46" s="272">
        <v>2960.9960802242608</v>
      </c>
      <c r="AW46" s="272">
        <v>3079.4359234332314</v>
      </c>
      <c r="AX46" s="272">
        <v>3202.6133603705607</v>
      </c>
      <c r="AY46" s="272">
        <v>3330.7178947853831</v>
      </c>
      <c r="AZ46" s="272">
        <v>3463.9466105767988</v>
      </c>
    </row>
    <row r="47" spans="1:52" x14ac:dyDescent="0.25">
      <c r="A47" s="267" t="s">
        <v>555</v>
      </c>
      <c r="B47" s="268">
        <v>0</v>
      </c>
      <c r="C47" s="268">
        <v>0</v>
      </c>
      <c r="D47" s="268">
        <v>0</v>
      </c>
      <c r="E47" s="268">
        <v>0</v>
      </c>
      <c r="F47" s="268">
        <v>0</v>
      </c>
      <c r="G47" s="268">
        <v>0</v>
      </c>
      <c r="H47" s="268">
        <v>0</v>
      </c>
      <c r="I47" s="268">
        <v>0</v>
      </c>
      <c r="J47" s="268">
        <v>0</v>
      </c>
      <c r="K47" s="268">
        <v>0</v>
      </c>
      <c r="L47" s="268">
        <v>0</v>
      </c>
      <c r="M47" s="268">
        <v>0</v>
      </c>
      <c r="N47" s="268">
        <v>8.9467408016366612</v>
      </c>
      <c r="O47" s="268">
        <v>9.2151430256857605</v>
      </c>
      <c r="P47" s="268">
        <v>9.4915973164563354</v>
      </c>
      <c r="Q47" s="268">
        <v>9.7763452359500249</v>
      </c>
      <c r="R47" s="268">
        <v>10.069635593028528</v>
      </c>
      <c r="S47" s="268">
        <v>10.371724660819382</v>
      </c>
      <c r="T47" s="268">
        <v>10.682876400643963</v>
      </c>
      <c r="U47" s="268">
        <v>11.003362692663282</v>
      </c>
      <c r="V47" s="268">
        <v>11.333463573443181</v>
      </c>
      <c r="W47" s="268">
        <v>11.673467480646478</v>
      </c>
      <c r="X47" s="268">
        <v>24.047343010131748</v>
      </c>
      <c r="Y47" s="268">
        <v>24.768763300435701</v>
      </c>
      <c r="Z47" s="268">
        <v>25.511826199448773</v>
      </c>
      <c r="AA47" s="268">
        <v>26.277180985432235</v>
      </c>
      <c r="AB47" s="268">
        <v>27.065496414995202</v>
      </c>
      <c r="AC47" s="268">
        <v>27.87746130744506</v>
      </c>
      <c r="AD47" s="268">
        <v>28.71378514666841</v>
      </c>
      <c r="AE47" s="268">
        <v>29.575198701068466</v>
      </c>
      <c r="AF47" s="268">
        <v>30.462454662100519</v>
      </c>
      <c r="AG47" s="268">
        <v>31.376328301963536</v>
      </c>
      <c r="AH47" s="268">
        <v>32.317618151022444</v>
      </c>
      <c r="AI47" s="268">
        <v>33.287146695553112</v>
      </c>
      <c r="AJ47" s="268">
        <v>34.285761096419712</v>
      </c>
      <c r="AK47" s="268">
        <v>35.314333929312305</v>
      </c>
      <c r="AL47" s="268">
        <v>36.373763947191669</v>
      </c>
      <c r="AM47" s="268">
        <v>37.464976865607419</v>
      </c>
      <c r="AN47" s="268">
        <v>38.58892617157565</v>
      </c>
      <c r="AO47" s="268">
        <v>39.746593956722911</v>
      </c>
      <c r="AP47" s="268">
        <v>40.938991775424604</v>
      </c>
      <c r="AQ47" s="268">
        <v>42.167161528687338</v>
      </c>
      <c r="AR47" s="268">
        <v>43.432176374547964</v>
      </c>
      <c r="AS47" s="268">
        <v>44.735141665784404</v>
      </c>
      <c r="AT47" s="268">
        <v>46.07719591575794</v>
      </c>
      <c r="AU47" s="268">
        <v>47.459511793230682</v>
      </c>
      <c r="AV47" s="268">
        <v>48.883297147027598</v>
      </c>
      <c r="AW47" s="268">
        <v>50.349796061438433</v>
      </c>
      <c r="AX47" s="268">
        <v>51.860289943281586</v>
      </c>
      <c r="AY47" s="268">
        <v>53.416098641580028</v>
      </c>
      <c r="AZ47" s="268">
        <v>55.018581600827439</v>
      </c>
    </row>
    <row r="49" spans="1:52" x14ac:dyDescent="0.25">
      <c r="M49" s="168"/>
    </row>
    <row r="50" spans="1:52" s="220" customFormat="1" ht="16.5" thickBot="1" x14ac:dyDescent="0.3">
      <c r="M50" s="221"/>
    </row>
    <row r="51" spans="1:52" x14ac:dyDescent="0.25">
      <c r="A51" s="222" t="s">
        <v>309</v>
      </c>
      <c r="B51" s="212">
        <v>2021</v>
      </c>
      <c r="C51" s="212">
        <v>2022</v>
      </c>
      <c r="D51" s="212">
        <v>2023</v>
      </c>
      <c r="E51" s="212">
        <v>2024</v>
      </c>
      <c r="F51" s="212">
        <v>2025</v>
      </c>
      <c r="G51" s="212">
        <v>2026</v>
      </c>
      <c r="H51" s="212">
        <v>2027</v>
      </c>
      <c r="I51" s="212">
        <v>2028</v>
      </c>
      <c r="J51" s="212">
        <v>2029</v>
      </c>
      <c r="K51" s="212">
        <v>2030</v>
      </c>
      <c r="L51" s="212">
        <v>2031</v>
      </c>
      <c r="M51" s="223">
        <v>2032</v>
      </c>
      <c r="N51" s="212">
        <v>2033</v>
      </c>
      <c r="O51" s="212">
        <v>2034</v>
      </c>
      <c r="P51" s="212">
        <v>2035</v>
      </c>
      <c r="Q51" s="212">
        <v>2036</v>
      </c>
      <c r="R51" s="212">
        <v>2037</v>
      </c>
      <c r="S51" s="212">
        <v>2038</v>
      </c>
      <c r="T51" s="212">
        <v>2039</v>
      </c>
      <c r="U51" s="212">
        <v>2040</v>
      </c>
      <c r="V51" s="212">
        <v>2041</v>
      </c>
      <c r="W51" s="212">
        <v>2042</v>
      </c>
      <c r="X51" s="212">
        <v>2043</v>
      </c>
      <c r="Y51" s="212">
        <v>2044</v>
      </c>
      <c r="Z51" s="212">
        <v>2045</v>
      </c>
      <c r="AA51" s="212">
        <v>2046</v>
      </c>
      <c r="AB51" s="212">
        <v>2047</v>
      </c>
      <c r="AC51" s="212">
        <v>2048</v>
      </c>
      <c r="AD51" s="212">
        <v>2049</v>
      </c>
      <c r="AE51" s="212">
        <v>2050</v>
      </c>
      <c r="AF51" s="212">
        <v>2051</v>
      </c>
      <c r="AG51" s="212">
        <v>2052</v>
      </c>
      <c r="AH51" s="212">
        <v>2053</v>
      </c>
      <c r="AI51" s="212">
        <v>2054</v>
      </c>
      <c r="AJ51" s="212">
        <v>2055</v>
      </c>
      <c r="AK51" s="212">
        <v>2056</v>
      </c>
      <c r="AL51" s="212">
        <v>2057</v>
      </c>
      <c r="AM51" s="212">
        <v>2058</v>
      </c>
      <c r="AN51" s="212">
        <v>2059</v>
      </c>
      <c r="AO51" s="212">
        <v>2060</v>
      </c>
      <c r="AP51" s="212">
        <v>2061</v>
      </c>
      <c r="AQ51" s="212">
        <v>2062</v>
      </c>
      <c r="AR51" s="212">
        <v>2063</v>
      </c>
      <c r="AS51" s="212">
        <v>2064</v>
      </c>
      <c r="AT51" s="212">
        <v>2065</v>
      </c>
      <c r="AU51" s="212">
        <v>2066</v>
      </c>
      <c r="AV51" s="212">
        <v>2067</v>
      </c>
      <c r="AW51" s="212">
        <v>2068</v>
      </c>
      <c r="AX51" s="212">
        <v>2069</v>
      </c>
      <c r="AY51" s="212">
        <v>2070</v>
      </c>
      <c r="AZ51" s="212">
        <v>2071</v>
      </c>
    </row>
    <row r="52" spans="1:52" x14ac:dyDescent="0.25">
      <c r="A52" s="224" t="s">
        <v>308</v>
      </c>
      <c r="B52" s="225">
        <v>0</v>
      </c>
      <c r="C52" s="225">
        <v>0</v>
      </c>
      <c r="D52" s="225">
        <v>0</v>
      </c>
      <c r="E52" s="225">
        <v>0</v>
      </c>
      <c r="F52" s="225">
        <v>0</v>
      </c>
      <c r="G52" s="225">
        <v>0</v>
      </c>
      <c r="H52" s="225">
        <v>0</v>
      </c>
      <c r="I52" s="225">
        <v>0</v>
      </c>
      <c r="J52" s="225">
        <v>0</v>
      </c>
      <c r="K52" s="225">
        <v>0</v>
      </c>
      <c r="L52" s="225">
        <v>0</v>
      </c>
      <c r="M52" s="226">
        <v>0</v>
      </c>
      <c r="N52" s="225">
        <v>0</v>
      </c>
      <c r="O52" s="225">
        <v>0</v>
      </c>
      <c r="P52" s="225">
        <v>0</v>
      </c>
      <c r="Q52" s="225">
        <v>0</v>
      </c>
      <c r="R52" s="225">
        <v>0</v>
      </c>
      <c r="S52" s="225">
        <v>0</v>
      </c>
      <c r="T52" s="225">
        <v>0</v>
      </c>
      <c r="U52" s="225">
        <v>0</v>
      </c>
      <c r="V52" s="225">
        <v>0</v>
      </c>
      <c r="W52" s="225">
        <v>0</v>
      </c>
      <c r="X52" s="225">
        <v>0</v>
      </c>
      <c r="Y52" s="225">
        <v>0</v>
      </c>
      <c r="Z52" s="225">
        <v>0</v>
      </c>
      <c r="AA52" s="225">
        <v>0</v>
      </c>
      <c r="AB52" s="225">
        <v>0</v>
      </c>
      <c r="AC52" s="225">
        <v>0</v>
      </c>
      <c r="AD52" s="225">
        <v>0</v>
      </c>
      <c r="AE52" s="225">
        <v>0</v>
      </c>
      <c r="AF52" s="225">
        <v>0</v>
      </c>
      <c r="AG52" s="225">
        <v>0</v>
      </c>
      <c r="AH52" s="225">
        <v>0</v>
      </c>
      <c r="AI52" s="225">
        <v>0</v>
      </c>
      <c r="AJ52" s="225">
        <v>0</v>
      </c>
      <c r="AK52" s="225">
        <v>0</v>
      </c>
      <c r="AL52" s="225">
        <v>0</v>
      </c>
      <c r="AM52" s="225">
        <v>0</v>
      </c>
      <c r="AN52" s="225">
        <v>0</v>
      </c>
      <c r="AO52" s="225">
        <v>0</v>
      </c>
      <c r="AP52" s="225">
        <v>0</v>
      </c>
      <c r="AQ52" s="225">
        <v>0</v>
      </c>
      <c r="AR52" s="225">
        <v>0</v>
      </c>
      <c r="AS52" s="225">
        <v>0</v>
      </c>
      <c r="AT52" s="225">
        <v>0</v>
      </c>
      <c r="AU52" s="225">
        <v>0</v>
      </c>
      <c r="AV52" s="225">
        <v>0</v>
      </c>
      <c r="AW52" s="225">
        <v>0</v>
      </c>
      <c r="AX52" s="225">
        <v>0</v>
      </c>
      <c r="AY52" s="225">
        <v>0</v>
      </c>
      <c r="AZ52" s="225">
        <v>0</v>
      </c>
    </row>
    <row r="53" spans="1:52" x14ac:dyDescent="0.25">
      <c r="A53" s="224" t="s">
        <v>307</v>
      </c>
      <c r="B53" s="225">
        <v>0</v>
      </c>
      <c r="C53" s="225">
        <v>0</v>
      </c>
      <c r="D53" s="225">
        <v>0</v>
      </c>
      <c r="E53" s="225">
        <v>0</v>
      </c>
      <c r="F53" s="225">
        <v>0</v>
      </c>
      <c r="G53" s="225">
        <v>0</v>
      </c>
      <c r="H53" s="225">
        <v>0</v>
      </c>
      <c r="I53" s="225">
        <v>0</v>
      </c>
      <c r="J53" s="225">
        <v>0</v>
      </c>
      <c r="K53" s="225">
        <v>0</v>
      </c>
      <c r="L53" s="225">
        <v>0</v>
      </c>
      <c r="M53" s="226">
        <v>0</v>
      </c>
      <c r="N53" s="225">
        <v>0</v>
      </c>
      <c r="O53" s="225">
        <v>0</v>
      </c>
      <c r="P53" s="225">
        <v>0</v>
      </c>
      <c r="Q53" s="225">
        <v>0</v>
      </c>
      <c r="R53" s="225">
        <v>0</v>
      </c>
      <c r="S53" s="225">
        <v>0</v>
      </c>
      <c r="T53" s="225">
        <v>0</v>
      </c>
      <c r="U53" s="225">
        <v>0</v>
      </c>
      <c r="V53" s="225">
        <v>0</v>
      </c>
      <c r="W53" s="225">
        <v>0</v>
      </c>
      <c r="X53" s="225">
        <v>0</v>
      </c>
      <c r="Y53" s="225">
        <v>0</v>
      </c>
      <c r="Z53" s="225">
        <v>0</v>
      </c>
      <c r="AA53" s="225">
        <v>0</v>
      </c>
      <c r="AB53" s="225">
        <v>0</v>
      </c>
      <c r="AC53" s="225">
        <v>0</v>
      </c>
      <c r="AD53" s="225">
        <v>0</v>
      </c>
      <c r="AE53" s="225">
        <v>0</v>
      </c>
      <c r="AF53" s="225">
        <v>0</v>
      </c>
      <c r="AG53" s="225">
        <v>0</v>
      </c>
      <c r="AH53" s="225">
        <v>0</v>
      </c>
      <c r="AI53" s="225">
        <v>0</v>
      </c>
      <c r="AJ53" s="225">
        <v>0</v>
      </c>
      <c r="AK53" s="225">
        <v>0</v>
      </c>
      <c r="AL53" s="225">
        <v>0</v>
      </c>
      <c r="AM53" s="225">
        <v>0</v>
      </c>
      <c r="AN53" s="225">
        <v>0</v>
      </c>
      <c r="AO53" s="225">
        <v>0</v>
      </c>
      <c r="AP53" s="225">
        <v>0</v>
      </c>
      <c r="AQ53" s="225">
        <v>0</v>
      </c>
      <c r="AR53" s="225">
        <v>0</v>
      </c>
      <c r="AS53" s="225">
        <v>0</v>
      </c>
      <c r="AT53" s="225">
        <v>0</v>
      </c>
      <c r="AU53" s="225">
        <v>0</v>
      </c>
      <c r="AV53" s="225">
        <v>0</v>
      </c>
      <c r="AW53" s="225">
        <v>0</v>
      </c>
      <c r="AX53" s="225">
        <v>0</v>
      </c>
      <c r="AY53" s="225">
        <v>0</v>
      </c>
      <c r="AZ53" s="225">
        <v>0</v>
      </c>
    </row>
    <row r="54" spans="1:52" x14ac:dyDescent="0.25">
      <c r="A54" s="215" t="s">
        <v>306</v>
      </c>
      <c r="B54" s="225">
        <v>0</v>
      </c>
      <c r="C54" s="225">
        <v>0</v>
      </c>
      <c r="D54" s="225">
        <v>0</v>
      </c>
      <c r="E54" s="225">
        <v>0</v>
      </c>
      <c r="F54" s="225">
        <v>0</v>
      </c>
      <c r="G54" s="225">
        <v>0</v>
      </c>
      <c r="H54" s="225">
        <v>0</v>
      </c>
      <c r="I54" s="225">
        <v>0</v>
      </c>
      <c r="J54" s="225">
        <v>0</v>
      </c>
      <c r="K54" s="225">
        <v>0</v>
      </c>
      <c r="L54" s="225">
        <v>0</v>
      </c>
      <c r="M54" s="226">
        <v>0</v>
      </c>
      <c r="N54" s="225">
        <v>0</v>
      </c>
      <c r="O54" s="225">
        <v>0</v>
      </c>
      <c r="P54" s="225">
        <v>0</v>
      </c>
      <c r="Q54" s="225">
        <v>0</v>
      </c>
      <c r="R54" s="225">
        <v>0</v>
      </c>
      <c r="S54" s="225">
        <v>0</v>
      </c>
      <c r="T54" s="225">
        <v>0</v>
      </c>
      <c r="U54" s="225">
        <v>0</v>
      </c>
      <c r="V54" s="225">
        <v>0</v>
      </c>
      <c r="W54" s="225">
        <v>0</v>
      </c>
      <c r="X54" s="225">
        <v>0</v>
      </c>
      <c r="Y54" s="225">
        <v>0</v>
      </c>
      <c r="Z54" s="225">
        <v>0</v>
      </c>
      <c r="AA54" s="225">
        <v>0</v>
      </c>
      <c r="AB54" s="225">
        <v>0</v>
      </c>
      <c r="AC54" s="225">
        <v>0</v>
      </c>
      <c r="AD54" s="225">
        <v>0</v>
      </c>
      <c r="AE54" s="225">
        <v>0</v>
      </c>
      <c r="AF54" s="225">
        <v>0</v>
      </c>
      <c r="AG54" s="225">
        <v>0</v>
      </c>
      <c r="AH54" s="225">
        <v>0</v>
      </c>
      <c r="AI54" s="225">
        <v>0</v>
      </c>
      <c r="AJ54" s="225">
        <v>0</v>
      </c>
      <c r="AK54" s="225">
        <v>0</v>
      </c>
      <c r="AL54" s="225">
        <v>0</v>
      </c>
      <c r="AM54" s="225">
        <v>0</v>
      </c>
      <c r="AN54" s="225">
        <v>0</v>
      </c>
      <c r="AO54" s="225">
        <v>0</v>
      </c>
      <c r="AP54" s="225">
        <v>0</v>
      </c>
      <c r="AQ54" s="225">
        <v>0</v>
      </c>
      <c r="AR54" s="225">
        <v>0</v>
      </c>
      <c r="AS54" s="225">
        <v>0</v>
      </c>
      <c r="AT54" s="225">
        <v>0</v>
      </c>
      <c r="AU54" s="225">
        <v>0</v>
      </c>
      <c r="AV54" s="225">
        <v>0</v>
      </c>
      <c r="AW54" s="225">
        <v>0</v>
      </c>
      <c r="AX54" s="225">
        <v>0</v>
      </c>
      <c r="AY54" s="225">
        <v>0</v>
      </c>
      <c r="AZ54" s="225">
        <v>0</v>
      </c>
    </row>
    <row r="55" spans="1:52" ht="16.5" thickBot="1" x14ac:dyDescent="0.3">
      <c r="A55" s="218" t="s">
        <v>305</v>
      </c>
      <c r="B55" s="227">
        <v>0</v>
      </c>
      <c r="C55" s="227">
        <v>0</v>
      </c>
      <c r="D55" s="227">
        <v>0</v>
      </c>
      <c r="E55" s="227">
        <v>0</v>
      </c>
      <c r="F55" s="227">
        <v>0</v>
      </c>
      <c r="G55" s="227">
        <v>0</v>
      </c>
      <c r="H55" s="227">
        <v>0</v>
      </c>
      <c r="I55" s="227">
        <v>0</v>
      </c>
      <c r="J55" s="227">
        <v>0</v>
      </c>
      <c r="K55" s="227">
        <v>0</v>
      </c>
      <c r="L55" s="227">
        <v>0</v>
      </c>
      <c r="M55" s="228">
        <v>0</v>
      </c>
      <c r="N55" s="227">
        <v>0</v>
      </c>
      <c r="O55" s="227">
        <v>0</v>
      </c>
      <c r="P55" s="227">
        <v>0</v>
      </c>
      <c r="Q55" s="227">
        <v>0</v>
      </c>
      <c r="R55" s="227">
        <v>0</v>
      </c>
      <c r="S55" s="227">
        <v>0</v>
      </c>
      <c r="T55" s="227">
        <v>0</v>
      </c>
      <c r="U55" s="227">
        <v>0</v>
      </c>
      <c r="V55" s="227">
        <v>0</v>
      </c>
      <c r="W55" s="227">
        <v>0</v>
      </c>
      <c r="X55" s="227">
        <v>0</v>
      </c>
      <c r="Y55" s="227">
        <v>0</v>
      </c>
      <c r="Z55" s="227">
        <v>0</v>
      </c>
      <c r="AA55" s="227">
        <v>0</v>
      </c>
      <c r="AB55" s="227">
        <v>0</v>
      </c>
      <c r="AC55" s="227">
        <v>0</v>
      </c>
      <c r="AD55" s="227">
        <v>0</v>
      </c>
      <c r="AE55" s="227">
        <v>0</v>
      </c>
      <c r="AF55" s="227">
        <v>0</v>
      </c>
      <c r="AG55" s="227">
        <v>0</v>
      </c>
      <c r="AH55" s="227">
        <v>0</v>
      </c>
      <c r="AI55" s="227">
        <v>0</v>
      </c>
      <c r="AJ55" s="227">
        <v>0</v>
      </c>
      <c r="AK55" s="227">
        <v>0</v>
      </c>
      <c r="AL55" s="227">
        <v>0</v>
      </c>
      <c r="AM55" s="227">
        <v>0</v>
      </c>
      <c r="AN55" s="227">
        <v>0</v>
      </c>
      <c r="AO55" s="227">
        <v>0</v>
      </c>
      <c r="AP55" s="227">
        <v>0</v>
      </c>
      <c r="AQ55" s="227">
        <v>0</v>
      </c>
      <c r="AR55" s="227">
        <v>0</v>
      </c>
      <c r="AS55" s="227">
        <v>0</v>
      </c>
      <c r="AT55" s="227">
        <v>0</v>
      </c>
      <c r="AU55" s="227">
        <v>0</v>
      </c>
      <c r="AV55" s="227">
        <v>0</v>
      </c>
      <c r="AW55" s="227">
        <v>0</v>
      </c>
      <c r="AX55" s="227">
        <v>0</v>
      </c>
      <c r="AY55" s="227">
        <v>0</v>
      </c>
      <c r="AZ55" s="227">
        <v>0</v>
      </c>
    </row>
    <row r="56" spans="1:52" ht="16.5" thickBot="1" x14ac:dyDescent="0.3">
      <c r="A56" s="229"/>
      <c r="B56" s="230"/>
      <c r="C56" s="230"/>
      <c r="D56" s="230"/>
      <c r="E56" s="230"/>
      <c r="F56" s="230"/>
      <c r="G56" s="230"/>
      <c r="H56" s="230"/>
      <c r="I56" s="230"/>
      <c r="J56" s="230"/>
      <c r="K56" s="230"/>
      <c r="L56" s="231"/>
      <c r="M56" s="232"/>
      <c r="N56" s="231"/>
      <c r="O56" s="231"/>
      <c r="P56" s="231"/>
      <c r="Q56" s="231"/>
      <c r="R56" s="231"/>
      <c r="S56" s="231"/>
      <c r="T56" s="231"/>
      <c r="U56" s="231"/>
      <c r="V56" s="231"/>
    </row>
    <row r="57" spans="1:52" s="193" customFormat="1" x14ac:dyDescent="0.25">
      <c r="A57" s="222" t="s">
        <v>556</v>
      </c>
      <c r="B57" s="212">
        <v>2021</v>
      </c>
      <c r="C57" s="212">
        <v>2022</v>
      </c>
      <c r="D57" s="212">
        <v>2023</v>
      </c>
      <c r="E57" s="212">
        <v>2024</v>
      </c>
      <c r="F57" s="212">
        <v>2025</v>
      </c>
      <c r="G57" s="212">
        <v>2026</v>
      </c>
      <c r="H57" s="212">
        <v>2027</v>
      </c>
      <c r="I57" s="212">
        <v>2028</v>
      </c>
      <c r="J57" s="212">
        <v>2029</v>
      </c>
      <c r="K57" s="212">
        <v>2030</v>
      </c>
      <c r="L57" s="212">
        <v>2031</v>
      </c>
      <c r="M57" s="223">
        <v>2032</v>
      </c>
      <c r="N57" s="212">
        <v>2033</v>
      </c>
      <c r="O57" s="212">
        <v>2034</v>
      </c>
      <c r="P57" s="212">
        <v>2035</v>
      </c>
      <c r="Q57" s="212">
        <v>2036</v>
      </c>
      <c r="R57" s="212">
        <v>2037</v>
      </c>
      <c r="S57" s="212">
        <v>2038</v>
      </c>
      <c r="T57" s="212">
        <v>2039</v>
      </c>
      <c r="U57" s="212">
        <v>2040</v>
      </c>
      <c r="V57" s="212">
        <v>2041</v>
      </c>
      <c r="W57" s="212">
        <v>2042</v>
      </c>
      <c r="X57" s="212">
        <v>2043</v>
      </c>
      <c r="Y57" s="212">
        <v>2044</v>
      </c>
      <c r="Z57" s="212">
        <v>2045</v>
      </c>
      <c r="AA57" s="212">
        <v>2046</v>
      </c>
      <c r="AB57" s="212">
        <v>2047</v>
      </c>
      <c r="AC57" s="212">
        <v>2048</v>
      </c>
      <c r="AD57" s="212">
        <v>2049</v>
      </c>
      <c r="AE57" s="212">
        <v>2050</v>
      </c>
      <c r="AF57" s="212">
        <v>2051</v>
      </c>
      <c r="AG57" s="212">
        <v>2052</v>
      </c>
      <c r="AH57" s="212">
        <v>2053</v>
      </c>
      <c r="AI57" s="212">
        <v>2054</v>
      </c>
      <c r="AJ57" s="212">
        <v>2055</v>
      </c>
      <c r="AK57" s="212">
        <v>2056</v>
      </c>
      <c r="AL57" s="212">
        <v>2057</v>
      </c>
      <c r="AM57" s="212">
        <v>2058</v>
      </c>
      <c r="AN57" s="212">
        <v>2059</v>
      </c>
      <c r="AO57" s="212">
        <v>2060</v>
      </c>
      <c r="AP57" s="212">
        <v>2061</v>
      </c>
      <c r="AQ57" s="212">
        <v>2062</v>
      </c>
      <c r="AR57" s="212">
        <v>2063</v>
      </c>
      <c r="AS57" s="212">
        <v>2064</v>
      </c>
      <c r="AT57" s="212">
        <v>2065</v>
      </c>
      <c r="AU57" s="212">
        <v>2066</v>
      </c>
      <c r="AV57" s="212">
        <v>2067</v>
      </c>
      <c r="AW57" s="212">
        <v>2068</v>
      </c>
      <c r="AX57" s="212">
        <v>2069</v>
      </c>
      <c r="AY57" s="212">
        <v>2070</v>
      </c>
      <c r="AZ57" s="212">
        <v>2071</v>
      </c>
    </row>
    <row r="58" spans="1:52" s="177" customFormat="1" ht="14.25" x14ac:dyDescent="0.25">
      <c r="A58" s="233" t="s">
        <v>304</v>
      </c>
      <c r="B58" s="234">
        <v>0</v>
      </c>
      <c r="C58" s="234">
        <v>5228449.166666667</v>
      </c>
      <c r="D58" s="234">
        <v>0</v>
      </c>
      <c r="E58" s="234">
        <v>5005554.5199999996</v>
      </c>
      <c r="F58" s="234">
        <v>5155729.3899999997</v>
      </c>
      <c r="G58" s="234">
        <v>5310398.87</v>
      </c>
      <c r="H58" s="234">
        <v>5469710.836099999</v>
      </c>
      <c r="I58" s="234">
        <v>5633802.1611829996</v>
      </c>
      <c r="J58" s="234">
        <v>5802816.2260184903</v>
      </c>
      <c r="K58" s="234">
        <v>5976900.7127990453</v>
      </c>
      <c r="L58" s="234">
        <v>6156207.7341830162</v>
      </c>
      <c r="M58" s="235">
        <v>6340893.9662085064</v>
      </c>
      <c r="N58" s="234">
        <v>6531120.7851947621</v>
      </c>
      <c r="O58" s="234">
        <v>6727054.4087506048</v>
      </c>
      <c r="P58" s="234">
        <v>6928866.0410131253</v>
      </c>
      <c r="Q58" s="234">
        <v>7136732.0222435184</v>
      </c>
      <c r="R58" s="234">
        <v>7350833.9829108249</v>
      </c>
      <c r="S58" s="234">
        <v>7571359.0023981491</v>
      </c>
      <c r="T58" s="234">
        <v>7798499.7724700924</v>
      </c>
      <c r="U58" s="234">
        <v>8032454.7656441955</v>
      </c>
      <c r="V58" s="234">
        <v>8273428.4086135235</v>
      </c>
      <c r="W58" s="234">
        <v>8521631.2608719282</v>
      </c>
      <c r="X58" s="234">
        <v>8777280.1986980867</v>
      </c>
      <c r="Y58" s="234">
        <v>9040598.6046590321</v>
      </c>
      <c r="Z58" s="234">
        <v>9311816.5627988018</v>
      </c>
      <c r="AA58" s="234">
        <v>9591171.059682766</v>
      </c>
      <c r="AB58" s="234">
        <v>9878906.1914732475</v>
      </c>
      <c r="AC58" s="234">
        <v>10175273.377217446</v>
      </c>
      <c r="AD58" s="234">
        <v>10480531.57853397</v>
      </c>
      <c r="AE58" s="234">
        <v>10794947.525889987</v>
      </c>
      <c r="AF58" s="234">
        <v>11118795.951666689</v>
      </c>
      <c r="AG58" s="234">
        <v>11452359.830216691</v>
      </c>
      <c r="AH58" s="234">
        <v>11795930.625123192</v>
      </c>
      <c r="AI58" s="234">
        <v>12149808.543876886</v>
      </c>
      <c r="AJ58" s="234">
        <v>12514302.800193192</v>
      </c>
      <c r="AK58" s="234">
        <v>12889731.884198992</v>
      </c>
      <c r="AL58" s="234">
        <v>13276423.84072496</v>
      </c>
      <c r="AM58" s="234">
        <v>13674716.555946708</v>
      </c>
      <c r="AN58" s="234">
        <v>14084958.052625112</v>
      </c>
      <c r="AO58" s="234">
        <v>14507506.794203863</v>
      </c>
      <c r="AP58" s="234">
        <v>14942731.998029979</v>
      </c>
      <c r="AQ58" s="234">
        <v>15391013.95797088</v>
      </c>
      <c r="AR58" s="234">
        <v>15852744.376710007</v>
      </c>
      <c r="AS58" s="234">
        <v>16328326.708011307</v>
      </c>
      <c r="AT58" s="234">
        <v>16818176.509251647</v>
      </c>
      <c r="AU58" s="234">
        <v>17322721.804529198</v>
      </c>
      <c r="AV58" s="234">
        <v>17842403.458665073</v>
      </c>
      <c r="AW58" s="234">
        <v>18377675.562425025</v>
      </c>
      <c r="AX58" s="234">
        <v>18929005.829297777</v>
      </c>
      <c r="AY58" s="234">
        <v>19496876.00417671</v>
      </c>
      <c r="AZ58" s="234">
        <v>20081782.284302015</v>
      </c>
    </row>
    <row r="59" spans="1:52" x14ac:dyDescent="0.25">
      <c r="A59" s="224" t="s">
        <v>303</v>
      </c>
      <c r="B59" s="236">
        <v>0</v>
      </c>
      <c r="C59" s="236">
        <v>-431781.35593220347</v>
      </c>
      <c r="D59" s="236">
        <v>-447549.66562576278</v>
      </c>
      <c r="E59" s="236">
        <v>-464997.60133634758</v>
      </c>
      <c r="F59" s="236">
        <v>-483418.72495178058</v>
      </c>
      <c r="G59" s="236">
        <v>-502763.06487752573</v>
      </c>
      <c r="H59" s="236">
        <v>-522881.66899102414</v>
      </c>
      <c r="I59" s="236">
        <v>-543805.5310877118</v>
      </c>
      <c r="J59" s="236">
        <v>-565550.57854042039</v>
      </c>
      <c r="K59" s="236">
        <v>-588165.33821901714</v>
      </c>
      <c r="L59" s="236">
        <v>-611684.59861253784</v>
      </c>
      <c r="M59" s="237">
        <v>-636144.53974957939</v>
      </c>
      <c r="N59" s="236">
        <v>-669164.77259008319</v>
      </c>
      <c r="O59" s="236">
        <v>-695847.92150448449</v>
      </c>
      <c r="P59" s="236">
        <v>-723596.03210812283</v>
      </c>
      <c r="Q59" s="236">
        <v>-752451.63463071408</v>
      </c>
      <c r="R59" s="236">
        <v>-782458.95846402703</v>
      </c>
      <c r="S59" s="236">
        <v>-813664.00006695208</v>
      </c>
      <c r="T59" s="236">
        <v>-846114.59358492831</v>
      </c>
      <c r="U59" s="236">
        <v>-879860.48429225257</v>
      </c>
      <c r="V59" s="236">
        <v>-914953.40497012401</v>
      </c>
      <c r="W59" s="236">
        <v>-951447.15533779922</v>
      </c>
      <c r="X59" s="236">
        <v>-999587.23678185418</v>
      </c>
      <c r="Y59" s="236">
        <v>-1039358.4163365697</v>
      </c>
      <c r="Z59" s="236">
        <v>-1080714.2396699798</v>
      </c>
      <c r="AA59" s="236">
        <v>-1123717.9091212947</v>
      </c>
      <c r="AB59" s="236">
        <v>-1168435.1496209337</v>
      </c>
      <c r="AC59" s="236">
        <v>-1214934.3094291044</v>
      </c>
      <c r="AD59" s="236">
        <v>-1263286.4648989718</v>
      </c>
      <c r="AE59" s="236">
        <v>-1313565.5294252513</v>
      </c>
      <c r="AF59" s="236">
        <v>-1365848.3667454934</v>
      </c>
      <c r="AG59" s="236">
        <v>-1420214.9087680117</v>
      </c>
      <c r="AH59" s="236">
        <v>-1476748.2781073472</v>
      </c>
      <c r="AI59" s="236">
        <v>-1535534.9155154172</v>
      </c>
      <c r="AJ59" s="236">
        <v>-1596664.7124039924</v>
      </c>
      <c r="AK59" s="236">
        <v>-1660231.1486619851</v>
      </c>
      <c r="AL59" s="236">
        <v>-1726331.4359791542</v>
      </c>
      <c r="AM59" s="236">
        <v>-1795066.6668962997</v>
      </c>
      <c r="AN59" s="236">
        <v>-1866541.9698108057</v>
      </c>
      <c r="AO59" s="236">
        <v>-1940866.6701755545</v>
      </c>
      <c r="AP59" s="236">
        <v>-2018154.4581387301</v>
      </c>
      <c r="AQ59" s="236">
        <v>-2098523.5628819535</v>
      </c>
      <c r="AR59" s="236">
        <v>-2182096.933924437</v>
      </c>
      <c r="AS59" s="236">
        <v>-2269002.4296716051</v>
      </c>
      <c r="AT59" s="236">
        <v>-2359373.0134977009</v>
      </c>
      <c r="AU59" s="236">
        <v>-2453346.9576635179</v>
      </c>
      <c r="AV59" s="236">
        <v>-2551068.0553824138</v>
      </c>
      <c r="AW59" s="236">
        <v>-2652685.8413602714</v>
      </c>
      <c r="AX59" s="236">
        <v>-2758355.8211481203</v>
      </c>
      <c r="AY59" s="236">
        <v>-2868239.7096596556</v>
      </c>
      <c r="AZ59" s="236">
        <v>-2982505.6792199542</v>
      </c>
    </row>
    <row r="60" spans="1:52" x14ac:dyDescent="0.25">
      <c r="A60" s="238" t="s">
        <v>302</v>
      </c>
      <c r="B60" s="236">
        <v>0</v>
      </c>
      <c r="C60" s="236">
        <v>-431781.35593220347</v>
      </c>
      <c r="D60" s="236">
        <v>-447325.48474576278</v>
      </c>
      <c r="E60" s="236">
        <v>-464771.17865084758</v>
      </c>
      <c r="F60" s="236">
        <v>-483190.06046078057</v>
      </c>
      <c r="G60" s="236">
        <v>-502532.15858102572</v>
      </c>
      <c r="H60" s="236">
        <v>-522648.52088902413</v>
      </c>
      <c r="I60" s="236">
        <v>-543570.14118021179</v>
      </c>
      <c r="J60" s="236">
        <v>-565312.94682742038</v>
      </c>
      <c r="K60" s="236">
        <v>-587925.46470051713</v>
      </c>
      <c r="L60" s="236">
        <v>-611442.48328853783</v>
      </c>
      <c r="M60" s="237">
        <v>-635900.18262007937</v>
      </c>
      <c r="N60" s="236">
        <v>-661336.18992488261</v>
      </c>
      <c r="O60" s="236">
        <v>-687789.63752187788</v>
      </c>
      <c r="P60" s="236">
        <v>-715301.22302275302</v>
      </c>
      <c r="Q60" s="236">
        <v>-743913.27194366313</v>
      </c>
      <c r="R60" s="236">
        <v>-773669.80282140966</v>
      </c>
      <c r="S60" s="236">
        <v>-804616.59493426618</v>
      </c>
      <c r="T60" s="236">
        <v>-836801.2587316368</v>
      </c>
      <c r="U60" s="236">
        <v>-870273.30908090225</v>
      </c>
      <c r="V60" s="236">
        <v>-905084.24144413823</v>
      </c>
      <c r="W60" s="236">
        <v>-941287.61110190384</v>
      </c>
      <c r="X60" s="236">
        <v>-978939.11554597982</v>
      </c>
      <c r="Y60" s="236">
        <v>-1018096.680167819</v>
      </c>
      <c r="Z60" s="236">
        <v>-1058820.5473745319</v>
      </c>
      <c r="AA60" s="236">
        <v>-1101173.3692695131</v>
      </c>
      <c r="AB60" s="236">
        <v>-1145220.3040402937</v>
      </c>
      <c r="AC60" s="236">
        <v>-1191029.1162019053</v>
      </c>
      <c r="AD60" s="236">
        <v>-1238670.2808499818</v>
      </c>
      <c r="AE60" s="236">
        <v>-1288217.0920839813</v>
      </c>
      <c r="AF60" s="236">
        <v>-1339745.7757673406</v>
      </c>
      <c r="AG60" s="236">
        <v>-1393335.6067980342</v>
      </c>
      <c r="AH60" s="236">
        <v>-1449069.0310699553</v>
      </c>
      <c r="AI60" s="236">
        <v>-1507031.7923127536</v>
      </c>
      <c r="AJ60" s="236">
        <v>-1567313.0640052638</v>
      </c>
      <c r="AK60" s="236">
        <v>-1630005.5865654745</v>
      </c>
      <c r="AL60" s="236">
        <v>-1695205.8100280934</v>
      </c>
      <c r="AM60" s="236">
        <v>-1763014.0424292171</v>
      </c>
      <c r="AN60" s="236">
        <v>-1833534.6041263859</v>
      </c>
      <c r="AO60" s="236">
        <v>-1906875.9882914417</v>
      </c>
      <c r="AP60" s="236">
        <v>-1983151.0278230992</v>
      </c>
      <c r="AQ60" s="236">
        <v>-2062477.0689360234</v>
      </c>
      <c r="AR60" s="236">
        <v>-2144976.1516934643</v>
      </c>
      <c r="AS60" s="236">
        <v>-2230775.1977612032</v>
      </c>
      <c r="AT60" s="236">
        <v>-2320006.2056716518</v>
      </c>
      <c r="AU60" s="236">
        <v>-2412806.4538985174</v>
      </c>
      <c r="AV60" s="236">
        <v>-2509318.7120544584</v>
      </c>
      <c r="AW60" s="236">
        <v>-2609691.4605366373</v>
      </c>
      <c r="AX60" s="236">
        <v>-2714079.1189581021</v>
      </c>
      <c r="AY60" s="236">
        <v>-2822642.2837164267</v>
      </c>
      <c r="AZ60" s="236">
        <v>-2935547.9750650837</v>
      </c>
    </row>
    <row r="61" spans="1:52" x14ac:dyDescent="0.25">
      <c r="A61" s="238" t="s">
        <v>301</v>
      </c>
      <c r="B61" s="236">
        <v>0</v>
      </c>
      <c r="C61" s="236">
        <v>0</v>
      </c>
      <c r="D61" s="236">
        <v>0</v>
      </c>
      <c r="E61" s="236">
        <v>0</v>
      </c>
      <c r="F61" s="236">
        <v>0</v>
      </c>
      <c r="G61" s="236">
        <v>0</v>
      </c>
      <c r="H61" s="236">
        <v>0</v>
      </c>
      <c r="I61" s="236">
        <v>0</v>
      </c>
      <c r="J61" s="236">
        <v>0</v>
      </c>
      <c r="K61" s="236">
        <v>0</v>
      </c>
      <c r="L61" s="236">
        <v>0</v>
      </c>
      <c r="M61" s="237">
        <v>0</v>
      </c>
      <c r="N61" s="236">
        <v>-7581.9837302005608</v>
      </c>
      <c r="O61" s="236">
        <v>-7809.4432421065767</v>
      </c>
      <c r="P61" s="236">
        <v>-8043.7265393697753</v>
      </c>
      <c r="Q61" s="236">
        <v>-8285.0383355508693</v>
      </c>
      <c r="R61" s="236">
        <v>-8533.5894856173963</v>
      </c>
      <c r="S61" s="236">
        <v>-8789.597170185918</v>
      </c>
      <c r="T61" s="236">
        <v>-9053.2850852914944</v>
      </c>
      <c r="U61" s="236">
        <v>-9324.8836378502401</v>
      </c>
      <c r="V61" s="236">
        <v>-9604.6301469857481</v>
      </c>
      <c r="W61" s="236">
        <v>-9892.7690513953203</v>
      </c>
      <c r="X61" s="236">
        <v>-20379.104245874361</v>
      </c>
      <c r="Y61" s="236">
        <v>-20990.477373250596</v>
      </c>
      <c r="Z61" s="236">
        <v>-21620.191694448113</v>
      </c>
      <c r="AA61" s="236">
        <v>-22268.797445281554</v>
      </c>
      <c r="AB61" s="236">
        <v>-22936.861368640002</v>
      </c>
      <c r="AC61" s="236">
        <v>-23624.967209699204</v>
      </c>
      <c r="AD61" s="236">
        <v>-24333.716225990182</v>
      </c>
      <c r="AE61" s="236">
        <v>-25063.727712769887</v>
      </c>
      <c r="AF61" s="236">
        <v>-25815.639544152986</v>
      </c>
      <c r="AG61" s="236">
        <v>-26590.108730477572</v>
      </c>
      <c r="AH61" s="236">
        <v>-27387.811992391904</v>
      </c>
      <c r="AI61" s="236">
        <v>-28209.446352163657</v>
      </c>
      <c r="AJ61" s="236">
        <v>-29055.729742728574</v>
      </c>
      <c r="AK61" s="236">
        <v>-29927.401635010432</v>
      </c>
      <c r="AL61" s="236">
        <v>-30825.22368406074</v>
      </c>
      <c r="AM61" s="236">
        <v>-31749.980394582559</v>
      </c>
      <c r="AN61" s="236">
        <v>-32702.479806420044</v>
      </c>
      <c r="AO61" s="236">
        <v>-33683.554200612642</v>
      </c>
      <c r="AP61" s="236">
        <v>-34694.060826631023</v>
      </c>
      <c r="AQ61" s="236">
        <v>-35734.882651429944</v>
      </c>
      <c r="AR61" s="236">
        <v>-36806.929130972851</v>
      </c>
      <c r="AS61" s="236">
        <v>-37911.137004902041</v>
      </c>
      <c r="AT61" s="236">
        <v>-39048.471115049106</v>
      </c>
      <c r="AU61" s="236">
        <v>-40219.925248500578</v>
      </c>
      <c r="AV61" s="236">
        <v>-41426.523005955591</v>
      </c>
      <c r="AW61" s="236">
        <v>-42669.318696134273</v>
      </c>
      <c r="AX61" s="236">
        <v>-43949.398257018292</v>
      </c>
      <c r="AY61" s="236">
        <v>-45267.880204728841</v>
      </c>
      <c r="AZ61" s="236">
        <v>-46625.916610870714</v>
      </c>
    </row>
    <row r="62" spans="1:52" x14ac:dyDescent="0.25">
      <c r="A62" s="238" t="s">
        <v>549</v>
      </c>
      <c r="B62" s="236"/>
      <c r="C62" s="236"/>
      <c r="D62" s="236"/>
      <c r="E62" s="236"/>
      <c r="F62" s="236"/>
      <c r="G62" s="236"/>
      <c r="H62" s="236"/>
      <c r="I62" s="236"/>
      <c r="J62" s="236"/>
      <c r="K62" s="236"/>
      <c r="L62" s="236"/>
      <c r="M62" s="237"/>
      <c r="N62" s="236"/>
      <c r="O62" s="236"/>
      <c r="P62" s="236"/>
      <c r="Q62" s="236"/>
      <c r="R62" s="236"/>
      <c r="S62" s="236"/>
      <c r="T62" s="236"/>
      <c r="U62" s="236"/>
      <c r="V62" s="236"/>
      <c r="W62" s="236"/>
      <c r="X62" s="236"/>
      <c r="Y62" s="236"/>
      <c r="Z62" s="236"/>
      <c r="AA62" s="236"/>
      <c r="AB62" s="236"/>
      <c r="AC62" s="236"/>
      <c r="AD62" s="236"/>
      <c r="AE62" s="236"/>
      <c r="AF62" s="236"/>
      <c r="AG62" s="236"/>
      <c r="AH62" s="236"/>
      <c r="AI62" s="236"/>
      <c r="AJ62" s="236"/>
      <c r="AK62" s="236"/>
      <c r="AL62" s="236"/>
      <c r="AM62" s="236"/>
      <c r="AN62" s="236"/>
      <c r="AO62" s="236"/>
      <c r="AP62" s="236"/>
      <c r="AQ62" s="236"/>
      <c r="AR62" s="236"/>
      <c r="AS62" s="236"/>
      <c r="AT62" s="236"/>
      <c r="AU62" s="236"/>
      <c r="AV62" s="236"/>
      <c r="AW62" s="236"/>
      <c r="AX62" s="236"/>
      <c r="AY62" s="236"/>
      <c r="AZ62" s="236"/>
    </row>
    <row r="63" spans="1:52" x14ac:dyDescent="0.25">
      <c r="A63" s="238" t="s">
        <v>549</v>
      </c>
      <c r="B63" s="236">
        <v>0</v>
      </c>
      <c r="C63" s="236">
        <v>0</v>
      </c>
      <c r="D63" s="236">
        <v>0</v>
      </c>
      <c r="E63" s="236">
        <v>0</v>
      </c>
      <c r="F63" s="236">
        <v>0</v>
      </c>
      <c r="G63" s="236">
        <v>0</v>
      </c>
      <c r="H63" s="236">
        <v>0</v>
      </c>
      <c r="I63" s="236">
        <v>0</v>
      </c>
      <c r="J63" s="236">
        <v>0</v>
      </c>
      <c r="K63" s="236">
        <v>0</v>
      </c>
      <c r="L63" s="236">
        <v>0</v>
      </c>
      <c r="M63" s="237">
        <v>0</v>
      </c>
      <c r="N63" s="236">
        <v>0</v>
      </c>
      <c r="O63" s="236">
        <v>0</v>
      </c>
      <c r="P63" s="236">
        <v>0</v>
      </c>
      <c r="Q63" s="236">
        <v>0</v>
      </c>
      <c r="R63" s="236">
        <v>0</v>
      </c>
      <c r="S63" s="236">
        <v>0</v>
      </c>
      <c r="T63" s="236">
        <v>0</v>
      </c>
      <c r="U63" s="236">
        <v>0</v>
      </c>
      <c r="V63" s="236">
        <v>0</v>
      </c>
      <c r="W63" s="236">
        <v>0</v>
      </c>
      <c r="X63" s="236">
        <v>0</v>
      </c>
      <c r="Y63" s="236">
        <v>0</v>
      </c>
      <c r="Z63" s="236">
        <v>0</v>
      </c>
      <c r="AA63" s="236">
        <v>0</v>
      </c>
      <c r="AB63" s="236">
        <v>0</v>
      </c>
      <c r="AC63" s="236">
        <v>0</v>
      </c>
      <c r="AD63" s="236">
        <v>0</v>
      </c>
      <c r="AE63" s="236">
        <v>0</v>
      </c>
      <c r="AF63" s="236">
        <v>0</v>
      </c>
      <c r="AG63" s="236">
        <v>0</v>
      </c>
      <c r="AH63" s="236">
        <v>0</v>
      </c>
      <c r="AI63" s="236">
        <v>0</v>
      </c>
      <c r="AJ63" s="236">
        <v>0</v>
      </c>
      <c r="AK63" s="236">
        <v>0</v>
      </c>
      <c r="AL63" s="236">
        <v>0</v>
      </c>
      <c r="AM63" s="236">
        <v>0</v>
      </c>
      <c r="AN63" s="236">
        <v>0</v>
      </c>
      <c r="AO63" s="236">
        <v>0</v>
      </c>
      <c r="AP63" s="236">
        <v>0</v>
      </c>
      <c r="AQ63" s="236">
        <v>0</v>
      </c>
      <c r="AR63" s="236">
        <v>0</v>
      </c>
      <c r="AS63" s="236">
        <v>0</v>
      </c>
      <c r="AT63" s="236">
        <v>0</v>
      </c>
      <c r="AU63" s="236">
        <v>0</v>
      </c>
      <c r="AV63" s="236">
        <v>0</v>
      </c>
      <c r="AW63" s="236">
        <v>0</v>
      </c>
      <c r="AX63" s="236">
        <v>0</v>
      </c>
      <c r="AY63" s="236">
        <v>0</v>
      </c>
      <c r="AZ63" s="236">
        <v>0</v>
      </c>
    </row>
    <row r="64" spans="1:52" x14ac:dyDescent="0.25">
      <c r="A64" s="238" t="s">
        <v>549</v>
      </c>
      <c r="B64" s="236"/>
      <c r="C64" s="236">
        <v>0</v>
      </c>
      <c r="D64" s="236">
        <v>0</v>
      </c>
      <c r="E64" s="236">
        <v>0</v>
      </c>
      <c r="F64" s="236">
        <v>0</v>
      </c>
      <c r="G64" s="236">
        <v>0</v>
      </c>
      <c r="H64" s="236">
        <v>0</v>
      </c>
      <c r="I64" s="236">
        <v>0</v>
      </c>
      <c r="J64" s="236">
        <v>0</v>
      </c>
      <c r="K64" s="236">
        <v>0</v>
      </c>
      <c r="L64" s="236">
        <v>0</v>
      </c>
      <c r="M64" s="237">
        <v>0</v>
      </c>
      <c r="N64" s="236">
        <v>0</v>
      </c>
      <c r="O64" s="236">
        <v>0</v>
      </c>
      <c r="P64" s="236">
        <v>0</v>
      </c>
      <c r="Q64" s="236">
        <v>0</v>
      </c>
      <c r="R64" s="236">
        <v>0</v>
      </c>
      <c r="S64" s="236">
        <v>0</v>
      </c>
      <c r="T64" s="236">
        <v>0</v>
      </c>
      <c r="U64" s="236">
        <v>0</v>
      </c>
      <c r="V64" s="236">
        <v>0</v>
      </c>
      <c r="W64" s="236">
        <v>0</v>
      </c>
      <c r="X64" s="236">
        <v>0</v>
      </c>
      <c r="Y64" s="236">
        <v>0</v>
      </c>
      <c r="Z64" s="236">
        <v>0</v>
      </c>
      <c r="AA64" s="236">
        <v>0</v>
      </c>
      <c r="AB64" s="236">
        <v>0</v>
      </c>
      <c r="AC64" s="236">
        <v>0</v>
      </c>
      <c r="AD64" s="236">
        <v>0</v>
      </c>
      <c r="AE64" s="236">
        <v>0</v>
      </c>
      <c r="AF64" s="236">
        <v>0</v>
      </c>
      <c r="AG64" s="236">
        <v>0</v>
      </c>
      <c r="AH64" s="236">
        <v>0</v>
      </c>
      <c r="AI64" s="236">
        <v>0</v>
      </c>
      <c r="AJ64" s="236">
        <v>0</v>
      </c>
      <c r="AK64" s="236">
        <v>0</v>
      </c>
      <c r="AL64" s="236">
        <v>0</v>
      </c>
      <c r="AM64" s="236">
        <v>0</v>
      </c>
      <c r="AN64" s="236">
        <v>0</v>
      </c>
      <c r="AO64" s="236">
        <v>0</v>
      </c>
      <c r="AP64" s="236">
        <v>0</v>
      </c>
      <c r="AQ64" s="236">
        <v>0</v>
      </c>
      <c r="AR64" s="236">
        <v>0</v>
      </c>
      <c r="AS64" s="236">
        <v>0</v>
      </c>
      <c r="AT64" s="236">
        <v>0</v>
      </c>
      <c r="AU64" s="236">
        <v>0</v>
      </c>
      <c r="AV64" s="236">
        <v>0</v>
      </c>
      <c r="AW64" s="236">
        <v>0</v>
      </c>
      <c r="AX64" s="236">
        <v>0</v>
      </c>
      <c r="AY64" s="236">
        <v>0</v>
      </c>
      <c r="AZ64" s="236">
        <v>0</v>
      </c>
    </row>
    <row r="65" spans="1:52" x14ac:dyDescent="0.25">
      <c r="A65" s="238" t="s">
        <v>300</v>
      </c>
      <c r="B65" s="236"/>
      <c r="C65" s="236"/>
      <c r="D65" s="236">
        <v>-224.18088000000003</v>
      </c>
      <c r="E65" s="236">
        <v>-226.42268550000006</v>
      </c>
      <c r="F65" s="236">
        <v>-228.66449100000003</v>
      </c>
      <c r="G65" s="236">
        <v>-230.90629650000005</v>
      </c>
      <c r="H65" s="236">
        <v>-233.14810200000005</v>
      </c>
      <c r="I65" s="236">
        <v>-235.38990750000002</v>
      </c>
      <c r="J65" s="236">
        <v>-237.63171300000005</v>
      </c>
      <c r="K65" s="236">
        <v>-239.87351850000005</v>
      </c>
      <c r="L65" s="236">
        <v>-242.11532400000002</v>
      </c>
      <c r="M65" s="236">
        <v>-244.35712950000004</v>
      </c>
      <c r="N65" s="236">
        <v>-246.59893500000007</v>
      </c>
      <c r="O65" s="236">
        <v>-248.84074050000007</v>
      </c>
      <c r="P65" s="236">
        <v>-251.08254600000004</v>
      </c>
      <c r="Q65" s="236">
        <v>-253.32435150000006</v>
      </c>
      <c r="R65" s="236">
        <v>-255.56615700000003</v>
      </c>
      <c r="S65" s="236">
        <v>-257.80796250000003</v>
      </c>
      <c r="T65" s="236">
        <v>-260.04976800000003</v>
      </c>
      <c r="U65" s="236">
        <v>-262.29157350000003</v>
      </c>
      <c r="V65" s="236">
        <v>-264.53337900000002</v>
      </c>
      <c r="W65" s="236">
        <v>-266.77518450000002</v>
      </c>
      <c r="X65" s="236">
        <v>-269.01699000000002</v>
      </c>
      <c r="Y65" s="236">
        <v>-271.25879550000002</v>
      </c>
      <c r="Z65" s="236">
        <v>-273.50060100000002</v>
      </c>
      <c r="AA65" s="236">
        <v>-275.74240650000002</v>
      </c>
      <c r="AB65" s="236">
        <v>-277.98421200000001</v>
      </c>
      <c r="AC65" s="236">
        <v>-280.22601750000007</v>
      </c>
      <c r="AD65" s="236">
        <v>-282.46782300000007</v>
      </c>
      <c r="AE65" s="236">
        <v>-284.70962850000006</v>
      </c>
      <c r="AF65" s="236">
        <v>-286.95143400000006</v>
      </c>
      <c r="AG65" s="236">
        <v>-289.19323950000006</v>
      </c>
      <c r="AH65" s="236">
        <v>-291.43504500000006</v>
      </c>
      <c r="AI65" s="236">
        <v>-293.67685050000006</v>
      </c>
      <c r="AJ65" s="236">
        <v>-295.91865600000006</v>
      </c>
      <c r="AK65" s="236">
        <v>-298.16046150000005</v>
      </c>
      <c r="AL65" s="236">
        <v>-300.40226700000011</v>
      </c>
      <c r="AM65" s="236">
        <v>-302.64407250000005</v>
      </c>
      <c r="AN65" s="236">
        <v>-304.8858780000001</v>
      </c>
      <c r="AO65" s="236">
        <v>-307.1276835000001</v>
      </c>
      <c r="AP65" s="236">
        <v>-309.36948900000004</v>
      </c>
      <c r="AQ65" s="236">
        <v>-311.6112945000001</v>
      </c>
      <c r="AR65" s="236">
        <v>-313.8531000000001</v>
      </c>
      <c r="AS65" s="236">
        <v>-316.0949055000001</v>
      </c>
      <c r="AT65" s="236">
        <v>-318.33671100000009</v>
      </c>
      <c r="AU65" s="236">
        <v>-320.57851650000009</v>
      </c>
      <c r="AV65" s="236">
        <v>-322.82032200000009</v>
      </c>
      <c r="AW65" s="236">
        <v>-325.06212750000003</v>
      </c>
      <c r="AX65" s="236">
        <v>-327.30393300000003</v>
      </c>
      <c r="AY65" s="236">
        <v>-329.54573850000008</v>
      </c>
      <c r="AZ65" s="236">
        <v>-331.78754400000003</v>
      </c>
    </row>
    <row r="66" spans="1:52" s="177" customFormat="1" ht="14.25" x14ac:dyDescent="0.25">
      <c r="A66" s="239" t="s">
        <v>557</v>
      </c>
      <c r="B66" s="234">
        <v>0</v>
      </c>
      <c r="C66" s="234">
        <v>4796667.8107344639</v>
      </c>
      <c r="D66" s="234">
        <v>-447549.66562576278</v>
      </c>
      <c r="E66" s="234">
        <v>4540556.9186636517</v>
      </c>
      <c r="F66" s="234">
        <v>4672310.6650482193</v>
      </c>
      <c r="G66" s="234">
        <v>4807635.8051224742</v>
      </c>
      <c r="H66" s="234">
        <v>4946829.1671089754</v>
      </c>
      <c r="I66" s="234">
        <v>5089996.6300952882</v>
      </c>
      <c r="J66" s="234">
        <v>5237265.6474780701</v>
      </c>
      <c r="K66" s="234">
        <v>5388735.3745800285</v>
      </c>
      <c r="L66" s="234">
        <v>5544523.1355704786</v>
      </c>
      <c r="M66" s="235">
        <v>5704749.4264589269</v>
      </c>
      <c r="N66" s="234">
        <v>5861956.012604679</v>
      </c>
      <c r="O66" s="234">
        <v>6031206.4872461203</v>
      </c>
      <c r="P66" s="234">
        <v>6205270.0089050028</v>
      </c>
      <c r="Q66" s="234">
        <v>6384280.3876128048</v>
      </c>
      <c r="R66" s="234">
        <v>6568375.0244467976</v>
      </c>
      <c r="S66" s="234">
        <v>6757695.0023311973</v>
      </c>
      <c r="T66" s="234">
        <v>6952385.1788851637</v>
      </c>
      <c r="U66" s="234">
        <v>7152594.2813519426</v>
      </c>
      <c r="V66" s="234">
        <v>7358475.0036433991</v>
      </c>
      <c r="W66" s="234">
        <v>7570184.1055341288</v>
      </c>
      <c r="X66" s="234">
        <v>7777692.9619162325</v>
      </c>
      <c r="Y66" s="234">
        <v>8001240.1883224621</v>
      </c>
      <c r="Z66" s="234">
        <v>8231102.3231288223</v>
      </c>
      <c r="AA66" s="234">
        <v>8467453.1505614705</v>
      </c>
      <c r="AB66" s="234">
        <v>8710471.041852314</v>
      </c>
      <c r="AC66" s="234">
        <v>8960339.0677883402</v>
      </c>
      <c r="AD66" s="234">
        <v>9217245.113634998</v>
      </c>
      <c r="AE66" s="234">
        <v>9481381.9964647368</v>
      </c>
      <c r="AF66" s="234">
        <v>9752947.5849211961</v>
      </c>
      <c r="AG66" s="234">
        <v>10032144.92144868</v>
      </c>
      <c r="AH66" s="234">
        <v>10319182.347015845</v>
      </c>
      <c r="AI66" s="234">
        <v>10614273.628361469</v>
      </c>
      <c r="AJ66" s="234">
        <v>10917638.0877892</v>
      </c>
      <c r="AK66" s="234">
        <v>11229500.735537007</v>
      </c>
      <c r="AL66" s="234">
        <v>11550092.404745806</v>
      </c>
      <c r="AM66" s="234">
        <v>11879649.889050407</v>
      </c>
      <c r="AN66" s="234">
        <v>12218416.082814306</v>
      </c>
      <c r="AO66" s="234">
        <v>12566640.124028308</v>
      </c>
      <c r="AP66" s="234">
        <v>12924577.539891249</v>
      </c>
      <c r="AQ66" s="234">
        <v>13292490.395088926</v>
      </c>
      <c r="AR66" s="234">
        <v>13670647.44278557</v>
      </c>
      <c r="AS66" s="234">
        <v>14059324.278339703</v>
      </c>
      <c r="AT66" s="234">
        <v>14458803.495753946</v>
      </c>
      <c r="AU66" s="234">
        <v>14869374.84686568</v>
      </c>
      <c r="AV66" s="234">
        <v>15291335.403282659</v>
      </c>
      <c r="AW66" s="234">
        <v>15724989.721064754</v>
      </c>
      <c r="AX66" s="234">
        <v>16170650.008149657</v>
      </c>
      <c r="AY66" s="234">
        <v>16628636.294517055</v>
      </c>
      <c r="AZ66" s="234">
        <v>17099276.605082061</v>
      </c>
    </row>
    <row r="67" spans="1:52" x14ac:dyDescent="0.25">
      <c r="A67" s="238" t="s">
        <v>296</v>
      </c>
      <c r="B67" s="236">
        <v>0</v>
      </c>
      <c r="C67" s="236">
        <v>0</v>
      </c>
      <c r="D67" s="236">
        <v>0</v>
      </c>
      <c r="E67" s="236">
        <v>203.80050000000003</v>
      </c>
      <c r="F67" s="236">
        <v>203.80050000000003</v>
      </c>
      <c r="G67" s="236">
        <v>203.80050000000003</v>
      </c>
      <c r="H67" s="236">
        <v>203.80050000000003</v>
      </c>
      <c r="I67" s="236">
        <v>203.80050000000003</v>
      </c>
      <c r="J67" s="236">
        <v>203.80050000000003</v>
      </c>
      <c r="K67" s="236">
        <v>203.80050000000003</v>
      </c>
      <c r="L67" s="236">
        <v>203.80050000000003</v>
      </c>
      <c r="M67" s="236">
        <v>203.80050000000003</v>
      </c>
      <c r="N67" s="236">
        <v>203.80050000000003</v>
      </c>
      <c r="O67" s="236">
        <v>203.80050000000003</v>
      </c>
      <c r="P67" s="236">
        <v>203.80050000000003</v>
      </c>
      <c r="Q67" s="236">
        <v>203.80050000000003</v>
      </c>
      <c r="R67" s="236">
        <v>203.80050000000003</v>
      </c>
      <c r="S67" s="236">
        <v>203.80050000000003</v>
      </c>
      <c r="T67" s="236">
        <v>203.80050000000003</v>
      </c>
      <c r="U67" s="236">
        <v>203.80050000000003</v>
      </c>
      <c r="V67" s="236">
        <v>203.80050000000003</v>
      </c>
      <c r="W67" s="236">
        <v>203.80050000000003</v>
      </c>
      <c r="X67" s="236">
        <v>203.80050000000003</v>
      </c>
      <c r="Y67" s="236">
        <v>203.80050000000003</v>
      </c>
      <c r="Z67" s="236">
        <v>203.80050000000003</v>
      </c>
      <c r="AA67" s="236">
        <v>203.80050000000003</v>
      </c>
      <c r="AB67" s="236">
        <v>203.80050000000003</v>
      </c>
      <c r="AC67" s="236">
        <v>203.80050000000003</v>
      </c>
      <c r="AD67" s="236">
        <v>203.80050000000003</v>
      </c>
      <c r="AE67" s="236">
        <v>203.80050000000003</v>
      </c>
      <c r="AF67" s="236">
        <v>203.80050000000003</v>
      </c>
      <c r="AG67" s="236">
        <v>203.80050000000003</v>
      </c>
      <c r="AH67" s="236">
        <v>203.80050000000003</v>
      </c>
      <c r="AI67" s="236">
        <v>203.80050000000003</v>
      </c>
      <c r="AJ67" s="236">
        <v>203.80050000000003</v>
      </c>
      <c r="AK67" s="236">
        <v>203.80050000000003</v>
      </c>
      <c r="AL67" s="236">
        <v>203.80050000000003</v>
      </c>
      <c r="AM67" s="236">
        <v>203.80050000000003</v>
      </c>
      <c r="AN67" s="236">
        <v>203.80050000000003</v>
      </c>
      <c r="AO67" s="236">
        <v>203.80050000000003</v>
      </c>
      <c r="AP67" s="236">
        <v>203.80050000000003</v>
      </c>
      <c r="AQ67" s="236">
        <v>203.80050000000003</v>
      </c>
      <c r="AR67" s="236">
        <v>203.80050000000003</v>
      </c>
      <c r="AS67" s="236">
        <v>203.80050000000003</v>
      </c>
      <c r="AT67" s="236">
        <v>203.80050000000003</v>
      </c>
      <c r="AU67" s="236">
        <v>203.80050000000003</v>
      </c>
      <c r="AV67" s="236">
        <v>203.80050000000003</v>
      </c>
      <c r="AW67" s="236">
        <v>203.80050000000003</v>
      </c>
      <c r="AX67" s="236">
        <v>203.80050000000003</v>
      </c>
      <c r="AY67" s="236">
        <v>203.80050000000003</v>
      </c>
      <c r="AZ67" s="236">
        <v>203.80050000000003</v>
      </c>
    </row>
    <row r="68" spans="1:52" s="177" customFormat="1" ht="14.25" x14ac:dyDescent="0.25">
      <c r="A68" s="239" t="s">
        <v>558</v>
      </c>
      <c r="B68" s="234">
        <v>0</v>
      </c>
      <c r="C68" s="234">
        <v>4796667.8107344639</v>
      </c>
      <c r="D68" s="234">
        <v>-447549.66562576278</v>
      </c>
      <c r="E68" s="234">
        <v>4540760.7191636516</v>
      </c>
      <c r="F68" s="234">
        <v>4672514.4655482192</v>
      </c>
      <c r="G68" s="234">
        <v>4807839.6056224741</v>
      </c>
      <c r="H68" s="234">
        <v>4947032.9676089752</v>
      </c>
      <c r="I68" s="234">
        <v>5090200.4305952881</v>
      </c>
      <c r="J68" s="234">
        <v>5237469.44797807</v>
      </c>
      <c r="K68" s="234">
        <v>5388939.1750800284</v>
      </c>
      <c r="L68" s="234">
        <v>5544726.9360704785</v>
      </c>
      <c r="M68" s="235">
        <v>5704953.2269589268</v>
      </c>
      <c r="N68" s="234">
        <v>5862159.8131046789</v>
      </c>
      <c r="O68" s="234">
        <v>6031410.2877461202</v>
      </c>
      <c r="P68" s="234">
        <v>6205473.8094050027</v>
      </c>
      <c r="Q68" s="234">
        <v>6384484.1881128047</v>
      </c>
      <c r="R68" s="234">
        <v>6568578.8249467975</v>
      </c>
      <c r="S68" s="234">
        <v>6757898.8028311972</v>
      </c>
      <c r="T68" s="234">
        <v>6952588.9793851636</v>
      </c>
      <c r="U68" s="234">
        <v>7152798.0818519425</v>
      </c>
      <c r="V68" s="234">
        <v>7358678.804143399</v>
      </c>
      <c r="W68" s="234">
        <v>7570387.9060341287</v>
      </c>
      <c r="X68" s="234">
        <v>7777896.7624162324</v>
      </c>
      <c r="Y68" s="234">
        <v>8001443.988822462</v>
      </c>
      <c r="Z68" s="234">
        <v>8231306.1236288222</v>
      </c>
      <c r="AA68" s="234">
        <v>8467656.9510614704</v>
      </c>
      <c r="AB68" s="234">
        <v>8710674.8423523139</v>
      </c>
      <c r="AC68" s="234">
        <v>8960542.86828834</v>
      </c>
      <c r="AD68" s="234">
        <v>9217448.9141349979</v>
      </c>
      <c r="AE68" s="234">
        <v>9481585.7969647367</v>
      </c>
      <c r="AF68" s="234">
        <v>9753151.385421196</v>
      </c>
      <c r="AG68" s="234">
        <v>10032348.72194868</v>
      </c>
      <c r="AH68" s="234">
        <v>10319386.147515845</v>
      </c>
      <c r="AI68" s="234">
        <v>10614477.428861469</v>
      </c>
      <c r="AJ68" s="234">
        <v>10917841.8882892</v>
      </c>
      <c r="AK68" s="234">
        <v>11229704.536037007</v>
      </c>
      <c r="AL68" s="234">
        <v>11550296.205245806</v>
      </c>
      <c r="AM68" s="234">
        <v>11879853.689550407</v>
      </c>
      <c r="AN68" s="234">
        <v>12218619.883314306</v>
      </c>
      <c r="AO68" s="234">
        <v>12566843.924528308</v>
      </c>
      <c r="AP68" s="234">
        <v>12924781.340391248</v>
      </c>
      <c r="AQ68" s="234">
        <v>13292694.195588926</v>
      </c>
      <c r="AR68" s="234">
        <v>13670851.24328557</v>
      </c>
      <c r="AS68" s="234">
        <v>14059528.078839703</v>
      </c>
      <c r="AT68" s="234">
        <v>14459007.296253946</v>
      </c>
      <c r="AU68" s="234">
        <v>14869578.64736568</v>
      </c>
      <c r="AV68" s="234">
        <v>15291539.203782659</v>
      </c>
      <c r="AW68" s="234">
        <v>15725193.521564754</v>
      </c>
      <c r="AX68" s="234">
        <v>16170853.808649657</v>
      </c>
      <c r="AY68" s="234">
        <v>16628840.095017055</v>
      </c>
      <c r="AZ68" s="234">
        <v>17099480.405582063</v>
      </c>
    </row>
    <row r="69" spans="1:52" x14ac:dyDescent="0.25">
      <c r="A69" s="238" t="s">
        <v>295</v>
      </c>
      <c r="B69" s="236">
        <v>0</v>
      </c>
      <c r="C69" s="236">
        <v>0</v>
      </c>
      <c r="D69" s="236">
        <v>0</v>
      </c>
      <c r="E69" s="236">
        <v>0</v>
      </c>
      <c r="F69" s="236">
        <v>0</v>
      </c>
      <c r="G69" s="236">
        <v>0</v>
      </c>
      <c r="H69" s="236">
        <v>0</v>
      </c>
      <c r="I69" s="236">
        <v>0</v>
      </c>
      <c r="J69" s="236">
        <v>0</v>
      </c>
      <c r="K69" s="236">
        <v>0</v>
      </c>
      <c r="L69" s="236">
        <v>0</v>
      </c>
      <c r="M69" s="237">
        <v>0</v>
      </c>
      <c r="N69" s="236">
        <v>0</v>
      </c>
      <c r="O69" s="236">
        <v>0</v>
      </c>
      <c r="P69" s="236">
        <v>0</v>
      </c>
      <c r="Q69" s="236">
        <v>0</v>
      </c>
      <c r="R69" s="236">
        <v>0</v>
      </c>
      <c r="S69" s="236">
        <v>0</v>
      </c>
      <c r="T69" s="236">
        <v>0</v>
      </c>
      <c r="U69" s="236">
        <v>0</v>
      </c>
      <c r="V69" s="236">
        <v>0</v>
      </c>
      <c r="W69" s="236">
        <v>0</v>
      </c>
      <c r="X69" s="236">
        <v>0</v>
      </c>
      <c r="Y69" s="236">
        <v>0</v>
      </c>
      <c r="Z69" s="236">
        <v>0</v>
      </c>
      <c r="AA69" s="236">
        <v>0</v>
      </c>
      <c r="AB69" s="236">
        <v>0</v>
      </c>
      <c r="AC69" s="236">
        <v>0</v>
      </c>
      <c r="AD69" s="236">
        <v>0</v>
      </c>
      <c r="AE69" s="236">
        <v>0</v>
      </c>
      <c r="AF69" s="236">
        <v>0</v>
      </c>
      <c r="AG69" s="236">
        <v>0</v>
      </c>
      <c r="AH69" s="236">
        <v>0</v>
      </c>
      <c r="AI69" s="236">
        <v>0</v>
      </c>
      <c r="AJ69" s="236">
        <v>0</v>
      </c>
      <c r="AK69" s="236">
        <v>0</v>
      </c>
      <c r="AL69" s="236">
        <v>0</v>
      </c>
      <c r="AM69" s="236">
        <v>0</v>
      </c>
      <c r="AN69" s="236">
        <v>0</v>
      </c>
      <c r="AO69" s="236">
        <v>0</v>
      </c>
      <c r="AP69" s="236">
        <v>0</v>
      </c>
      <c r="AQ69" s="236">
        <v>0</v>
      </c>
      <c r="AR69" s="236">
        <v>0</v>
      </c>
      <c r="AS69" s="236">
        <v>0</v>
      </c>
      <c r="AT69" s="236">
        <v>0</v>
      </c>
      <c r="AU69" s="236">
        <v>0</v>
      </c>
      <c r="AV69" s="236">
        <v>0</v>
      </c>
      <c r="AW69" s="236">
        <v>0</v>
      </c>
      <c r="AX69" s="236">
        <v>0</v>
      </c>
      <c r="AY69" s="236">
        <v>0</v>
      </c>
      <c r="AZ69" s="236">
        <v>0</v>
      </c>
    </row>
    <row r="70" spans="1:52" s="177" customFormat="1" ht="14.25" x14ac:dyDescent="0.25">
      <c r="A70" s="239" t="s">
        <v>299</v>
      </c>
      <c r="B70" s="234">
        <v>0</v>
      </c>
      <c r="C70" s="234">
        <v>4796667.8107344639</v>
      </c>
      <c r="D70" s="234">
        <v>-447549.66562576278</v>
      </c>
      <c r="E70" s="234">
        <v>4540760.7191636516</v>
      </c>
      <c r="F70" s="234">
        <v>4672514.4655482192</v>
      </c>
      <c r="G70" s="234">
        <v>4807839.6056224741</v>
      </c>
      <c r="H70" s="234">
        <v>4947032.9676089752</v>
      </c>
      <c r="I70" s="234">
        <v>5090200.4305952881</v>
      </c>
      <c r="J70" s="234">
        <v>5237469.44797807</v>
      </c>
      <c r="K70" s="234">
        <v>5388939.1750800284</v>
      </c>
      <c r="L70" s="234">
        <v>5544726.9360704785</v>
      </c>
      <c r="M70" s="235">
        <v>5704953.2269589268</v>
      </c>
      <c r="N70" s="234">
        <v>5862159.8131046789</v>
      </c>
      <c r="O70" s="234">
        <v>6031410.2877461202</v>
      </c>
      <c r="P70" s="234">
        <v>6205473.8094050027</v>
      </c>
      <c r="Q70" s="234">
        <v>6384484.1881128047</v>
      </c>
      <c r="R70" s="234">
        <v>6568578.8249467975</v>
      </c>
      <c r="S70" s="234">
        <v>6757898.8028311972</v>
      </c>
      <c r="T70" s="234">
        <v>6952588.9793851636</v>
      </c>
      <c r="U70" s="234">
        <v>7152798.0818519425</v>
      </c>
      <c r="V70" s="234">
        <v>7358678.804143399</v>
      </c>
      <c r="W70" s="234">
        <v>7570387.9060341287</v>
      </c>
      <c r="X70" s="234">
        <v>7777896.7624162324</v>
      </c>
      <c r="Y70" s="234">
        <v>8001443.988822462</v>
      </c>
      <c r="Z70" s="234">
        <v>8231306.1236288222</v>
      </c>
      <c r="AA70" s="234">
        <v>8467656.9510614704</v>
      </c>
      <c r="AB70" s="234">
        <v>8710674.8423523139</v>
      </c>
      <c r="AC70" s="234">
        <v>8960542.86828834</v>
      </c>
      <c r="AD70" s="234">
        <v>9217448.9141349979</v>
      </c>
      <c r="AE70" s="234">
        <v>9481585.7969647367</v>
      </c>
      <c r="AF70" s="234">
        <v>9753151.385421196</v>
      </c>
      <c r="AG70" s="234">
        <v>10032348.72194868</v>
      </c>
      <c r="AH70" s="234">
        <v>10319386.147515845</v>
      </c>
      <c r="AI70" s="234">
        <v>10614477.428861469</v>
      </c>
      <c r="AJ70" s="234">
        <v>10917841.8882892</v>
      </c>
      <c r="AK70" s="234">
        <v>11229704.536037007</v>
      </c>
      <c r="AL70" s="234">
        <v>11550296.205245806</v>
      </c>
      <c r="AM70" s="234">
        <v>11879853.689550407</v>
      </c>
      <c r="AN70" s="234">
        <v>12218619.883314306</v>
      </c>
      <c r="AO70" s="234">
        <v>12566843.924528308</v>
      </c>
      <c r="AP70" s="234">
        <v>12924781.340391248</v>
      </c>
      <c r="AQ70" s="234">
        <v>13292694.195588926</v>
      </c>
      <c r="AR70" s="234">
        <v>13670851.24328557</v>
      </c>
      <c r="AS70" s="234">
        <v>14059528.078839703</v>
      </c>
      <c r="AT70" s="234">
        <v>14459007.296253946</v>
      </c>
      <c r="AU70" s="234">
        <v>14869578.64736568</v>
      </c>
      <c r="AV70" s="234">
        <v>15291539.203782659</v>
      </c>
      <c r="AW70" s="234">
        <v>15725193.521564754</v>
      </c>
      <c r="AX70" s="234">
        <v>16170853.808649657</v>
      </c>
      <c r="AY70" s="234">
        <v>16628840.095017055</v>
      </c>
      <c r="AZ70" s="234">
        <v>17099480.405582063</v>
      </c>
    </row>
    <row r="71" spans="1:52" x14ac:dyDescent="0.25">
      <c r="A71" s="238" t="s">
        <v>294</v>
      </c>
      <c r="B71" s="236">
        <v>0</v>
      </c>
      <c r="C71" s="236">
        <v>-959333.56214689277</v>
      </c>
      <c r="D71" s="236">
        <v>89509.933125152558</v>
      </c>
      <c r="E71" s="236">
        <v>-908152.14383273036</v>
      </c>
      <c r="F71" s="236">
        <v>-934502.89310964383</v>
      </c>
      <c r="G71" s="236">
        <v>-961567.92112449487</v>
      </c>
      <c r="H71" s="236">
        <v>-989406.59352179512</v>
      </c>
      <c r="I71" s="236">
        <v>-1018040.0861190576</v>
      </c>
      <c r="J71" s="236">
        <v>-1047493.889595614</v>
      </c>
      <c r="K71" s="236">
        <v>-1077787.8350160057</v>
      </c>
      <c r="L71" s="236">
        <v>-1108945.3872140958</v>
      </c>
      <c r="M71" s="237">
        <v>-1140990.6453917853</v>
      </c>
      <c r="N71" s="236">
        <v>-1172431.9626209359</v>
      </c>
      <c r="O71" s="236">
        <v>-1206282.057549224</v>
      </c>
      <c r="P71" s="236">
        <v>-1241094.7618810006</v>
      </c>
      <c r="Q71" s="236">
        <v>-1276896.837622561</v>
      </c>
      <c r="R71" s="236">
        <v>-1313715.7649893595</v>
      </c>
      <c r="S71" s="236">
        <v>-1351579.7605662395</v>
      </c>
      <c r="T71" s="236">
        <v>-1390517.7958770329</v>
      </c>
      <c r="U71" s="236">
        <v>-1430559.6163703885</v>
      </c>
      <c r="V71" s="236">
        <v>-1471735.7608286799</v>
      </c>
      <c r="W71" s="236">
        <v>-1514077.5812068258</v>
      </c>
      <c r="X71" s="236">
        <v>-1555579.3524832465</v>
      </c>
      <c r="Y71" s="236">
        <v>-1600288.7977644925</v>
      </c>
      <c r="Z71" s="236">
        <v>-1646261.2247257645</v>
      </c>
      <c r="AA71" s="236">
        <v>-1693531.3902122942</v>
      </c>
      <c r="AB71" s="236">
        <v>-1742134.9684704628</v>
      </c>
      <c r="AC71" s="236">
        <v>-1792108.5736576682</v>
      </c>
      <c r="AD71" s="236">
        <v>-1843489.7828269997</v>
      </c>
      <c r="AE71" s="236">
        <v>-1896317.1593929473</v>
      </c>
      <c r="AF71" s="236">
        <v>-1950630.2770842393</v>
      </c>
      <c r="AG71" s="236">
        <v>-2006469.7443897361</v>
      </c>
      <c r="AH71" s="236">
        <v>-2063877.229503169</v>
      </c>
      <c r="AI71" s="236">
        <v>-2122895.485772294</v>
      </c>
      <c r="AJ71" s="236">
        <v>-2183568.37765784</v>
      </c>
      <c r="AK71" s="236">
        <v>-2245940.9072074015</v>
      </c>
      <c r="AL71" s="236">
        <v>-2310059.2410491612</v>
      </c>
      <c r="AM71" s="236">
        <v>-2375970.7379100816</v>
      </c>
      <c r="AN71" s="236">
        <v>-2443723.9766628612</v>
      </c>
      <c r="AO71" s="236">
        <v>-2513368.7849056618</v>
      </c>
      <c r="AP71" s="236">
        <v>-2584956.2680782499</v>
      </c>
      <c r="AQ71" s="236">
        <v>-2658538.8391177855</v>
      </c>
      <c r="AR71" s="236">
        <v>-2734170.2486571143</v>
      </c>
      <c r="AS71" s="236">
        <v>-2811905.6157679409</v>
      </c>
      <c r="AT71" s="236">
        <v>-2891801.4592507891</v>
      </c>
      <c r="AU71" s="236">
        <v>-2973915.7294731364</v>
      </c>
      <c r="AV71" s="236">
        <v>-3058307.8407565318</v>
      </c>
      <c r="AW71" s="236">
        <v>-3145038.7043129508</v>
      </c>
      <c r="AX71" s="236">
        <v>-3234170.7617299315</v>
      </c>
      <c r="AY71" s="236">
        <v>-3325768.0190034113</v>
      </c>
      <c r="AZ71" s="236">
        <v>-3419896.0811164128</v>
      </c>
    </row>
    <row r="72" spans="1:52" ht="16.5" thickBot="1" x14ac:dyDescent="0.3">
      <c r="A72" s="240" t="s">
        <v>298</v>
      </c>
      <c r="B72" s="241">
        <v>0</v>
      </c>
      <c r="C72" s="241">
        <v>3837334.2485875711</v>
      </c>
      <c r="D72" s="241">
        <v>-358039.73250061023</v>
      </c>
      <c r="E72" s="241">
        <v>3632608.5753309214</v>
      </c>
      <c r="F72" s="241">
        <v>3738011.5724385753</v>
      </c>
      <c r="G72" s="241">
        <v>3846271.6844979795</v>
      </c>
      <c r="H72" s="241">
        <v>3957626.37408718</v>
      </c>
      <c r="I72" s="241">
        <v>4072160.3444762304</v>
      </c>
      <c r="J72" s="241">
        <v>4189975.5583824562</v>
      </c>
      <c r="K72" s="241">
        <v>4311151.3400640227</v>
      </c>
      <c r="L72" s="241">
        <v>4435781.5488563832</v>
      </c>
      <c r="M72" s="242">
        <v>4563962.5815671412</v>
      </c>
      <c r="N72" s="241">
        <v>4689727.8504837435</v>
      </c>
      <c r="O72" s="241">
        <v>4825128.230196896</v>
      </c>
      <c r="P72" s="241">
        <v>4964379.0475240024</v>
      </c>
      <c r="Q72" s="241">
        <v>5107587.3504902441</v>
      </c>
      <c r="R72" s="241">
        <v>5254863.0599574381</v>
      </c>
      <c r="S72" s="241">
        <v>5406319.0422649579</v>
      </c>
      <c r="T72" s="241">
        <v>5562071.1835081307</v>
      </c>
      <c r="U72" s="241">
        <v>5722238.4654815542</v>
      </c>
      <c r="V72" s="241">
        <v>5886943.0433147196</v>
      </c>
      <c r="W72" s="241">
        <v>6056310.3248273032</v>
      </c>
      <c r="X72" s="241">
        <v>6222317.4099329859</v>
      </c>
      <c r="Y72" s="241">
        <v>6401155.1910579698</v>
      </c>
      <c r="Z72" s="241">
        <v>6585044.8989030579</v>
      </c>
      <c r="AA72" s="241">
        <v>6774125.5608491767</v>
      </c>
      <c r="AB72" s="241">
        <v>6968539.8738818513</v>
      </c>
      <c r="AC72" s="241">
        <v>7168434.2946306719</v>
      </c>
      <c r="AD72" s="241">
        <v>7373959.1313079987</v>
      </c>
      <c r="AE72" s="241">
        <v>7585268.6375717893</v>
      </c>
      <c r="AF72" s="241">
        <v>7802521.1083369572</v>
      </c>
      <c r="AG72" s="241">
        <v>8025878.9775589434</v>
      </c>
      <c r="AH72" s="241">
        <v>8255508.9180126758</v>
      </c>
      <c r="AI72" s="241">
        <v>8491581.943089176</v>
      </c>
      <c r="AJ72" s="241">
        <v>8734273.5106313601</v>
      </c>
      <c r="AK72" s="241">
        <v>8983763.6288296059</v>
      </c>
      <c r="AL72" s="241">
        <v>9240236.9641966447</v>
      </c>
      <c r="AM72" s="241">
        <v>9503882.9516403265</v>
      </c>
      <c r="AN72" s="241">
        <v>9774895.9066514447</v>
      </c>
      <c r="AO72" s="241">
        <v>10053475.139622647</v>
      </c>
      <c r="AP72" s="241">
        <v>10339825.072313</v>
      </c>
      <c r="AQ72" s="241">
        <v>10634155.35647114</v>
      </c>
      <c r="AR72" s="241">
        <v>10936680.994628455</v>
      </c>
      <c r="AS72" s="241">
        <v>11247622.463071762</v>
      </c>
      <c r="AT72" s="241">
        <v>11567205.837003157</v>
      </c>
      <c r="AU72" s="241">
        <v>11895662.917892544</v>
      </c>
      <c r="AV72" s="241">
        <v>12233231.363026127</v>
      </c>
      <c r="AW72" s="241">
        <v>12580154.817251803</v>
      </c>
      <c r="AX72" s="241">
        <v>12936683.046919726</v>
      </c>
      <c r="AY72" s="241">
        <v>13303072.076013643</v>
      </c>
      <c r="AZ72" s="241">
        <v>13679584.324465651</v>
      </c>
    </row>
    <row r="73" spans="1:52" s="246" customFormat="1" ht="16.5" thickBot="1" x14ac:dyDescent="0.3">
      <c r="A73" s="243"/>
      <c r="B73" s="244">
        <v>0</v>
      </c>
      <c r="C73" s="244">
        <v>1</v>
      </c>
      <c r="D73" s="244">
        <v>2</v>
      </c>
      <c r="E73" s="244">
        <v>3</v>
      </c>
      <c r="F73" s="244">
        <v>4</v>
      </c>
      <c r="G73" s="244">
        <v>5</v>
      </c>
      <c r="H73" s="244">
        <v>6</v>
      </c>
      <c r="I73" s="244">
        <v>7</v>
      </c>
      <c r="J73" s="244">
        <v>8</v>
      </c>
      <c r="K73" s="244">
        <v>9</v>
      </c>
      <c r="L73" s="244">
        <v>10</v>
      </c>
      <c r="M73" s="245">
        <v>11</v>
      </c>
      <c r="N73" s="244">
        <v>12</v>
      </c>
      <c r="O73" s="244">
        <v>13</v>
      </c>
      <c r="P73" s="244">
        <v>14</v>
      </c>
      <c r="Q73" s="244">
        <v>15</v>
      </c>
      <c r="R73" s="244">
        <v>16</v>
      </c>
      <c r="S73" s="244">
        <v>17</v>
      </c>
      <c r="T73" s="244">
        <v>18</v>
      </c>
      <c r="U73" s="244">
        <v>19</v>
      </c>
      <c r="V73" s="244">
        <v>20</v>
      </c>
      <c r="W73" s="244">
        <v>21</v>
      </c>
      <c r="X73" s="244">
        <v>22</v>
      </c>
      <c r="Y73" s="244">
        <v>23</v>
      </c>
      <c r="Z73" s="244">
        <v>24</v>
      </c>
      <c r="AA73" s="244">
        <v>25</v>
      </c>
    </row>
    <row r="74" spans="1:52" x14ac:dyDescent="0.25">
      <c r="A74" s="222" t="s">
        <v>297</v>
      </c>
      <c r="B74" s="212">
        <v>2021</v>
      </c>
      <c r="C74" s="212">
        <v>2022</v>
      </c>
      <c r="D74" s="212">
        <v>2023</v>
      </c>
      <c r="E74" s="212">
        <v>2024</v>
      </c>
      <c r="F74" s="212">
        <v>2025</v>
      </c>
      <c r="G74" s="212">
        <v>2026</v>
      </c>
      <c r="H74" s="212">
        <v>2027</v>
      </c>
      <c r="I74" s="212">
        <v>2028</v>
      </c>
      <c r="J74" s="212">
        <v>2029</v>
      </c>
      <c r="K74" s="212">
        <v>2030</v>
      </c>
      <c r="L74" s="212">
        <v>2031</v>
      </c>
      <c r="M74" s="223">
        <v>2032</v>
      </c>
      <c r="N74" s="212">
        <v>2033</v>
      </c>
      <c r="O74" s="212">
        <v>2034</v>
      </c>
      <c r="P74" s="212">
        <v>2035</v>
      </c>
      <c r="Q74" s="212">
        <v>2036</v>
      </c>
      <c r="R74" s="212">
        <v>2037</v>
      </c>
      <c r="S74" s="212">
        <v>2038</v>
      </c>
      <c r="T74" s="212">
        <v>2039</v>
      </c>
      <c r="U74" s="212">
        <v>2040</v>
      </c>
      <c r="V74" s="212">
        <v>2041</v>
      </c>
      <c r="W74" s="212">
        <v>2042</v>
      </c>
      <c r="X74" s="212">
        <v>2043</v>
      </c>
      <c r="Y74" s="212">
        <v>2044</v>
      </c>
      <c r="Z74" s="212">
        <v>2045</v>
      </c>
      <c r="AA74" s="212">
        <v>2046</v>
      </c>
      <c r="AB74" s="212">
        <v>2047</v>
      </c>
      <c r="AC74" s="212">
        <v>2048</v>
      </c>
      <c r="AD74" s="212">
        <v>2049</v>
      </c>
      <c r="AE74" s="212">
        <v>2050</v>
      </c>
      <c r="AF74" s="212">
        <v>2051</v>
      </c>
      <c r="AG74" s="212">
        <v>2052</v>
      </c>
      <c r="AH74" s="212">
        <v>2053</v>
      </c>
      <c r="AI74" s="212">
        <v>2054</v>
      </c>
      <c r="AJ74" s="212">
        <v>2055</v>
      </c>
      <c r="AK74" s="212">
        <v>2056</v>
      </c>
      <c r="AL74" s="212">
        <v>2057</v>
      </c>
      <c r="AM74" s="212">
        <v>2058</v>
      </c>
      <c r="AN74" s="212">
        <v>2059</v>
      </c>
      <c r="AO74" s="212">
        <v>2060</v>
      </c>
      <c r="AP74" s="212">
        <v>2061</v>
      </c>
      <c r="AQ74" s="212">
        <v>2062</v>
      </c>
      <c r="AR74" s="212">
        <v>2063</v>
      </c>
      <c r="AS74" s="212">
        <v>2064</v>
      </c>
      <c r="AT74" s="212">
        <v>2065</v>
      </c>
      <c r="AU74" s="212">
        <v>2066</v>
      </c>
      <c r="AV74" s="212">
        <v>2067</v>
      </c>
      <c r="AW74" s="212">
        <v>2068</v>
      </c>
      <c r="AX74" s="212">
        <v>2069</v>
      </c>
      <c r="AY74" s="212">
        <v>2070</v>
      </c>
      <c r="AZ74" s="212">
        <v>2071</v>
      </c>
    </row>
    <row r="75" spans="1:52" s="177" customFormat="1" ht="14.25" x14ac:dyDescent="0.25">
      <c r="A75" s="233" t="s">
        <v>558</v>
      </c>
      <c r="B75" s="234">
        <v>0</v>
      </c>
      <c r="C75" s="234">
        <v>4796667.8107344639</v>
      </c>
      <c r="D75" s="234">
        <v>-447549.66562576278</v>
      </c>
      <c r="E75" s="234">
        <v>4540760.7191636516</v>
      </c>
      <c r="F75" s="234">
        <v>4672514.4655482192</v>
      </c>
      <c r="G75" s="234">
        <v>4807839.6056224741</v>
      </c>
      <c r="H75" s="234">
        <v>4947032.9676089752</v>
      </c>
      <c r="I75" s="234">
        <v>5090200.4305952881</v>
      </c>
      <c r="J75" s="234">
        <v>5237469.44797807</v>
      </c>
      <c r="K75" s="234">
        <v>5388939.1750800284</v>
      </c>
      <c r="L75" s="234">
        <v>5544726.9360704785</v>
      </c>
      <c r="M75" s="235">
        <v>5704953.2269589268</v>
      </c>
      <c r="N75" s="234">
        <v>5862159.8131046789</v>
      </c>
      <c r="O75" s="234">
        <v>6031410.2877461202</v>
      </c>
      <c r="P75" s="234">
        <v>6205473.8094050027</v>
      </c>
      <c r="Q75" s="234">
        <v>6384484.1881128047</v>
      </c>
      <c r="R75" s="234">
        <v>6568578.8249467975</v>
      </c>
      <c r="S75" s="234">
        <v>6757898.8028311972</v>
      </c>
      <c r="T75" s="234">
        <v>6952588.9793851636</v>
      </c>
      <c r="U75" s="234">
        <v>7152798.0818519425</v>
      </c>
      <c r="V75" s="234">
        <v>7358678.804143399</v>
      </c>
      <c r="W75" s="234">
        <v>7570387.9060341287</v>
      </c>
      <c r="X75" s="234">
        <v>7777896.7624162324</v>
      </c>
      <c r="Y75" s="234">
        <v>8001443.988822462</v>
      </c>
      <c r="Z75" s="234">
        <v>8231306.1236288222</v>
      </c>
      <c r="AA75" s="234">
        <v>8467656.9510614704</v>
      </c>
      <c r="AB75" s="234">
        <v>8710674.8423523139</v>
      </c>
      <c r="AC75" s="234">
        <v>8960542.86828834</v>
      </c>
      <c r="AD75" s="234">
        <v>9217448.9141349979</v>
      </c>
      <c r="AE75" s="234">
        <v>9481585.7969647367</v>
      </c>
      <c r="AF75" s="234">
        <v>9753151.385421196</v>
      </c>
      <c r="AG75" s="234">
        <v>10032348.72194868</v>
      </c>
      <c r="AH75" s="234">
        <v>10319386.147515845</v>
      </c>
      <c r="AI75" s="234">
        <v>10614477.428861469</v>
      </c>
      <c r="AJ75" s="234">
        <v>10917841.8882892</v>
      </c>
      <c r="AK75" s="234">
        <v>11229704.536037007</v>
      </c>
      <c r="AL75" s="234">
        <v>11550296.205245806</v>
      </c>
      <c r="AM75" s="234">
        <v>11879853.689550407</v>
      </c>
      <c r="AN75" s="234">
        <v>12218619.883314306</v>
      </c>
      <c r="AO75" s="234">
        <v>12566843.924528308</v>
      </c>
      <c r="AP75" s="234">
        <v>12924781.340391248</v>
      </c>
      <c r="AQ75" s="234">
        <v>13292694.195588926</v>
      </c>
      <c r="AR75" s="234">
        <v>13670851.24328557</v>
      </c>
      <c r="AS75" s="234">
        <v>14059528.078839703</v>
      </c>
      <c r="AT75" s="234">
        <v>14459007.296253946</v>
      </c>
      <c r="AU75" s="234">
        <v>14869578.64736568</v>
      </c>
      <c r="AV75" s="234">
        <v>15291539.203782659</v>
      </c>
      <c r="AW75" s="234">
        <v>15725193.521564754</v>
      </c>
      <c r="AX75" s="234">
        <v>16170853.808649657</v>
      </c>
      <c r="AY75" s="234">
        <v>16628840.095017055</v>
      </c>
      <c r="AZ75" s="234">
        <v>17099480.405582063</v>
      </c>
    </row>
    <row r="76" spans="1:52" x14ac:dyDescent="0.25">
      <c r="A76" s="238" t="s">
        <v>296</v>
      </c>
      <c r="B76" s="236">
        <v>0</v>
      </c>
      <c r="C76" s="236">
        <v>0</v>
      </c>
      <c r="D76" s="236"/>
      <c r="E76" s="236">
        <v>-203.80050000000003</v>
      </c>
      <c r="F76" s="236">
        <v>-203.80050000000003</v>
      </c>
      <c r="G76" s="236">
        <v>-203.80050000000003</v>
      </c>
      <c r="H76" s="236">
        <v>-203.80050000000003</v>
      </c>
      <c r="I76" s="236">
        <v>-203.80050000000003</v>
      </c>
      <c r="J76" s="236">
        <v>-203.80050000000003</v>
      </c>
      <c r="K76" s="236">
        <v>-203.80050000000003</v>
      </c>
      <c r="L76" s="236">
        <v>-203.80050000000003</v>
      </c>
      <c r="M76" s="237">
        <v>-203.80050000000003</v>
      </c>
      <c r="N76" s="236">
        <v>-203.80050000000003</v>
      </c>
      <c r="O76" s="236">
        <v>-203.80050000000003</v>
      </c>
      <c r="P76" s="236">
        <v>-203.80050000000003</v>
      </c>
      <c r="Q76" s="236">
        <v>-203.80050000000003</v>
      </c>
      <c r="R76" s="236">
        <v>-203.80050000000003</v>
      </c>
      <c r="S76" s="236">
        <v>-203.80050000000003</v>
      </c>
      <c r="T76" s="236">
        <v>-203.80050000000003</v>
      </c>
      <c r="U76" s="236">
        <v>-203.80050000000003</v>
      </c>
      <c r="V76" s="236">
        <v>-203.80050000000003</v>
      </c>
      <c r="W76" s="236">
        <v>-203.80050000000003</v>
      </c>
      <c r="X76" s="236">
        <v>-203.80050000000003</v>
      </c>
      <c r="Y76" s="236">
        <v>-203.80050000000003</v>
      </c>
      <c r="Z76" s="236">
        <v>-203.80050000000003</v>
      </c>
      <c r="AA76" s="236">
        <v>-203.80050000000003</v>
      </c>
      <c r="AB76" s="236">
        <v>-203.80050000000003</v>
      </c>
      <c r="AC76" s="236">
        <v>-203.80050000000003</v>
      </c>
      <c r="AD76" s="236">
        <v>-203.80050000000003</v>
      </c>
      <c r="AE76" s="236">
        <v>-203.80050000000003</v>
      </c>
      <c r="AF76" s="236">
        <v>-203.80050000000003</v>
      </c>
      <c r="AG76" s="236">
        <v>-203.80050000000003</v>
      </c>
      <c r="AH76" s="236">
        <v>-203.80050000000003</v>
      </c>
      <c r="AI76" s="236">
        <v>-203.80050000000003</v>
      </c>
      <c r="AJ76" s="236">
        <v>-203.80050000000003</v>
      </c>
      <c r="AK76" s="236">
        <v>-203.80050000000003</v>
      </c>
      <c r="AL76" s="236">
        <v>-203.80050000000003</v>
      </c>
      <c r="AM76" s="236">
        <v>-203.80050000000003</v>
      </c>
      <c r="AN76" s="236">
        <v>-203.80050000000003</v>
      </c>
      <c r="AO76" s="236">
        <v>-203.80050000000003</v>
      </c>
      <c r="AP76" s="236">
        <v>-203.80050000000003</v>
      </c>
      <c r="AQ76" s="236">
        <v>-203.80050000000003</v>
      </c>
      <c r="AR76" s="236">
        <v>-203.80050000000003</v>
      </c>
      <c r="AS76" s="236">
        <v>-203.80050000000003</v>
      </c>
      <c r="AT76" s="236">
        <v>-203.80050000000003</v>
      </c>
      <c r="AU76" s="236">
        <v>-203.80050000000003</v>
      </c>
      <c r="AV76" s="236">
        <v>-203.80050000000003</v>
      </c>
      <c r="AW76" s="236">
        <v>-203.80050000000003</v>
      </c>
      <c r="AX76" s="236">
        <v>-203.80050000000003</v>
      </c>
      <c r="AY76" s="236">
        <v>-203.80050000000003</v>
      </c>
      <c r="AZ76" s="236">
        <v>-203.80050000000003</v>
      </c>
    </row>
    <row r="77" spans="1:52" x14ac:dyDescent="0.25">
      <c r="A77" s="238" t="s">
        <v>295</v>
      </c>
      <c r="B77" s="236">
        <v>0</v>
      </c>
      <c r="C77" s="236">
        <v>0</v>
      </c>
      <c r="D77" s="236">
        <v>0</v>
      </c>
      <c r="E77" s="236">
        <v>0</v>
      </c>
      <c r="F77" s="236">
        <v>0</v>
      </c>
      <c r="G77" s="236">
        <v>0</v>
      </c>
      <c r="H77" s="236">
        <v>0</v>
      </c>
      <c r="I77" s="236">
        <v>0</v>
      </c>
      <c r="J77" s="236">
        <v>0</v>
      </c>
      <c r="K77" s="236">
        <v>0</v>
      </c>
      <c r="L77" s="236">
        <v>0</v>
      </c>
      <c r="M77" s="237">
        <v>0</v>
      </c>
      <c r="N77" s="236">
        <v>0</v>
      </c>
      <c r="O77" s="236">
        <v>0</v>
      </c>
      <c r="P77" s="236">
        <v>0</v>
      </c>
      <c r="Q77" s="236">
        <v>0</v>
      </c>
      <c r="R77" s="236">
        <v>0</v>
      </c>
      <c r="S77" s="236">
        <v>0</v>
      </c>
      <c r="T77" s="236">
        <v>0</v>
      </c>
      <c r="U77" s="236">
        <v>0</v>
      </c>
      <c r="V77" s="236">
        <v>0</v>
      </c>
      <c r="W77" s="236">
        <v>0</v>
      </c>
      <c r="X77" s="236">
        <v>0</v>
      </c>
      <c r="Y77" s="236">
        <v>0</v>
      </c>
      <c r="Z77" s="236">
        <v>0</v>
      </c>
      <c r="AA77" s="236">
        <v>0</v>
      </c>
      <c r="AB77" s="236">
        <v>0</v>
      </c>
      <c r="AC77" s="236">
        <v>0</v>
      </c>
      <c r="AD77" s="236">
        <v>0</v>
      </c>
      <c r="AE77" s="236">
        <v>0</v>
      </c>
      <c r="AF77" s="236">
        <v>0</v>
      </c>
      <c r="AG77" s="236">
        <v>0</v>
      </c>
      <c r="AH77" s="236">
        <v>0</v>
      </c>
      <c r="AI77" s="236">
        <v>0</v>
      </c>
      <c r="AJ77" s="236">
        <v>0</v>
      </c>
      <c r="AK77" s="236">
        <v>0</v>
      </c>
      <c r="AL77" s="236">
        <v>0</v>
      </c>
      <c r="AM77" s="236">
        <v>0</v>
      </c>
      <c r="AN77" s="236">
        <v>0</v>
      </c>
      <c r="AO77" s="236">
        <v>0</v>
      </c>
      <c r="AP77" s="236">
        <v>0</v>
      </c>
      <c r="AQ77" s="236">
        <v>0</v>
      </c>
      <c r="AR77" s="236">
        <v>0</v>
      </c>
      <c r="AS77" s="236">
        <v>0</v>
      </c>
      <c r="AT77" s="236">
        <v>0</v>
      </c>
      <c r="AU77" s="236">
        <v>0</v>
      </c>
      <c r="AV77" s="236">
        <v>0</v>
      </c>
      <c r="AW77" s="236">
        <v>0</v>
      </c>
      <c r="AX77" s="236">
        <v>0</v>
      </c>
      <c r="AY77" s="236">
        <v>0</v>
      </c>
      <c r="AZ77" s="236">
        <v>0</v>
      </c>
    </row>
    <row r="78" spans="1:52" x14ac:dyDescent="0.25">
      <c r="A78" s="238" t="s">
        <v>294</v>
      </c>
      <c r="B78" s="236">
        <v>0</v>
      </c>
      <c r="C78" s="236">
        <v>-959333.56214689277</v>
      </c>
      <c r="D78" s="236">
        <v>89509.933125152602</v>
      </c>
      <c r="E78" s="236">
        <v>-908152.14383273048</v>
      </c>
      <c r="F78" s="236">
        <v>-934502.89310964383</v>
      </c>
      <c r="G78" s="236">
        <v>-961567.92112449463</v>
      </c>
      <c r="H78" s="236">
        <v>-989406.59352179524</v>
      </c>
      <c r="I78" s="236">
        <v>-1018040.0861190576</v>
      </c>
      <c r="J78" s="236">
        <v>-1047493.8895956138</v>
      </c>
      <c r="K78" s="236">
        <v>-1077787.8350160057</v>
      </c>
      <c r="L78" s="236">
        <v>-1108945.3872140953</v>
      </c>
      <c r="M78" s="237">
        <v>-1140990.6453917846</v>
      </c>
      <c r="N78" s="236">
        <v>-1172431.9626209363</v>
      </c>
      <c r="O78" s="236">
        <v>-1206282.0575492233</v>
      </c>
      <c r="P78" s="236">
        <v>-1241094.7618810013</v>
      </c>
      <c r="Q78" s="236">
        <v>-1276896.8376225606</v>
      </c>
      <c r="R78" s="236">
        <v>-1313715.7649893593</v>
      </c>
      <c r="S78" s="236">
        <v>-1351579.7605662383</v>
      </c>
      <c r="T78" s="236">
        <v>-1390517.795877032</v>
      </c>
      <c r="U78" s="236">
        <v>-1430559.6163703874</v>
      </c>
      <c r="V78" s="236">
        <v>-1471735.7608286813</v>
      </c>
      <c r="W78" s="236">
        <v>-1514077.5812068246</v>
      </c>
      <c r="X78" s="236">
        <v>-1555579.3524832465</v>
      </c>
      <c r="Y78" s="236">
        <v>-1600288.7977644913</v>
      </c>
      <c r="Z78" s="236">
        <v>-1646261.2247257642</v>
      </c>
      <c r="AA78" s="236">
        <v>-1693531.3902122937</v>
      </c>
      <c r="AB78" s="236">
        <v>-1742134.9684704617</v>
      </c>
      <c r="AC78" s="236">
        <v>-1792108.5736576691</v>
      </c>
      <c r="AD78" s="236">
        <v>-1843489.7828270011</v>
      </c>
      <c r="AE78" s="236">
        <v>-1896317.1593929455</v>
      </c>
      <c r="AF78" s="236">
        <v>-1950630.2770842388</v>
      </c>
      <c r="AG78" s="236">
        <v>-2006469.7443897352</v>
      </c>
      <c r="AH78" s="236">
        <v>-2063877.2295031697</v>
      </c>
      <c r="AI78" s="236">
        <v>-2122895.4857722968</v>
      </c>
      <c r="AJ78" s="236">
        <v>-2183568.3776578382</v>
      </c>
      <c r="AK78" s="236">
        <v>-2245940.9072073996</v>
      </c>
      <c r="AL78" s="236">
        <v>-2310059.241049163</v>
      </c>
      <c r="AM78" s="236">
        <v>-2375970.7379100844</v>
      </c>
      <c r="AN78" s="236">
        <v>-2443723.9766628593</v>
      </c>
      <c r="AO78" s="236">
        <v>-2513368.7849056646</v>
      </c>
      <c r="AP78" s="236">
        <v>-2584956.2680782527</v>
      </c>
      <c r="AQ78" s="236">
        <v>-2658538.8391177878</v>
      </c>
      <c r="AR78" s="236">
        <v>-2734170.2486571148</v>
      </c>
      <c r="AS78" s="236">
        <v>-2811905.6157679409</v>
      </c>
      <c r="AT78" s="236">
        <v>-2891801.4592507929</v>
      </c>
      <c r="AU78" s="236">
        <v>-2973915.7294731438</v>
      </c>
      <c r="AV78" s="236">
        <v>-3058307.8407565355</v>
      </c>
      <c r="AW78" s="236">
        <v>-3145038.7043129504</v>
      </c>
      <c r="AX78" s="236">
        <v>-3234170.7617299259</v>
      </c>
      <c r="AY78" s="236">
        <v>-3325768.0190034062</v>
      </c>
      <c r="AZ78" s="236">
        <v>-3419896.0811164081</v>
      </c>
    </row>
    <row r="79" spans="1:52" x14ac:dyDescent="0.25">
      <c r="A79" s="238" t="s">
        <v>293</v>
      </c>
      <c r="B79" s="247">
        <v>0</v>
      </c>
      <c r="C79" s="247">
        <v>-305496.67372881412</v>
      </c>
      <c r="D79" s="247">
        <v>-36818.998983050755</v>
      </c>
      <c r="E79" s="247">
        <v>-2513.8594433898688</v>
      </c>
      <c r="F79" s="247">
        <v>344829.53215525474</v>
      </c>
      <c r="G79" s="247">
        <v>0</v>
      </c>
      <c r="H79" s="247">
        <v>0</v>
      </c>
      <c r="I79" s="247">
        <v>0</v>
      </c>
      <c r="J79" s="247">
        <v>0</v>
      </c>
      <c r="K79" s="247">
        <v>0</v>
      </c>
      <c r="L79" s="247">
        <v>0</v>
      </c>
      <c r="M79" s="237">
        <v>0</v>
      </c>
      <c r="N79" s="247">
        <v>0</v>
      </c>
      <c r="O79" s="247">
        <v>0</v>
      </c>
      <c r="P79" s="247">
        <v>0</v>
      </c>
      <c r="Q79" s="247">
        <v>0</v>
      </c>
      <c r="R79" s="247">
        <v>0</v>
      </c>
      <c r="S79" s="247">
        <v>0</v>
      </c>
      <c r="T79" s="247">
        <v>0</v>
      </c>
      <c r="U79" s="247">
        <v>0</v>
      </c>
      <c r="V79" s="247">
        <v>0</v>
      </c>
      <c r="W79" s="247">
        <v>0</v>
      </c>
      <c r="X79" s="247">
        <v>0</v>
      </c>
      <c r="Y79" s="247">
        <v>0</v>
      </c>
      <c r="Z79" s="247">
        <v>0</v>
      </c>
      <c r="AA79" s="247">
        <v>0</v>
      </c>
      <c r="AB79" s="247">
        <v>0</v>
      </c>
      <c r="AC79" s="247">
        <v>0</v>
      </c>
      <c r="AD79" s="247">
        <v>0</v>
      </c>
      <c r="AE79" s="247">
        <v>0</v>
      </c>
      <c r="AF79" s="247">
        <v>0</v>
      </c>
      <c r="AG79" s="247">
        <v>0</v>
      </c>
      <c r="AH79" s="247">
        <v>0</v>
      </c>
      <c r="AI79" s="247">
        <v>0</v>
      </c>
      <c r="AJ79" s="247">
        <v>0</v>
      </c>
      <c r="AK79" s="247">
        <v>0</v>
      </c>
      <c r="AL79" s="247">
        <v>0</v>
      </c>
      <c r="AM79" s="247">
        <v>0</v>
      </c>
      <c r="AN79" s="247">
        <v>0</v>
      </c>
      <c r="AO79" s="247">
        <v>0</v>
      </c>
      <c r="AP79" s="247">
        <v>0</v>
      </c>
      <c r="AQ79" s="247">
        <v>0</v>
      </c>
      <c r="AR79" s="247">
        <v>0</v>
      </c>
      <c r="AS79" s="247">
        <v>0</v>
      </c>
      <c r="AT79" s="247">
        <v>0</v>
      </c>
      <c r="AU79" s="247">
        <v>0</v>
      </c>
      <c r="AV79" s="247">
        <v>0</v>
      </c>
      <c r="AW79" s="247">
        <v>0</v>
      </c>
      <c r="AX79" s="247">
        <v>0</v>
      </c>
      <c r="AY79" s="247">
        <v>0</v>
      </c>
      <c r="AZ79" s="247">
        <v>0</v>
      </c>
    </row>
    <row r="80" spans="1:52" x14ac:dyDescent="0.25">
      <c r="A80" s="238" t="s">
        <v>292</v>
      </c>
      <c r="B80" s="236">
        <v>0</v>
      </c>
      <c r="C80" s="236">
        <v>0</v>
      </c>
      <c r="D80" s="236">
        <v>0</v>
      </c>
      <c r="E80" s="236">
        <v>0</v>
      </c>
      <c r="F80" s="236">
        <v>0</v>
      </c>
      <c r="G80" s="236">
        <v>0</v>
      </c>
      <c r="H80" s="236">
        <v>0</v>
      </c>
      <c r="I80" s="236">
        <v>0</v>
      </c>
      <c r="J80" s="236">
        <v>0</v>
      </c>
      <c r="K80" s="236">
        <v>0</v>
      </c>
      <c r="L80" s="236">
        <v>0</v>
      </c>
      <c r="M80" s="237">
        <v>0</v>
      </c>
      <c r="N80" s="236">
        <v>0</v>
      </c>
      <c r="O80" s="236">
        <v>0</v>
      </c>
      <c r="P80" s="236">
        <v>0</v>
      </c>
      <c r="Q80" s="236">
        <v>0</v>
      </c>
      <c r="R80" s="236">
        <v>0</v>
      </c>
      <c r="S80" s="236">
        <v>0</v>
      </c>
      <c r="T80" s="236">
        <v>0</v>
      </c>
      <c r="U80" s="236">
        <v>0</v>
      </c>
      <c r="V80" s="236">
        <v>0</v>
      </c>
      <c r="W80" s="236">
        <v>0</v>
      </c>
      <c r="X80" s="236">
        <v>0</v>
      </c>
      <c r="Y80" s="236">
        <v>0</v>
      </c>
      <c r="Z80" s="236">
        <v>0</v>
      </c>
      <c r="AA80" s="236">
        <v>0</v>
      </c>
      <c r="AB80" s="236">
        <v>0</v>
      </c>
      <c r="AC80" s="236">
        <v>0</v>
      </c>
      <c r="AD80" s="236">
        <v>0</v>
      </c>
      <c r="AE80" s="236">
        <v>0</v>
      </c>
      <c r="AF80" s="236">
        <v>0</v>
      </c>
      <c r="AG80" s="236">
        <v>0</v>
      </c>
      <c r="AH80" s="236">
        <v>0</v>
      </c>
      <c r="AI80" s="236">
        <v>0</v>
      </c>
      <c r="AJ80" s="236">
        <v>0</v>
      </c>
      <c r="AK80" s="236">
        <v>0</v>
      </c>
      <c r="AL80" s="236">
        <v>0</v>
      </c>
      <c r="AM80" s="236">
        <v>0</v>
      </c>
      <c r="AN80" s="236">
        <v>0</v>
      </c>
      <c r="AO80" s="236">
        <v>0</v>
      </c>
      <c r="AP80" s="236">
        <v>0</v>
      </c>
      <c r="AQ80" s="236">
        <v>0</v>
      </c>
      <c r="AR80" s="236">
        <v>0</v>
      </c>
      <c r="AS80" s="236">
        <v>0</v>
      </c>
      <c r="AT80" s="236">
        <v>0</v>
      </c>
      <c r="AU80" s="236">
        <v>0</v>
      </c>
      <c r="AV80" s="236">
        <v>0</v>
      </c>
      <c r="AW80" s="236">
        <v>0</v>
      </c>
      <c r="AX80" s="236">
        <v>0</v>
      </c>
      <c r="AY80" s="236">
        <v>0</v>
      </c>
      <c r="AZ80" s="236">
        <v>0</v>
      </c>
    </row>
    <row r="81" spans="1:52" x14ac:dyDescent="0.25">
      <c r="A81" s="238" t="s">
        <v>291</v>
      </c>
      <c r="B81" s="236">
        <v>0</v>
      </c>
      <c r="C81" s="236">
        <v>-1973611.66666667</v>
      </c>
      <c r="D81" s="236">
        <v>-191108.33333333299</v>
      </c>
      <c r="E81" s="236">
        <v>0</v>
      </c>
      <c r="F81" s="236">
        <v>0</v>
      </c>
      <c r="G81" s="236">
        <v>0</v>
      </c>
      <c r="H81" s="236">
        <v>0</v>
      </c>
      <c r="I81" s="236">
        <v>0</v>
      </c>
      <c r="J81" s="236">
        <v>0</v>
      </c>
      <c r="K81" s="236">
        <v>0</v>
      </c>
      <c r="L81" s="236">
        <v>0</v>
      </c>
      <c r="M81" s="237">
        <v>0</v>
      </c>
      <c r="N81" s="236">
        <v>0</v>
      </c>
      <c r="O81" s="236">
        <v>0</v>
      </c>
      <c r="P81" s="236">
        <v>0</v>
      </c>
      <c r="Q81" s="236">
        <v>0</v>
      </c>
      <c r="R81" s="236">
        <v>0</v>
      </c>
      <c r="S81" s="236">
        <v>0</v>
      </c>
      <c r="T81" s="236">
        <v>0</v>
      </c>
      <c r="U81" s="236">
        <v>0</v>
      </c>
      <c r="V81" s="236">
        <v>0</v>
      </c>
      <c r="W81" s="236">
        <v>0</v>
      </c>
      <c r="X81" s="236">
        <v>0</v>
      </c>
      <c r="Y81" s="236">
        <v>0</v>
      </c>
      <c r="Z81" s="236">
        <v>0</v>
      </c>
      <c r="AA81" s="236">
        <v>0</v>
      </c>
      <c r="AB81" s="236">
        <v>0</v>
      </c>
      <c r="AC81" s="236">
        <v>0</v>
      </c>
      <c r="AD81" s="236">
        <v>0</v>
      </c>
      <c r="AE81" s="236">
        <v>0</v>
      </c>
      <c r="AF81" s="236">
        <v>0</v>
      </c>
      <c r="AG81" s="236">
        <v>0</v>
      </c>
      <c r="AH81" s="236">
        <v>0</v>
      </c>
      <c r="AI81" s="236">
        <v>0</v>
      </c>
      <c r="AJ81" s="236">
        <v>0</v>
      </c>
      <c r="AK81" s="236">
        <v>0</v>
      </c>
      <c r="AL81" s="236">
        <v>0</v>
      </c>
      <c r="AM81" s="236">
        <v>0</v>
      </c>
      <c r="AN81" s="236">
        <v>0</v>
      </c>
      <c r="AO81" s="236">
        <v>0</v>
      </c>
      <c r="AP81" s="236">
        <v>0</v>
      </c>
      <c r="AQ81" s="236">
        <v>0</v>
      </c>
      <c r="AR81" s="236">
        <v>0</v>
      </c>
      <c r="AS81" s="236">
        <v>0</v>
      </c>
      <c r="AT81" s="236">
        <v>0</v>
      </c>
      <c r="AU81" s="236">
        <v>0</v>
      </c>
      <c r="AV81" s="236">
        <v>0</v>
      </c>
      <c r="AW81" s="236">
        <v>0</v>
      </c>
      <c r="AX81" s="236">
        <v>0</v>
      </c>
      <c r="AY81" s="236">
        <v>0</v>
      </c>
      <c r="AZ81" s="236">
        <v>0</v>
      </c>
    </row>
    <row r="82" spans="1:52" x14ac:dyDescent="0.25">
      <c r="A82" s="238" t="s">
        <v>290</v>
      </c>
      <c r="B82" s="236">
        <v>0</v>
      </c>
      <c r="C82" s="236">
        <v>0</v>
      </c>
      <c r="D82" s="236">
        <v>0</v>
      </c>
      <c r="E82" s="236">
        <v>0</v>
      </c>
      <c r="F82" s="236">
        <v>0</v>
      </c>
      <c r="G82" s="236">
        <v>0</v>
      </c>
      <c r="H82" s="236">
        <v>0</v>
      </c>
      <c r="I82" s="236">
        <v>0</v>
      </c>
      <c r="J82" s="236">
        <v>0</v>
      </c>
      <c r="K82" s="236">
        <v>0</v>
      </c>
      <c r="L82" s="236">
        <v>0</v>
      </c>
      <c r="M82" s="237">
        <v>0</v>
      </c>
      <c r="N82" s="236">
        <v>0</v>
      </c>
      <c r="O82" s="236">
        <v>0</v>
      </c>
      <c r="P82" s="236">
        <v>0</v>
      </c>
      <c r="Q82" s="236">
        <v>0</v>
      </c>
      <c r="R82" s="236">
        <v>0</v>
      </c>
      <c r="S82" s="236">
        <v>0</v>
      </c>
      <c r="T82" s="236">
        <v>0</v>
      </c>
      <c r="U82" s="236">
        <v>0</v>
      </c>
      <c r="V82" s="236">
        <v>0</v>
      </c>
      <c r="W82" s="236">
        <v>0</v>
      </c>
      <c r="X82" s="236">
        <v>0</v>
      </c>
      <c r="Y82" s="236">
        <v>0</v>
      </c>
      <c r="Z82" s="236">
        <v>0</v>
      </c>
      <c r="AA82" s="236">
        <v>0</v>
      </c>
      <c r="AB82" s="236">
        <v>0</v>
      </c>
      <c r="AC82" s="236">
        <v>0</v>
      </c>
      <c r="AD82" s="236">
        <v>0</v>
      </c>
      <c r="AE82" s="236">
        <v>0</v>
      </c>
      <c r="AF82" s="236">
        <v>0</v>
      </c>
      <c r="AG82" s="236">
        <v>0</v>
      </c>
      <c r="AH82" s="236">
        <v>0</v>
      </c>
      <c r="AI82" s="236">
        <v>0</v>
      </c>
      <c r="AJ82" s="236">
        <v>0</v>
      </c>
      <c r="AK82" s="236">
        <v>0</v>
      </c>
      <c r="AL82" s="236">
        <v>0</v>
      </c>
      <c r="AM82" s="236">
        <v>0</v>
      </c>
      <c r="AN82" s="236">
        <v>0</v>
      </c>
      <c r="AO82" s="236">
        <v>0</v>
      </c>
      <c r="AP82" s="236">
        <v>0</v>
      </c>
      <c r="AQ82" s="236">
        <v>0</v>
      </c>
      <c r="AR82" s="236">
        <v>0</v>
      </c>
      <c r="AS82" s="236">
        <v>0</v>
      </c>
      <c r="AT82" s="236">
        <v>0</v>
      </c>
      <c r="AU82" s="236">
        <v>0</v>
      </c>
      <c r="AV82" s="236">
        <v>0</v>
      </c>
      <c r="AW82" s="236">
        <v>0</v>
      </c>
      <c r="AX82" s="236">
        <v>0</v>
      </c>
      <c r="AY82" s="236">
        <v>0</v>
      </c>
      <c r="AZ82" s="236">
        <v>0</v>
      </c>
    </row>
    <row r="83" spans="1:52" s="177" customFormat="1" ht="14.25" x14ac:dyDescent="0.25">
      <c r="A83" s="248" t="s">
        <v>289</v>
      </c>
      <c r="B83" s="234">
        <v>0</v>
      </c>
      <c r="C83" s="234">
        <v>-2057982.0014124333</v>
      </c>
      <c r="D83" s="234">
        <v>-238707.09969794308</v>
      </c>
      <c r="E83" s="234">
        <v>-13712.660016678006</v>
      </c>
      <c r="F83" s="234">
        <v>5777638.5396106709</v>
      </c>
      <c r="G83" s="234">
        <v>5595675.3571797004</v>
      </c>
      <c r="H83" s="234">
        <v>5763425.5595650412</v>
      </c>
      <c r="I83" s="234">
        <v>5936203.4073110884</v>
      </c>
      <c r="J83" s="234">
        <v>6114159.9276297586</v>
      </c>
      <c r="K83" s="234">
        <v>6297449.9063712349</v>
      </c>
      <c r="L83" s="234">
        <v>6486233.1382166855</v>
      </c>
      <c r="M83" s="235">
        <v>6680674.2033248609</v>
      </c>
      <c r="N83" s="234">
        <v>6872936.0357428007</v>
      </c>
      <c r="O83" s="234">
        <v>7078966.17295097</v>
      </c>
      <c r="P83" s="234">
        <v>7291170.8446898777</v>
      </c>
      <c r="Q83" s="234">
        <v>7509735.0326279905</v>
      </c>
      <c r="R83" s="234">
        <v>7734849.2577091213</v>
      </c>
      <c r="S83" s="234">
        <v>7966709.7459237184</v>
      </c>
      <c r="T83" s="234">
        <v>8205518.5990369786</v>
      </c>
      <c r="U83" s="234">
        <v>8451483.9704219159</v>
      </c>
      <c r="V83" s="234">
        <v>8704820.2461497653</v>
      </c>
      <c r="W83" s="234">
        <v>8965748.2314948291</v>
      </c>
      <c r="X83" s="234">
        <v>9223735.1759735812</v>
      </c>
      <c r="Y83" s="234">
        <v>9500212.8343242276</v>
      </c>
      <c r="Z83" s="234">
        <v>9784975.398876898</v>
      </c>
      <c r="AA83" s="234">
        <v>10078271.040291669</v>
      </c>
      <c r="AB83" s="234">
        <v>10380355.359287389</v>
      </c>
      <c r="AC83" s="234">
        <v>10691491.608940981</v>
      </c>
      <c r="AD83" s="234">
        <v>11011950.923631657</v>
      </c>
      <c r="AE83" s="234">
        <v>11342012.554828392</v>
      </c>
      <c r="AF83" s="234">
        <v>11681964.113924939</v>
      </c>
      <c r="AG83" s="234">
        <v>12032101.822332798</v>
      </c>
      <c r="AH83" s="234">
        <v>12392730.769048819</v>
      </c>
      <c r="AI83" s="234">
        <v>12764165.175920427</v>
      </c>
      <c r="AJ83" s="234">
        <v>13146728.670838434</v>
      </c>
      <c r="AK83" s="234">
        <v>13540754.569093768</v>
      </c>
      <c r="AL83" s="234">
        <v>13946586.16314213</v>
      </c>
      <c r="AM83" s="234">
        <v>14364577.021027058</v>
      </c>
      <c r="AN83" s="234">
        <v>14795091.293720238</v>
      </c>
      <c r="AO83" s="234">
        <v>15238504.031644709</v>
      </c>
      <c r="AP83" s="234">
        <v>15695201.510655429</v>
      </c>
      <c r="AQ83" s="234">
        <v>16165581.567758851</v>
      </c>
      <c r="AR83" s="234">
        <v>16650053.946862634</v>
      </c>
      <c r="AS83" s="234">
        <v>17149040.654854223</v>
      </c>
      <c r="AT83" s="234">
        <v>17662976.328316808</v>
      </c>
      <c r="AU83" s="234">
        <v>18192308.611199718</v>
      </c>
      <c r="AV83" s="234">
        <v>18737498.543770183</v>
      </c>
      <c r="AW83" s="234">
        <v>19299020.963182837</v>
      </c>
      <c r="AX83" s="234">
        <v>19877364.91601349</v>
      </c>
      <c r="AY83" s="234">
        <v>20473034.083114076</v>
      </c>
      <c r="AZ83" s="234">
        <v>21086547.217156064</v>
      </c>
    </row>
    <row r="84" spans="1:52" s="177" customFormat="1" ht="14.25" x14ac:dyDescent="0.25">
      <c r="A84" s="248" t="s">
        <v>559</v>
      </c>
      <c r="B84" s="234">
        <v>0</v>
      </c>
      <c r="C84" s="234">
        <v>-2057982.0014124333</v>
      </c>
      <c r="D84" s="234">
        <v>-2296689.1011103764</v>
      </c>
      <c r="E84" s="234">
        <v>-2310401.7611270542</v>
      </c>
      <c r="F84" s="234">
        <v>3467236.7784836167</v>
      </c>
      <c r="G84" s="234">
        <v>9062912.1356633175</v>
      </c>
      <c r="H84" s="234">
        <v>14826337.695228359</v>
      </c>
      <c r="I84" s="234">
        <v>20762541.102539446</v>
      </c>
      <c r="J84" s="234">
        <v>26876701.030169204</v>
      </c>
      <c r="K84" s="234">
        <v>33174150.93654044</v>
      </c>
      <c r="L84" s="234">
        <v>39660384.074757129</v>
      </c>
      <c r="M84" s="235">
        <v>46341058.278081991</v>
      </c>
      <c r="N84" s="234">
        <v>53213994.313824788</v>
      </c>
      <c r="O84" s="234">
        <v>60292960.486775756</v>
      </c>
      <c r="P84" s="234">
        <v>67584131.331465632</v>
      </c>
      <c r="Q84" s="234">
        <v>75093866.364093617</v>
      </c>
      <c r="R84" s="234">
        <v>82828715.621802732</v>
      </c>
      <c r="S84" s="234">
        <v>90795425.367726445</v>
      </c>
      <c r="T84" s="234">
        <v>99000943.966763422</v>
      </c>
      <c r="U84" s="234">
        <v>107452427.93718533</v>
      </c>
      <c r="V84" s="234">
        <v>116157248.1833351</v>
      </c>
      <c r="W84" s="234">
        <v>125122996.41482992</v>
      </c>
      <c r="X84" s="234">
        <v>134346731.5908035</v>
      </c>
      <c r="Y84" s="234">
        <v>143846944.42512774</v>
      </c>
      <c r="Z84" s="234">
        <v>153631919.82400465</v>
      </c>
      <c r="AA84" s="234">
        <v>163710190.86429632</v>
      </c>
      <c r="AB84" s="234">
        <v>174090546.2235837</v>
      </c>
      <c r="AC84" s="234">
        <v>184782037.83252469</v>
      </c>
      <c r="AD84" s="234">
        <v>195793988.75615636</v>
      </c>
      <c r="AE84" s="234">
        <v>207136001.31098476</v>
      </c>
      <c r="AF84" s="234">
        <v>218817965.42490971</v>
      </c>
      <c r="AG84" s="234">
        <v>230850067.24724251</v>
      </c>
      <c r="AH84" s="234">
        <v>243242798.01629132</v>
      </c>
      <c r="AI84" s="234">
        <v>256006963.19221175</v>
      </c>
      <c r="AJ84" s="234">
        <v>269153691.86305016</v>
      </c>
      <c r="AK84" s="234">
        <v>282694446.43214393</v>
      </c>
      <c r="AL84" s="234">
        <v>296641032.59528607</v>
      </c>
      <c r="AM84" s="234">
        <v>311005609.6163131</v>
      </c>
      <c r="AN84" s="234">
        <v>325800700.91003335</v>
      </c>
      <c r="AO84" s="234">
        <v>341039204.94167805</v>
      </c>
      <c r="AP84" s="234">
        <v>356734406.45233345</v>
      </c>
      <c r="AQ84" s="234">
        <v>372899988.02009231</v>
      </c>
      <c r="AR84" s="234">
        <v>389550041.96695495</v>
      </c>
      <c r="AS84" s="234">
        <v>406699082.62180918</v>
      </c>
      <c r="AT84" s="234">
        <v>424362058.95012599</v>
      </c>
      <c r="AU84" s="234">
        <v>442554367.56132573</v>
      </c>
      <c r="AV84" s="234">
        <v>461291866.10509592</v>
      </c>
      <c r="AW84" s="234">
        <v>480590887.06827879</v>
      </c>
      <c r="AX84" s="234">
        <v>500468251.98429227</v>
      </c>
      <c r="AY84" s="234">
        <v>520941286.06740636</v>
      </c>
      <c r="AZ84" s="234">
        <v>542027833.28456247</v>
      </c>
    </row>
    <row r="85" spans="1:52" x14ac:dyDescent="0.25">
      <c r="A85" s="249" t="s">
        <v>288</v>
      </c>
      <c r="B85" s="250">
        <v>1</v>
      </c>
      <c r="C85" s="250">
        <v>0.89928057553956831</v>
      </c>
      <c r="D85" s="250">
        <v>0.80870555354277707</v>
      </c>
      <c r="E85" s="250">
        <v>0.72725319563199364</v>
      </c>
      <c r="F85" s="250">
        <v>0.65400467233092952</v>
      </c>
      <c r="G85" s="250">
        <v>0.58813369813932503</v>
      </c>
      <c r="H85" s="250">
        <v>0.52889721055694694</v>
      </c>
      <c r="I85" s="250">
        <v>0.47562698791092334</v>
      </c>
      <c r="J85" s="250">
        <v>0.42772211143068645</v>
      </c>
      <c r="K85" s="250">
        <v>0.384642186538387</v>
      </c>
      <c r="L85" s="250">
        <v>0.34590124688703866</v>
      </c>
      <c r="M85" s="251">
        <v>0.31106227238043038</v>
      </c>
      <c r="N85" s="250">
        <v>0.27973225933491941</v>
      </c>
      <c r="O85" s="250">
        <v>0.25155778717169008</v>
      </c>
      <c r="P85" s="250">
        <v>0.22622103162921764</v>
      </c>
      <c r="Q85" s="250">
        <v>0.2034361795226777</v>
      </c>
      <c r="R85" s="250">
        <v>0.18294620460672453</v>
      </c>
      <c r="S85" s="250">
        <v>0.16451996817151485</v>
      </c>
      <c r="T85" s="250">
        <v>0.14794961166503132</v>
      </c>
      <c r="U85" s="250">
        <v>0.133048211928985</v>
      </c>
      <c r="V85" s="250">
        <v>0.11964767259800806</v>
      </c>
      <c r="W85" s="250">
        <v>0.10759682787590652</v>
      </c>
      <c r="X85" s="250">
        <v>9.6759737298477089E-2</v>
      </c>
      <c r="Y85" s="250">
        <v>8.7014152246831886E-2</v>
      </c>
      <c r="Z85" s="250">
        <v>7.825013691261859E-2</v>
      </c>
      <c r="AA85" s="250">
        <v>7.0368828158829652E-2</v>
      </c>
      <c r="AB85" s="250">
        <v>1</v>
      </c>
      <c r="AC85" s="250">
        <v>1</v>
      </c>
      <c r="AD85" s="250">
        <v>1</v>
      </c>
      <c r="AE85" s="250">
        <v>1</v>
      </c>
      <c r="AF85" s="250">
        <v>1</v>
      </c>
      <c r="AG85" s="250">
        <v>1</v>
      </c>
      <c r="AH85" s="250">
        <v>1</v>
      </c>
      <c r="AI85" s="250">
        <v>1</v>
      </c>
      <c r="AJ85" s="250">
        <v>1</v>
      </c>
      <c r="AK85" s="250">
        <v>1</v>
      </c>
      <c r="AL85" s="250">
        <v>1</v>
      </c>
      <c r="AM85" s="250">
        <v>1</v>
      </c>
      <c r="AN85" s="250">
        <v>1</v>
      </c>
      <c r="AO85" s="250">
        <v>1</v>
      </c>
      <c r="AP85" s="250">
        <v>1</v>
      </c>
      <c r="AQ85" s="250">
        <v>1</v>
      </c>
      <c r="AR85" s="250">
        <v>1</v>
      </c>
      <c r="AS85" s="250">
        <v>1</v>
      </c>
      <c r="AT85" s="250">
        <v>1</v>
      </c>
      <c r="AU85" s="250">
        <v>1</v>
      </c>
      <c r="AV85" s="250">
        <v>1</v>
      </c>
      <c r="AW85" s="250">
        <v>1</v>
      </c>
      <c r="AX85" s="250">
        <v>1</v>
      </c>
      <c r="AY85" s="250">
        <v>1</v>
      </c>
      <c r="AZ85" s="250">
        <v>1</v>
      </c>
    </row>
    <row r="86" spans="1:52" s="177" customFormat="1" ht="14.25" x14ac:dyDescent="0.25">
      <c r="A86" s="252" t="s">
        <v>560</v>
      </c>
      <c r="B86" s="253">
        <v>0</v>
      </c>
      <c r="C86" s="253">
        <v>-1850703.2386802458</v>
      </c>
      <c r="D86" s="253">
        <v>-193043.75719581594</v>
      </c>
      <c r="E86" s="253">
        <v>-9972.5758177441476</v>
      </c>
      <c r="F86" s="253">
        <v>3778602.5999446269</v>
      </c>
      <c r="G86" s="253">
        <v>3291005.2414051858</v>
      </c>
      <c r="H86" s="253">
        <v>3048259.7017065613</v>
      </c>
      <c r="I86" s="253">
        <v>2823418.546245933</v>
      </c>
      <c r="J86" s="253">
        <v>2615161.3938706932</v>
      </c>
      <c r="K86" s="253">
        <v>2422264.9016025923</v>
      </c>
      <c r="L86" s="253">
        <v>2243596.1301091812</v>
      </c>
      <c r="M86" s="235">
        <v>2078105.6987195527</v>
      </c>
      <c r="N86" s="253">
        <v>1922581.925542718</v>
      </c>
      <c r="O86" s="253">
        <v>1780769.0659307935</v>
      </c>
      <c r="P86" s="253">
        <v>1649416.1902706183</v>
      </c>
      <c r="Q86" s="253">
        <v>1527751.8042654498</v>
      </c>
      <c r="R86" s="253">
        <v>1415061.3149030244</v>
      </c>
      <c r="S86" s="253">
        <v>1310682.8338310672</v>
      </c>
      <c r="T86" s="253">
        <v>1214003.2902377127</v>
      </c>
      <c r="U86" s="253">
        <v>1124454.8304111147</v>
      </c>
      <c r="V86" s="253">
        <v>1041511.482835839</v>
      </c>
      <c r="W86" s="253">
        <v>964686.0692428624</v>
      </c>
      <c r="X86" s="253">
        <v>892486.19253792602</v>
      </c>
      <c r="Y86" s="253">
        <v>826652.96594319458</v>
      </c>
      <c r="Z86" s="253">
        <v>765675.66464872193</v>
      </c>
      <c r="AA86" s="253">
        <v>709196.12297239376</v>
      </c>
      <c r="AB86" s="253">
        <v>10380355.359287389</v>
      </c>
      <c r="AC86" s="253">
        <v>10691491.608940981</v>
      </c>
      <c r="AD86" s="253">
        <v>11011950.923631657</v>
      </c>
      <c r="AE86" s="253">
        <v>11342012.554828392</v>
      </c>
      <c r="AF86" s="253">
        <v>11681964.113924939</v>
      </c>
      <c r="AG86" s="253">
        <v>12032101.822332798</v>
      </c>
      <c r="AH86" s="253">
        <v>12392730.769048819</v>
      </c>
      <c r="AI86" s="253">
        <v>12764165.175920427</v>
      </c>
      <c r="AJ86" s="253">
        <v>13146728.670838434</v>
      </c>
      <c r="AK86" s="253">
        <v>13540754.569093768</v>
      </c>
      <c r="AL86" s="253">
        <v>13946586.16314213</v>
      </c>
      <c r="AM86" s="253">
        <v>14364577.021027058</v>
      </c>
      <c r="AN86" s="253">
        <v>14795091.293720238</v>
      </c>
      <c r="AO86" s="253">
        <v>15238504.031644709</v>
      </c>
      <c r="AP86" s="253">
        <v>15695201.510655429</v>
      </c>
      <c r="AQ86" s="253">
        <v>16165581.567758851</v>
      </c>
      <c r="AR86" s="253">
        <v>16650053.946862634</v>
      </c>
      <c r="AS86" s="253">
        <v>17149040.654854223</v>
      </c>
      <c r="AT86" s="253">
        <v>17662976.328316808</v>
      </c>
      <c r="AU86" s="253">
        <v>18192308.611199718</v>
      </c>
      <c r="AV86" s="253">
        <v>18737498.543770183</v>
      </c>
      <c r="AW86" s="253">
        <v>19299020.963182837</v>
      </c>
      <c r="AX86" s="253">
        <v>19877364.91601349</v>
      </c>
      <c r="AY86" s="253">
        <v>20473034.083114076</v>
      </c>
      <c r="AZ86" s="253">
        <v>21086547.217156064</v>
      </c>
    </row>
    <row r="87" spans="1:52" s="177" customFormat="1" ht="14.25" x14ac:dyDescent="0.25">
      <c r="A87" s="252" t="s">
        <v>561</v>
      </c>
      <c r="B87" s="253">
        <v>0</v>
      </c>
      <c r="C87" s="253">
        <v>-1850703.2386802458</v>
      </c>
      <c r="D87" s="253">
        <v>-2043746.9958760617</v>
      </c>
      <c r="E87" s="253">
        <v>-2053719.571693806</v>
      </c>
      <c r="F87" s="253">
        <v>1724883.0282508209</v>
      </c>
      <c r="G87" s="253">
        <v>5015888.2696560062</v>
      </c>
      <c r="H87" s="253">
        <v>8064147.9713625675</v>
      </c>
      <c r="I87" s="253">
        <v>10887566.517608501</v>
      </c>
      <c r="J87" s="253">
        <v>13502727.911479194</v>
      </c>
      <c r="K87" s="253">
        <v>15924992.813081786</v>
      </c>
      <c r="L87" s="253">
        <v>18168588.943190966</v>
      </c>
      <c r="M87" s="235">
        <v>20246694.641910519</v>
      </c>
      <c r="N87" s="253">
        <v>22169276.567453239</v>
      </c>
      <c r="O87" s="253">
        <v>23950045.633384034</v>
      </c>
      <c r="P87" s="253">
        <v>25599461.823654652</v>
      </c>
      <c r="Q87" s="253">
        <v>27127213.627920102</v>
      </c>
      <c r="R87" s="253">
        <v>28542274.942823127</v>
      </c>
      <c r="S87" s="253">
        <v>29852957.776654195</v>
      </c>
      <c r="T87" s="253">
        <v>31066961.066891909</v>
      </c>
      <c r="U87" s="253">
        <v>32191415.897303022</v>
      </c>
      <c r="V87" s="253">
        <v>33232927.380138863</v>
      </c>
      <c r="W87" s="253">
        <v>34197613.449381724</v>
      </c>
      <c r="X87" s="253">
        <v>35090099.64191965</v>
      </c>
      <c r="Y87" s="253">
        <v>35916752.607862845</v>
      </c>
      <c r="Z87" s="253">
        <v>36682428.272511564</v>
      </c>
      <c r="AA87" s="253">
        <v>37391624.395483956</v>
      </c>
      <c r="AB87" s="253">
        <v>47771979.754771344</v>
      </c>
      <c r="AC87" s="253">
        <v>58463471.363712326</v>
      </c>
      <c r="AD87" s="253">
        <v>69475422.287343979</v>
      </c>
      <c r="AE87" s="253">
        <v>80817434.842172369</v>
      </c>
      <c r="AF87" s="253">
        <v>92499398.956097305</v>
      </c>
      <c r="AG87" s="253">
        <v>104531500.7784301</v>
      </c>
      <c r="AH87" s="253">
        <v>116924231.54747893</v>
      </c>
      <c r="AI87" s="253">
        <v>129688396.72339936</v>
      </c>
      <c r="AJ87" s="253">
        <v>142835125.39423779</v>
      </c>
      <c r="AK87" s="253">
        <v>156375879.96333155</v>
      </c>
      <c r="AL87" s="253">
        <v>170322466.12647367</v>
      </c>
      <c r="AM87" s="253">
        <v>184687043.14750072</v>
      </c>
      <c r="AN87" s="253">
        <v>199482134.44122097</v>
      </c>
      <c r="AO87" s="253">
        <v>214720638.47286567</v>
      </c>
      <c r="AP87" s="253">
        <v>230415839.9835211</v>
      </c>
      <c r="AQ87" s="253">
        <v>246581421.55127996</v>
      </c>
      <c r="AR87" s="253">
        <v>263231475.4981426</v>
      </c>
      <c r="AS87" s="253">
        <v>280380516.15299684</v>
      </c>
      <c r="AT87" s="253">
        <v>298043492.48131365</v>
      </c>
      <c r="AU87" s="253">
        <v>316235801.09251338</v>
      </c>
      <c r="AV87" s="253">
        <v>334973299.63628358</v>
      </c>
      <c r="AW87" s="253">
        <v>354272320.59946644</v>
      </c>
      <c r="AX87" s="253">
        <v>374149685.51547992</v>
      </c>
      <c r="AY87" s="253">
        <v>394622719.59859401</v>
      </c>
      <c r="AZ87" s="253">
        <v>415709266.81575006</v>
      </c>
    </row>
    <row r="88" spans="1:52" s="177" customFormat="1" ht="14.25" x14ac:dyDescent="0.25">
      <c r="A88" s="252" t="s">
        <v>562</v>
      </c>
      <c r="B88" s="254">
        <v>0</v>
      </c>
      <c r="C88" s="254">
        <v>0</v>
      </c>
      <c r="D88" s="254">
        <v>0</v>
      </c>
      <c r="E88" s="254">
        <v>0</v>
      </c>
      <c r="F88" s="254">
        <v>0.37155060963552788</v>
      </c>
      <c r="G88" s="254">
        <v>0.61125798865250247</v>
      </c>
      <c r="H88" s="254">
        <v>0.71039711072702083</v>
      </c>
      <c r="I88" s="254">
        <v>0.75701812836687288</v>
      </c>
      <c r="J88" s="254">
        <v>0.78053665259082217</v>
      </c>
      <c r="K88" s="254">
        <v>0.79292341131258137</v>
      </c>
      <c r="L88" s="254">
        <v>0.79962983334128568</v>
      </c>
      <c r="M88" s="255">
        <v>0.80332659485072599</v>
      </c>
      <c r="N88" s="254">
        <v>0.80538600434528229</v>
      </c>
      <c r="O88" s="254">
        <v>0.80654341989335387</v>
      </c>
      <c r="P88" s="254">
        <v>0.80719712306780855</v>
      </c>
      <c r="Q88" s="254">
        <v>0.80756750526300936</v>
      </c>
      <c r="R88" s="254">
        <v>0.80777778534016509</v>
      </c>
      <c r="S88" s="254">
        <v>0.80789732214502585</v>
      </c>
      <c r="T88" s="254">
        <v>0.80796532915891262</v>
      </c>
      <c r="U88" s="254">
        <v>0.80800403913578656</v>
      </c>
      <c r="V88" s="254">
        <v>0.80802607989320552</v>
      </c>
      <c r="W88" s="254">
        <v>0.80803863188955161</v>
      </c>
      <c r="X88" s="254">
        <v>0.8080457726321939</v>
      </c>
      <c r="Y88" s="254">
        <v>0.80804983997808155</v>
      </c>
      <c r="Z88" s="254">
        <v>0.80805215682565046</v>
      </c>
      <c r="AA88" s="254">
        <v>0.80805347658588844</v>
      </c>
      <c r="AB88" s="254">
        <v>0.80805422838072594</v>
      </c>
      <c r="AC88" s="254">
        <v>0.80805465664084397</v>
      </c>
      <c r="AD88" s="254">
        <v>0.80805490060064522</v>
      </c>
      <c r="AE88" s="254">
        <v>0.8080550395736088</v>
      </c>
      <c r="AF88" s="254">
        <v>0.80805511874040259</v>
      </c>
      <c r="AG88" s="254">
        <v>0.80805516383829401</v>
      </c>
      <c r="AH88" s="254">
        <v>0.80805518952861943</v>
      </c>
      <c r="AI88" s="254">
        <v>0.80805520416329379</v>
      </c>
      <c r="AJ88" s="254">
        <v>0.80805521250003776</v>
      </c>
      <c r="AK88" s="254">
        <v>0.80805521724912199</v>
      </c>
      <c r="AL88" s="254">
        <v>0.80805521995447038</v>
      </c>
      <c r="AM88" s="254">
        <v>0.80805522149559006</v>
      </c>
      <c r="AN88" s="254">
        <v>0.80805522237349869</v>
      </c>
      <c r="AO88" s="254">
        <v>0.80805522287360532</v>
      </c>
      <c r="AP88" s="254">
        <v>0.80805522315849432</v>
      </c>
      <c r="AQ88" s="254">
        <v>0.80805522332078317</v>
      </c>
      <c r="AR88" s="254">
        <v>0.80805522341323144</v>
      </c>
      <c r="AS88" s="254">
        <v>0.80805522346589531</v>
      </c>
      <c r="AT88" s="254">
        <v>0.80805522349589576</v>
      </c>
      <c r="AU88" s="254">
        <v>0.80805522351298564</v>
      </c>
      <c r="AV88" s="254">
        <v>0.80805522352272097</v>
      </c>
      <c r="AW88" s="254">
        <v>0.80805522352826675</v>
      </c>
      <c r="AX88" s="254">
        <v>0.80805522353142578</v>
      </c>
      <c r="AY88" s="254">
        <v>0.80805522353322545</v>
      </c>
      <c r="AZ88" s="254">
        <v>0.80805522353425085</v>
      </c>
    </row>
    <row r="89" spans="1:52" s="177" customFormat="1" ht="14.25" x14ac:dyDescent="0.25">
      <c r="A89" s="252" t="s">
        <v>563</v>
      </c>
      <c r="B89" s="256">
        <v>0</v>
      </c>
      <c r="C89" s="256">
        <v>0</v>
      </c>
      <c r="D89" s="256">
        <v>0</v>
      </c>
      <c r="E89" s="256">
        <v>0</v>
      </c>
      <c r="F89" s="256">
        <v>3.3998868647263527</v>
      </c>
      <c r="G89" s="256">
        <v>0</v>
      </c>
      <c r="H89" s="256">
        <v>0</v>
      </c>
      <c r="I89" s="256">
        <v>0</v>
      </c>
      <c r="J89" s="256">
        <v>0</v>
      </c>
      <c r="K89" s="256">
        <v>0</v>
      </c>
      <c r="L89" s="256">
        <v>0</v>
      </c>
      <c r="M89" s="257">
        <v>0</v>
      </c>
      <c r="N89" s="256">
        <v>0</v>
      </c>
      <c r="O89" s="256">
        <v>0</v>
      </c>
      <c r="P89" s="256">
        <v>0</v>
      </c>
      <c r="Q89" s="256">
        <v>0</v>
      </c>
      <c r="R89" s="256">
        <v>0</v>
      </c>
      <c r="S89" s="256">
        <v>0</v>
      </c>
      <c r="T89" s="256">
        <v>0</v>
      </c>
      <c r="U89" s="256">
        <v>0</v>
      </c>
      <c r="V89" s="256">
        <v>0</v>
      </c>
      <c r="W89" s="256">
        <v>0</v>
      </c>
      <c r="X89" s="256">
        <v>0</v>
      </c>
      <c r="Y89" s="256">
        <v>0</v>
      </c>
      <c r="Z89" s="256">
        <v>0</v>
      </c>
      <c r="AA89" s="256">
        <v>0</v>
      </c>
      <c r="AB89" s="256">
        <v>0</v>
      </c>
      <c r="AC89" s="256">
        <v>0</v>
      </c>
      <c r="AD89" s="256">
        <v>0</v>
      </c>
      <c r="AE89" s="256">
        <v>0</v>
      </c>
      <c r="AF89" s="256">
        <v>0</v>
      </c>
      <c r="AG89" s="256">
        <v>0</v>
      </c>
      <c r="AH89" s="256">
        <v>0</v>
      </c>
      <c r="AI89" s="256">
        <v>0</v>
      </c>
      <c r="AJ89" s="256">
        <v>0</v>
      </c>
      <c r="AK89" s="256">
        <v>0</v>
      </c>
      <c r="AL89" s="256">
        <v>0</v>
      </c>
      <c r="AM89" s="256">
        <v>0</v>
      </c>
      <c r="AN89" s="256">
        <v>0</v>
      </c>
      <c r="AO89" s="256">
        <v>0</v>
      </c>
      <c r="AP89" s="256">
        <v>0</v>
      </c>
      <c r="AQ89" s="256">
        <v>0</v>
      </c>
      <c r="AR89" s="256">
        <v>0</v>
      </c>
      <c r="AS89" s="256">
        <v>0</v>
      </c>
      <c r="AT89" s="256">
        <v>0</v>
      </c>
      <c r="AU89" s="256">
        <v>0</v>
      </c>
      <c r="AV89" s="256">
        <v>0</v>
      </c>
      <c r="AW89" s="256">
        <v>0</v>
      </c>
      <c r="AX89" s="256">
        <v>0</v>
      </c>
      <c r="AY89" s="256">
        <v>0</v>
      </c>
      <c r="AZ89" s="256">
        <v>0</v>
      </c>
    </row>
    <row r="90" spans="1:52" s="177" customFormat="1" ht="15" thickBot="1" x14ac:dyDescent="0.3">
      <c r="A90" s="258" t="s">
        <v>564</v>
      </c>
      <c r="B90" s="259">
        <v>0</v>
      </c>
      <c r="C90" s="259">
        <v>0</v>
      </c>
      <c r="D90" s="259">
        <v>0</v>
      </c>
      <c r="E90" s="259">
        <v>0</v>
      </c>
      <c r="F90" s="259">
        <v>3.5435129832716203</v>
      </c>
      <c r="G90" s="259">
        <v>0</v>
      </c>
      <c r="H90" s="259">
        <v>0</v>
      </c>
      <c r="I90" s="259">
        <v>0</v>
      </c>
      <c r="J90" s="259">
        <v>0</v>
      </c>
      <c r="K90" s="259">
        <v>0</v>
      </c>
      <c r="L90" s="259">
        <v>0</v>
      </c>
      <c r="M90" s="260">
        <v>0</v>
      </c>
      <c r="N90" s="259">
        <v>0</v>
      </c>
      <c r="O90" s="259">
        <v>0</v>
      </c>
      <c r="P90" s="259">
        <v>0</v>
      </c>
      <c r="Q90" s="259">
        <v>0</v>
      </c>
      <c r="R90" s="259">
        <v>0</v>
      </c>
      <c r="S90" s="259">
        <v>0</v>
      </c>
      <c r="T90" s="259">
        <v>0</v>
      </c>
      <c r="U90" s="259">
        <v>0</v>
      </c>
      <c r="V90" s="259">
        <v>0</v>
      </c>
      <c r="W90" s="259">
        <v>0</v>
      </c>
      <c r="X90" s="259">
        <v>0</v>
      </c>
      <c r="Y90" s="259">
        <v>0</v>
      </c>
      <c r="Z90" s="259">
        <v>0</v>
      </c>
      <c r="AA90" s="259">
        <v>0</v>
      </c>
      <c r="AB90" s="259">
        <v>0</v>
      </c>
      <c r="AC90" s="259">
        <v>0</v>
      </c>
      <c r="AD90" s="259">
        <v>0</v>
      </c>
      <c r="AE90" s="259">
        <v>0</v>
      </c>
      <c r="AF90" s="259">
        <v>0</v>
      </c>
      <c r="AG90" s="259">
        <v>0</v>
      </c>
      <c r="AH90" s="259">
        <v>0</v>
      </c>
      <c r="AI90" s="259">
        <v>0</v>
      </c>
      <c r="AJ90" s="259">
        <v>0</v>
      </c>
      <c r="AK90" s="259">
        <v>0</v>
      </c>
      <c r="AL90" s="259">
        <v>0</v>
      </c>
      <c r="AM90" s="259">
        <v>0</v>
      </c>
      <c r="AN90" s="259">
        <v>0</v>
      </c>
      <c r="AO90" s="259">
        <v>0</v>
      </c>
      <c r="AP90" s="259">
        <v>0</v>
      </c>
      <c r="AQ90" s="259">
        <v>0</v>
      </c>
      <c r="AR90" s="259">
        <v>0</v>
      </c>
      <c r="AS90" s="259">
        <v>0</v>
      </c>
      <c r="AT90" s="259">
        <v>0</v>
      </c>
      <c r="AU90" s="259">
        <v>0</v>
      </c>
      <c r="AV90" s="259">
        <v>0</v>
      </c>
      <c r="AW90" s="259">
        <v>0</v>
      </c>
      <c r="AX90" s="259">
        <v>0</v>
      </c>
      <c r="AY90" s="259">
        <v>0</v>
      </c>
      <c r="AZ90" s="259">
        <v>0</v>
      </c>
    </row>
    <row r="91" spans="1:52" x14ac:dyDescent="0.25">
      <c r="C91" s="261"/>
      <c r="D91" s="261"/>
      <c r="E91" s="261"/>
      <c r="F91" s="261"/>
      <c r="G91" s="261"/>
      <c r="H91" s="261"/>
      <c r="I91" s="261"/>
      <c r="J91" s="261"/>
    </row>
    <row r="92" spans="1:52" ht="64.5" customHeight="1" x14ac:dyDescent="0.25">
      <c r="A92" s="388"/>
      <c r="B92" s="388"/>
      <c r="C92" s="388"/>
      <c r="D92" s="388"/>
      <c r="E92" s="388"/>
      <c r="F92" s="388"/>
      <c r="G92" s="388"/>
      <c r="H92" s="388"/>
      <c r="I92" s="388"/>
      <c r="J92" s="388"/>
      <c r="K92" s="388"/>
    </row>
    <row r="93" spans="1:52" x14ac:dyDescent="0.25">
      <c r="B93" s="261"/>
    </row>
    <row r="94" spans="1:52" x14ac:dyDescent="0.25">
      <c r="C94" s="261"/>
    </row>
    <row r="97" spans="2:13" ht="27.75" x14ac:dyDescent="0.25">
      <c r="B97" s="175"/>
      <c r="M97" s="175"/>
    </row>
    <row r="98" spans="2:13" ht="27.75" x14ac:dyDescent="0.25">
      <c r="B98" s="175"/>
      <c r="M98" s="262"/>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7" zoomScale="55" zoomScaleNormal="55" workbookViewId="0">
      <selection activeCell="G48" sqref="G48"/>
    </sheetView>
  </sheetViews>
  <sheetFormatPr defaultRowHeight="15.75" x14ac:dyDescent="0.25"/>
  <cols>
    <col min="1" max="1" width="9.140625" style="61"/>
    <col min="2" max="2" width="37.7109375" style="61" customWidth="1"/>
    <col min="3" max="3" width="14.5703125" style="61" customWidth="1"/>
    <col min="4" max="4" width="17.7109375" style="61" customWidth="1"/>
    <col min="5" max="6" width="0" style="61" hidden="1" customWidth="1"/>
    <col min="7" max="7" width="14.5703125" style="61" customWidth="1"/>
    <col min="8" max="8" width="17.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4" t="s">
        <v>11</v>
      </c>
    </row>
    <row r="3" spans="1:44" ht="18.75" x14ac:dyDescent="0.3">
      <c r="L3" s="14" t="s">
        <v>69</v>
      </c>
    </row>
    <row r="4" spans="1:44" ht="18.75" x14ac:dyDescent="0.3">
      <c r="K4" s="14"/>
    </row>
    <row r="5" spans="1:44" x14ac:dyDescent="0.25">
      <c r="A5" s="340" t="str">
        <f>'1. паспорт местоположение'!A5:C5</f>
        <v>Год раскрытия информации: 2024 год</v>
      </c>
      <c r="B5" s="340"/>
      <c r="C5" s="340"/>
      <c r="D5" s="340"/>
      <c r="E5" s="340"/>
      <c r="F5" s="340"/>
      <c r="G5" s="340"/>
      <c r="H5" s="340"/>
      <c r="I5" s="340"/>
      <c r="J5" s="340"/>
      <c r="K5" s="340"/>
      <c r="L5" s="340"/>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4"/>
    </row>
    <row r="7" spans="1:44" ht="18.75" x14ac:dyDescent="0.25">
      <c r="A7" s="344" t="s">
        <v>10</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1" t="s">
        <v>9</v>
      </c>
      <c r="B10" s="341"/>
      <c r="C10" s="341"/>
      <c r="D10" s="341"/>
      <c r="E10" s="341"/>
      <c r="F10" s="341"/>
      <c r="G10" s="341"/>
      <c r="H10" s="341"/>
      <c r="I10" s="341"/>
      <c r="J10" s="341"/>
      <c r="K10" s="341"/>
      <c r="L10" s="341"/>
    </row>
    <row r="11" spans="1:44" ht="18.75" x14ac:dyDescent="0.25">
      <c r="A11" s="344"/>
      <c r="B11" s="344"/>
      <c r="C11" s="344"/>
      <c r="D11" s="344"/>
      <c r="E11" s="344"/>
      <c r="F11" s="344"/>
      <c r="G11" s="344"/>
      <c r="H11" s="344"/>
      <c r="I11" s="344"/>
      <c r="J11" s="344"/>
      <c r="K11" s="344"/>
      <c r="L11" s="344"/>
    </row>
    <row r="12" spans="1:44" x14ac:dyDescent="0.25">
      <c r="A12" s="346" t="str">
        <f>'1. паспорт местоположение'!A12:C12</f>
        <v>N_NS3600.VL.0023</v>
      </c>
      <c r="B12" s="346"/>
      <c r="C12" s="346"/>
      <c r="D12" s="346"/>
      <c r="E12" s="346"/>
      <c r="F12" s="346"/>
      <c r="G12" s="346"/>
      <c r="H12" s="346"/>
      <c r="I12" s="346"/>
      <c r="J12" s="346"/>
      <c r="K12" s="346"/>
      <c r="L12" s="346"/>
    </row>
    <row r="13" spans="1:44" x14ac:dyDescent="0.25">
      <c r="A13" s="341" t="s">
        <v>8</v>
      </c>
      <c r="B13" s="341"/>
      <c r="C13" s="341"/>
      <c r="D13" s="341"/>
      <c r="E13" s="341"/>
      <c r="F13" s="341"/>
      <c r="G13" s="341"/>
      <c r="H13" s="341"/>
      <c r="I13" s="341"/>
      <c r="J13" s="341"/>
      <c r="K13" s="341"/>
      <c r="L13" s="341"/>
    </row>
    <row r="14" spans="1:44" ht="18.75" x14ac:dyDescent="0.25">
      <c r="A14" s="349"/>
      <c r="B14" s="349"/>
      <c r="C14" s="349"/>
      <c r="D14" s="349"/>
      <c r="E14" s="349"/>
      <c r="F14" s="349"/>
      <c r="G14" s="349"/>
      <c r="H14" s="349"/>
      <c r="I14" s="349"/>
      <c r="J14" s="349"/>
      <c r="K14" s="349"/>
      <c r="L14" s="349"/>
    </row>
    <row r="15" spans="1:44" ht="59.25" customHeight="1" x14ac:dyDescent="0.25">
      <c r="A15" s="346"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6"/>
      <c r="C15" s="346"/>
      <c r="D15" s="346"/>
      <c r="E15" s="346"/>
      <c r="F15" s="346"/>
      <c r="G15" s="346"/>
      <c r="H15" s="346"/>
      <c r="I15" s="346"/>
      <c r="J15" s="346"/>
      <c r="K15" s="346"/>
      <c r="L15" s="346"/>
    </row>
    <row r="16" spans="1:44" x14ac:dyDescent="0.25">
      <c r="A16" s="341" t="s">
        <v>7</v>
      </c>
      <c r="B16" s="341"/>
      <c r="C16" s="341"/>
      <c r="D16" s="341"/>
      <c r="E16" s="341"/>
      <c r="F16" s="341"/>
      <c r="G16" s="341"/>
      <c r="H16" s="341"/>
      <c r="I16" s="341"/>
      <c r="J16" s="341"/>
      <c r="K16" s="341"/>
      <c r="L16" s="341"/>
    </row>
    <row r="17" spans="1:16" ht="15.75" customHeight="1" x14ac:dyDescent="0.25">
      <c r="L17" s="78"/>
    </row>
    <row r="18" spans="1:16" x14ac:dyDescent="0.25">
      <c r="K18" s="77"/>
    </row>
    <row r="19" spans="1:16" ht="15.75" customHeight="1" x14ac:dyDescent="0.25">
      <c r="A19" s="397" t="s">
        <v>461</v>
      </c>
      <c r="B19" s="397"/>
      <c r="C19" s="397"/>
      <c r="D19" s="397"/>
      <c r="E19" s="397"/>
      <c r="F19" s="397"/>
      <c r="G19" s="397"/>
      <c r="H19" s="397"/>
      <c r="I19" s="397"/>
      <c r="J19" s="397"/>
      <c r="K19" s="397"/>
      <c r="L19" s="397"/>
    </row>
    <row r="20" spans="1:16" x14ac:dyDescent="0.25">
      <c r="A20" s="62"/>
      <c r="B20" s="62"/>
      <c r="C20" s="76"/>
      <c r="D20" s="76"/>
      <c r="E20" s="76"/>
      <c r="F20" s="76"/>
      <c r="G20" s="76"/>
      <c r="H20" s="76"/>
      <c r="I20" s="76"/>
      <c r="J20" s="76"/>
      <c r="K20" s="76"/>
      <c r="L20" s="76"/>
    </row>
    <row r="21" spans="1:16" ht="28.5" customHeight="1" x14ac:dyDescent="0.25">
      <c r="A21" s="398" t="s">
        <v>216</v>
      </c>
      <c r="B21" s="398" t="s">
        <v>215</v>
      </c>
      <c r="C21" s="407" t="s">
        <v>393</v>
      </c>
      <c r="D21" s="408"/>
      <c r="E21" s="408"/>
      <c r="F21" s="408"/>
      <c r="G21" s="408"/>
      <c r="H21" s="409"/>
      <c r="I21" s="399" t="s">
        <v>214</v>
      </c>
      <c r="J21" s="401" t="s">
        <v>395</v>
      </c>
      <c r="K21" s="398" t="s">
        <v>213</v>
      </c>
      <c r="L21" s="400" t="s">
        <v>394</v>
      </c>
    </row>
    <row r="22" spans="1:16" ht="58.5" customHeight="1" x14ac:dyDescent="0.25">
      <c r="A22" s="398"/>
      <c r="B22" s="398"/>
      <c r="C22" s="406" t="s">
        <v>3</v>
      </c>
      <c r="D22" s="406"/>
      <c r="E22" s="117"/>
      <c r="F22" s="118"/>
      <c r="G22" s="404" t="s">
        <v>2</v>
      </c>
      <c r="H22" s="405"/>
      <c r="I22" s="399"/>
      <c r="J22" s="402"/>
      <c r="K22" s="398"/>
      <c r="L22" s="400"/>
    </row>
    <row r="23" spans="1:16" ht="47.25" x14ac:dyDescent="0.25">
      <c r="A23" s="398"/>
      <c r="B23" s="398"/>
      <c r="C23" s="75" t="s">
        <v>212</v>
      </c>
      <c r="D23" s="75" t="s">
        <v>211</v>
      </c>
      <c r="E23" s="75" t="s">
        <v>212</v>
      </c>
      <c r="F23" s="75" t="s">
        <v>211</v>
      </c>
      <c r="G23" s="75" t="s">
        <v>212</v>
      </c>
      <c r="H23" s="75" t="s">
        <v>211</v>
      </c>
      <c r="I23" s="399"/>
      <c r="J23" s="403"/>
      <c r="K23" s="398"/>
      <c r="L23" s="400"/>
    </row>
    <row r="24" spans="1:16" x14ac:dyDescent="0.25">
      <c r="A24" s="64">
        <v>1</v>
      </c>
      <c r="B24" s="64">
        <v>2</v>
      </c>
      <c r="C24" s="75">
        <v>3</v>
      </c>
      <c r="D24" s="75">
        <v>4</v>
      </c>
      <c r="E24" s="75">
        <v>5</v>
      </c>
      <c r="F24" s="75">
        <v>6</v>
      </c>
      <c r="G24" s="75">
        <v>7</v>
      </c>
      <c r="H24" s="75">
        <v>8</v>
      </c>
      <c r="I24" s="75">
        <v>9</v>
      </c>
      <c r="J24" s="75">
        <v>10</v>
      </c>
      <c r="K24" s="75">
        <v>11</v>
      </c>
      <c r="L24" s="75">
        <v>12</v>
      </c>
    </row>
    <row r="25" spans="1:16" ht="31.5" x14ac:dyDescent="0.25">
      <c r="A25" s="70">
        <v>1</v>
      </c>
      <c r="B25" s="71" t="s">
        <v>210</v>
      </c>
      <c r="C25" s="73"/>
      <c r="D25" s="73"/>
      <c r="E25" s="73"/>
      <c r="F25" s="73"/>
      <c r="G25" s="73"/>
      <c r="H25" s="73"/>
      <c r="I25" s="273"/>
      <c r="J25" s="273"/>
      <c r="K25" s="68"/>
      <c r="L25" s="86"/>
    </row>
    <row r="26" spans="1:16" ht="39" customHeight="1" x14ac:dyDescent="0.25">
      <c r="A26" s="70" t="s">
        <v>209</v>
      </c>
      <c r="B26" s="74" t="s">
        <v>400</v>
      </c>
      <c r="C26" s="162">
        <v>44742</v>
      </c>
      <c r="D26" s="162">
        <v>44792</v>
      </c>
      <c r="E26" s="274"/>
      <c r="F26" s="274"/>
      <c r="G26" s="162">
        <v>44742</v>
      </c>
      <c r="H26" s="162">
        <v>44792</v>
      </c>
      <c r="I26" s="273">
        <v>1</v>
      </c>
      <c r="J26" s="283">
        <v>1</v>
      </c>
      <c r="K26" s="68"/>
      <c r="L26" s="68"/>
    </row>
    <row r="27" spans="1:16" s="63" customFormat="1" ht="39" customHeight="1" x14ac:dyDescent="0.25">
      <c r="A27" s="70" t="s">
        <v>208</v>
      </c>
      <c r="B27" s="74" t="s">
        <v>402</v>
      </c>
      <c r="C27" s="162" t="s">
        <v>536</v>
      </c>
      <c r="D27" s="162" t="s">
        <v>536</v>
      </c>
      <c r="E27" s="162" t="s">
        <v>536</v>
      </c>
      <c r="F27" s="162" t="s">
        <v>536</v>
      </c>
      <c r="G27" s="162" t="s">
        <v>536</v>
      </c>
      <c r="H27" s="162" t="s">
        <v>536</v>
      </c>
      <c r="I27" s="277"/>
      <c r="J27" s="284"/>
      <c r="K27" s="68"/>
      <c r="L27" s="68"/>
    </row>
    <row r="28" spans="1:16" s="63" customFormat="1" ht="70.5" customHeight="1" x14ac:dyDescent="0.25">
      <c r="A28" s="70" t="s">
        <v>401</v>
      </c>
      <c r="B28" s="74" t="s">
        <v>406</v>
      </c>
      <c r="C28" s="162" t="s">
        <v>536</v>
      </c>
      <c r="D28" s="162" t="s">
        <v>536</v>
      </c>
      <c r="E28" s="274"/>
      <c r="F28" s="274"/>
      <c r="G28" s="162" t="s">
        <v>536</v>
      </c>
      <c r="H28" s="162" t="s">
        <v>536</v>
      </c>
      <c r="I28" s="277"/>
      <c r="J28" s="284"/>
      <c r="K28" s="68"/>
      <c r="L28" s="68"/>
    </row>
    <row r="29" spans="1:16" s="63" customFormat="1" ht="54" customHeight="1" x14ac:dyDescent="0.25">
      <c r="A29" s="70" t="s">
        <v>207</v>
      </c>
      <c r="B29" s="74" t="s">
        <v>405</v>
      </c>
      <c r="C29" s="162" t="s">
        <v>536</v>
      </c>
      <c r="D29" s="162" t="s">
        <v>536</v>
      </c>
      <c r="E29" s="275"/>
      <c r="F29" s="274"/>
      <c r="G29" s="162" t="s">
        <v>536</v>
      </c>
      <c r="H29" s="162" t="s">
        <v>536</v>
      </c>
      <c r="I29" s="277"/>
      <c r="J29" s="284"/>
      <c r="K29" s="68"/>
      <c r="L29" s="68"/>
    </row>
    <row r="30" spans="1:16" s="63" customFormat="1" ht="42" customHeight="1" x14ac:dyDescent="0.25">
      <c r="A30" s="70" t="s">
        <v>206</v>
      </c>
      <c r="B30" s="74" t="s">
        <v>407</v>
      </c>
      <c r="C30" s="163">
        <v>45107</v>
      </c>
      <c r="D30" s="163">
        <v>45229</v>
      </c>
      <c r="E30" s="274"/>
      <c r="F30" s="274"/>
      <c r="G30" s="163">
        <v>45107</v>
      </c>
      <c r="H30" s="163">
        <v>45229</v>
      </c>
      <c r="I30" s="283">
        <v>1</v>
      </c>
      <c r="J30" s="283">
        <v>1</v>
      </c>
      <c r="K30" s="68"/>
      <c r="L30" s="68"/>
    </row>
    <row r="31" spans="1:16" s="63" customFormat="1" ht="37.5" customHeight="1" x14ac:dyDescent="0.25">
      <c r="A31" s="70" t="s">
        <v>205</v>
      </c>
      <c r="B31" s="69" t="s">
        <v>403</v>
      </c>
      <c r="C31" s="164">
        <f>C30</f>
        <v>45107</v>
      </c>
      <c r="D31" s="164">
        <v>45107</v>
      </c>
      <c r="E31" s="274"/>
      <c r="F31" s="274"/>
      <c r="G31" s="164">
        <f>G30</f>
        <v>45107</v>
      </c>
      <c r="H31" s="164">
        <v>45107</v>
      </c>
      <c r="I31" s="273">
        <v>1</v>
      </c>
      <c r="J31" s="283">
        <v>1</v>
      </c>
      <c r="K31" s="68"/>
      <c r="L31" s="68"/>
      <c r="P31" s="310"/>
    </row>
    <row r="32" spans="1:16" s="63" customFormat="1" ht="31.5" x14ac:dyDescent="0.25">
      <c r="A32" s="70" t="s">
        <v>203</v>
      </c>
      <c r="B32" s="69" t="s">
        <v>408</v>
      </c>
      <c r="C32" s="164">
        <f>D31+92</f>
        <v>45199</v>
      </c>
      <c r="D32" s="164">
        <f>C32+10</f>
        <v>45209</v>
      </c>
      <c r="E32" s="274"/>
      <c r="F32" s="274"/>
      <c r="G32" s="164">
        <f>H31+92</f>
        <v>45199</v>
      </c>
      <c r="H32" s="164">
        <f>G32+110</f>
        <v>45309</v>
      </c>
      <c r="I32" s="273">
        <v>0.1</v>
      </c>
      <c r="J32" s="273">
        <v>0.1</v>
      </c>
      <c r="K32" s="68"/>
      <c r="L32" s="68"/>
    </row>
    <row r="33" spans="1:12" s="63" customFormat="1" ht="37.5" customHeight="1" x14ac:dyDescent="0.25">
      <c r="A33" s="70" t="s">
        <v>419</v>
      </c>
      <c r="B33" s="69" t="s">
        <v>354</v>
      </c>
      <c r="C33" s="162" t="s">
        <v>536</v>
      </c>
      <c r="D33" s="162" t="s">
        <v>536</v>
      </c>
      <c r="E33" s="274"/>
      <c r="F33" s="274"/>
      <c r="G33" s="162" t="s">
        <v>536</v>
      </c>
      <c r="H33" s="162" t="s">
        <v>536</v>
      </c>
      <c r="I33" s="285"/>
      <c r="J33" s="284"/>
      <c r="K33" s="68"/>
      <c r="L33" s="68"/>
    </row>
    <row r="34" spans="1:12" s="63" customFormat="1" ht="47.25" customHeight="1" x14ac:dyDescent="0.25">
      <c r="A34" s="70" t="s">
        <v>420</v>
      </c>
      <c r="B34" s="69" t="s">
        <v>412</v>
      </c>
      <c r="C34" s="162" t="s">
        <v>536</v>
      </c>
      <c r="D34" s="162" t="s">
        <v>536</v>
      </c>
      <c r="E34" s="276"/>
      <c r="F34" s="276"/>
      <c r="G34" s="162" t="s">
        <v>536</v>
      </c>
      <c r="H34" s="162" t="s">
        <v>536</v>
      </c>
      <c r="I34" s="277"/>
      <c r="J34" s="284"/>
      <c r="K34" s="72"/>
      <c r="L34" s="68"/>
    </row>
    <row r="35" spans="1:12" s="63" customFormat="1" ht="49.5" customHeight="1" x14ac:dyDescent="0.25">
      <c r="A35" s="70" t="s">
        <v>421</v>
      </c>
      <c r="B35" s="69" t="s">
        <v>204</v>
      </c>
      <c r="C35" s="165">
        <f>D32+7</f>
        <v>45216</v>
      </c>
      <c r="D35" s="165">
        <f>C35+10</f>
        <v>45226</v>
      </c>
      <c r="E35" s="277"/>
      <c r="F35" s="277"/>
      <c r="G35" s="165">
        <f>H32+7</f>
        <v>45316</v>
      </c>
      <c r="H35" s="165">
        <f>G35+38</f>
        <v>45354</v>
      </c>
      <c r="I35" s="273">
        <v>0.1</v>
      </c>
      <c r="J35" s="273">
        <v>0.1</v>
      </c>
      <c r="K35" s="72"/>
      <c r="L35" s="68"/>
    </row>
    <row r="36" spans="1:12" ht="37.5" customHeight="1" x14ac:dyDescent="0.25">
      <c r="A36" s="70" t="s">
        <v>422</v>
      </c>
      <c r="B36" s="69" t="s">
        <v>404</v>
      </c>
      <c r="C36" s="162" t="s">
        <v>536</v>
      </c>
      <c r="D36" s="162" t="s">
        <v>536</v>
      </c>
      <c r="E36" s="278"/>
      <c r="F36" s="279"/>
      <c r="G36" s="162" t="s">
        <v>536</v>
      </c>
      <c r="H36" s="162" t="s">
        <v>536</v>
      </c>
      <c r="I36" s="286"/>
      <c r="J36" s="287"/>
      <c r="K36" s="68"/>
      <c r="L36" s="68"/>
    </row>
    <row r="37" spans="1:12" ht="30.75" customHeight="1" x14ac:dyDescent="0.25">
      <c r="A37" s="70" t="s">
        <v>423</v>
      </c>
      <c r="B37" s="69" t="s">
        <v>202</v>
      </c>
      <c r="C37" s="165">
        <f>D32</f>
        <v>45209</v>
      </c>
      <c r="D37" s="165">
        <f>D35+10</f>
        <v>45236</v>
      </c>
      <c r="E37" s="278"/>
      <c r="F37" s="279"/>
      <c r="G37" s="165">
        <f>H32</f>
        <v>45309</v>
      </c>
      <c r="H37" s="165">
        <f>H35+10</f>
        <v>45364</v>
      </c>
      <c r="I37" s="273">
        <v>0.1</v>
      </c>
      <c r="J37" s="273">
        <v>0.1</v>
      </c>
      <c r="K37" s="68"/>
      <c r="L37" s="68"/>
    </row>
    <row r="38" spans="1:12" ht="34.5" customHeight="1" x14ac:dyDescent="0.25">
      <c r="A38" s="70" t="s">
        <v>424</v>
      </c>
      <c r="B38" s="71" t="s">
        <v>201</v>
      </c>
      <c r="C38" s="166"/>
      <c r="D38" s="68"/>
      <c r="E38" s="280"/>
      <c r="F38" s="280"/>
      <c r="G38" s="166"/>
      <c r="H38" s="68"/>
      <c r="I38" s="288"/>
      <c r="J38" s="289"/>
      <c r="K38" s="68"/>
      <c r="L38" s="68"/>
    </row>
    <row r="39" spans="1:12" ht="63" x14ac:dyDescent="0.25">
      <c r="A39" s="70">
        <v>2</v>
      </c>
      <c r="B39" s="69" t="s">
        <v>409</v>
      </c>
      <c r="C39" s="164">
        <v>45107</v>
      </c>
      <c r="D39" s="164">
        <v>45107</v>
      </c>
      <c r="E39" s="280"/>
      <c r="F39" s="280"/>
      <c r="G39" s="164">
        <v>45107</v>
      </c>
      <c r="H39" s="164">
        <v>45107</v>
      </c>
      <c r="I39" s="273">
        <v>1</v>
      </c>
      <c r="J39" s="283">
        <v>1</v>
      </c>
      <c r="K39" s="68"/>
      <c r="L39" s="68"/>
    </row>
    <row r="40" spans="1:12" ht="33.75" customHeight="1" x14ac:dyDescent="0.25">
      <c r="A40" s="70" t="s">
        <v>200</v>
      </c>
      <c r="B40" s="69" t="s">
        <v>411</v>
      </c>
      <c r="C40" s="165">
        <f>D35+30</f>
        <v>45256</v>
      </c>
      <c r="D40" s="165">
        <f>C40+30</f>
        <v>45286</v>
      </c>
      <c r="E40" s="280"/>
      <c r="F40" s="280"/>
      <c r="G40" s="165">
        <f>H35+30</f>
        <v>45384</v>
      </c>
      <c r="H40" s="165">
        <f>G40+30</f>
        <v>45414</v>
      </c>
      <c r="I40" s="288"/>
      <c r="J40" s="289"/>
      <c r="K40" s="68"/>
      <c r="L40" s="68"/>
    </row>
    <row r="41" spans="1:12" ht="63" customHeight="1" x14ac:dyDescent="0.25">
      <c r="A41" s="70" t="s">
        <v>199</v>
      </c>
      <c r="B41" s="71" t="s">
        <v>491</v>
      </c>
      <c r="C41" s="166"/>
      <c r="D41" s="68"/>
      <c r="E41" s="280"/>
      <c r="F41" s="280"/>
      <c r="G41" s="166"/>
      <c r="H41" s="68"/>
      <c r="I41" s="288"/>
      <c r="J41" s="289"/>
      <c r="K41" s="68"/>
      <c r="L41" s="68"/>
    </row>
    <row r="42" spans="1:12" ht="58.5" customHeight="1" x14ac:dyDescent="0.25">
      <c r="A42" s="70">
        <v>3</v>
      </c>
      <c r="B42" s="69" t="s">
        <v>410</v>
      </c>
      <c r="C42" s="163">
        <f>C40</f>
        <v>45256</v>
      </c>
      <c r="D42" s="165">
        <f>C42+40</f>
        <v>45296</v>
      </c>
      <c r="E42" s="280"/>
      <c r="F42" s="280"/>
      <c r="G42" s="163">
        <f>G40</f>
        <v>45384</v>
      </c>
      <c r="H42" s="165">
        <f>G42+40</f>
        <v>45424</v>
      </c>
      <c r="I42" s="288"/>
      <c r="J42" s="289"/>
      <c r="K42" s="68"/>
      <c r="L42" s="68"/>
    </row>
    <row r="43" spans="1:12" ht="34.5" customHeight="1" x14ac:dyDescent="0.25">
      <c r="A43" s="70" t="s">
        <v>198</v>
      </c>
      <c r="B43" s="69" t="s">
        <v>196</v>
      </c>
      <c r="C43" s="163">
        <f>D40</f>
        <v>45286</v>
      </c>
      <c r="D43" s="165">
        <f>C43+40</f>
        <v>45326</v>
      </c>
      <c r="E43" s="280"/>
      <c r="F43" s="280"/>
      <c r="G43" s="163">
        <f>H40</f>
        <v>45414</v>
      </c>
      <c r="H43" s="165">
        <f>G43+40</f>
        <v>45454</v>
      </c>
      <c r="I43" s="288"/>
      <c r="J43" s="289"/>
      <c r="K43" s="68"/>
      <c r="L43" s="68"/>
    </row>
    <row r="44" spans="1:12" ht="24.75" customHeight="1" x14ac:dyDescent="0.25">
      <c r="A44" s="70" t="s">
        <v>197</v>
      </c>
      <c r="B44" s="69" t="s">
        <v>194</v>
      </c>
      <c r="C44" s="165">
        <f>C43+20</f>
        <v>45306</v>
      </c>
      <c r="D44" s="165">
        <f>D43+30</f>
        <v>45356</v>
      </c>
      <c r="E44" s="280"/>
      <c r="F44" s="280"/>
      <c r="G44" s="165">
        <f>G43+20</f>
        <v>45434</v>
      </c>
      <c r="H44" s="165">
        <f>H43+30</f>
        <v>45484</v>
      </c>
      <c r="I44" s="288"/>
      <c r="J44" s="289"/>
      <c r="K44" s="68"/>
      <c r="L44" s="68"/>
    </row>
    <row r="45" spans="1:12" ht="90.75" customHeight="1" x14ac:dyDescent="0.25">
      <c r="A45" s="70" t="s">
        <v>195</v>
      </c>
      <c r="B45" s="69" t="s">
        <v>415</v>
      </c>
      <c r="C45" s="162" t="s">
        <v>536</v>
      </c>
      <c r="D45" s="162" t="s">
        <v>536</v>
      </c>
      <c r="E45" s="280"/>
      <c r="F45" s="280"/>
      <c r="G45" s="162" t="s">
        <v>536</v>
      </c>
      <c r="H45" s="162" t="s">
        <v>536</v>
      </c>
      <c r="I45" s="288"/>
      <c r="J45" s="289"/>
      <c r="K45" s="68"/>
      <c r="L45" s="68"/>
    </row>
    <row r="46" spans="1:12" ht="167.25" customHeight="1" x14ac:dyDescent="0.25">
      <c r="A46" s="70" t="s">
        <v>193</v>
      </c>
      <c r="B46" s="69" t="s">
        <v>413</v>
      </c>
      <c r="C46" s="162" t="s">
        <v>536</v>
      </c>
      <c r="D46" s="162" t="s">
        <v>536</v>
      </c>
      <c r="E46" s="280"/>
      <c r="F46" s="280"/>
      <c r="G46" s="162" t="s">
        <v>536</v>
      </c>
      <c r="H46" s="162" t="s">
        <v>536</v>
      </c>
      <c r="I46" s="288"/>
      <c r="J46" s="289"/>
      <c r="K46" s="68"/>
      <c r="L46" s="68"/>
    </row>
    <row r="47" spans="1:12" ht="30.75" customHeight="1" x14ac:dyDescent="0.25">
      <c r="A47" s="70" t="s">
        <v>191</v>
      </c>
      <c r="B47" s="69" t="s">
        <v>192</v>
      </c>
      <c r="C47" s="165">
        <f>D44+15</f>
        <v>45371</v>
      </c>
      <c r="D47" s="165">
        <f>C47+40</f>
        <v>45411</v>
      </c>
      <c r="E47" s="280"/>
      <c r="F47" s="280"/>
      <c r="G47" s="165">
        <f>H44+15</f>
        <v>45499</v>
      </c>
      <c r="H47" s="165">
        <f>G47+30</f>
        <v>45529</v>
      </c>
      <c r="I47" s="288"/>
      <c r="J47" s="289"/>
      <c r="K47" s="68"/>
      <c r="L47" s="68"/>
    </row>
    <row r="48" spans="1:12" ht="37.5" customHeight="1" x14ac:dyDescent="0.25">
      <c r="A48" s="70" t="s">
        <v>425</v>
      </c>
      <c r="B48" s="71" t="s">
        <v>190</v>
      </c>
      <c r="C48" s="166"/>
      <c r="D48" s="68"/>
      <c r="E48" s="280"/>
      <c r="F48" s="280"/>
      <c r="G48" s="166"/>
      <c r="H48" s="68"/>
      <c r="I48" s="288"/>
      <c r="J48" s="289"/>
      <c r="K48" s="68"/>
      <c r="L48" s="68"/>
    </row>
    <row r="49" spans="1:12" ht="35.25" customHeight="1" x14ac:dyDescent="0.25">
      <c r="A49" s="70">
        <v>4</v>
      </c>
      <c r="B49" s="69" t="s">
        <v>188</v>
      </c>
      <c r="C49" s="165">
        <f>D47+20</f>
        <v>45431</v>
      </c>
      <c r="D49" s="165">
        <f>C49+45</f>
        <v>45476</v>
      </c>
      <c r="E49" s="280"/>
      <c r="F49" s="280"/>
      <c r="G49" s="165">
        <f>H47+20</f>
        <v>45549</v>
      </c>
      <c r="H49" s="165">
        <f>G49+15</f>
        <v>45564</v>
      </c>
      <c r="I49" s="288"/>
      <c r="J49" s="289"/>
      <c r="K49" s="68"/>
      <c r="L49" s="68"/>
    </row>
    <row r="50" spans="1:12" ht="86.25" customHeight="1" x14ac:dyDescent="0.25">
      <c r="A50" s="70" t="s">
        <v>189</v>
      </c>
      <c r="B50" s="69" t="s">
        <v>414</v>
      </c>
      <c r="C50" s="165">
        <f>D49+30</f>
        <v>45506</v>
      </c>
      <c r="D50" s="167">
        <f>C50+30</f>
        <v>45536</v>
      </c>
      <c r="E50" s="280"/>
      <c r="F50" s="280"/>
      <c r="G50" s="165">
        <f>H49+30</f>
        <v>45594</v>
      </c>
      <c r="H50" s="167">
        <f>G50+30</f>
        <v>45624</v>
      </c>
      <c r="I50" s="288"/>
      <c r="J50" s="289"/>
      <c r="K50" s="68"/>
      <c r="L50" s="68"/>
    </row>
    <row r="51" spans="1:12" ht="77.25" customHeight="1" x14ac:dyDescent="0.25">
      <c r="A51" s="70" t="s">
        <v>187</v>
      </c>
      <c r="B51" s="69" t="s">
        <v>416</v>
      </c>
      <c r="C51" s="162" t="s">
        <v>536</v>
      </c>
      <c r="D51" s="162" t="s">
        <v>536</v>
      </c>
      <c r="E51" s="280"/>
      <c r="F51" s="280"/>
      <c r="G51" s="162" t="s">
        <v>536</v>
      </c>
      <c r="H51" s="162" t="s">
        <v>536</v>
      </c>
      <c r="I51" s="288"/>
      <c r="J51" s="289"/>
      <c r="K51" s="68"/>
      <c r="L51" s="68"/>
    </row>
    <row r="52" spans="1:12" ht="71.25" customHeight="1" x14ac:dyDescent="0.25">
      <c r="A52" s="70" t="s">
        <v>185</v>
      </c>
      <c r="B52" s="69" t="s">
        <v>186</v>
      </c>
      <c r="C52" s="165">
        <f>C50</f>
        <v>45506</v>
      </c>
      <c r="D52" s="167">
        <f>D50</f>
        <v>45536</v>
      </c>
      <c r="E52" s="280"/>
      <c r="F52" s="280"/>
      <c r="G52" s="165">
        <f>G50</f>
        <v>45594</v>
      </c>
      <c r="H52" s="167">
        <f>H50</f>
        <v>45624</v>
      </c>
      <c r="I52" s="288"/>
      <c r="J52" s="289"/>
      <c r="K52" s="68"/>
      <c r="L52" s="68"/>
    </row>
    <row r="53" spans="1:12" ht="48" customHeight="1" x14ac:dyDescent="0.25">
      <c r="A53" s="70" t="s">
        <v>183</v>
      </c>
      <c r="B53" s="125" t="s">
        <v>417</v>
      </c>
      <c r="C53" s="165">
        <f>D50+10</f>
        <v>45546</v>
      </c>
      <c r="D53" s="167">
        <f>C53+10</f>
        <v>45556</v>
      </c>
      <c r="E53" s="280"/>
      <c r="F53" s="280"/>
      <c r="G53" s="165">
        <f>H50+10</f>
        <v>45634</v>
      </c>
      <c r="H53" s="167">
        <f>G53+10</f>
        <v>45644</v>
      </c>
      <c r="I53" s="288"/>
      <c r="J53" s="289"/>
      <c r="K53" s="68"/>
      <c r="L53" s="68"/>
    </row>
    <row r="54" spans="1:12" ht="46.5" customHeight="1" x14ac:dyDescent="0.25">
      <c r="A54" s="70" t="s">
        <v>418</v>
      </c>
      <c r="B54" s="69" t="s">
        <v>184</v>
      </c>
      <c r="C54" s="162" t="s">
        <v>536</v>
      </c>
      <c r="D54" s="162" t="s">
        <v>536</v>
      </c>
      <c r="E54" s="280"/>
      <c r="F54" s="280"/>
      <c r="G54" s="162" t="s">
        <v>536</v>
      </c>
      <c r="H54" s="162" t="s">
        <v>536</v>
      </c>
      <c r="I54" s="288"/>
      <c r="J54" s="289"/>
      <c r="K54" s="68"/>
      <c r="L54" s="68"/>
    </row>
  </sheetData>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10" zoomScale="60" zoomScaleNormal="70" workbookViewId="0">
      <selection activeCell="H29" sqref="H29"/>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4.28515625" style="61" customWidth="1"/>
    <col min="8" max="8" width="13.285156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0.7109375" style="60" customWidth="1"/>
    <col min="21" max="21" width="11" style="60" customWidth="1"/>
    <col min="22" max="27" width="9.140625" style="60"/>
    <col min="28" max="28" width="12.7109375" style="60" customWidth="1"/>
    <col min="29" max="34" width="9.140625" style="60"/>
    <col min="35" max="35" width="20.5703125" style="60" customWidth="1"/>
    <col min="36" max="16384" width="9.140625" style="60"/>
  </cols>
  <sheetData>
    <row r="1" spans="1:29" ht="18.75" x14ac:dyDescent="0.25">
      <c r="A1" s="61"/>
      <c r="B1" s="61"/>
      <c r="C1" s="61"/>
      <c r="D1" s="61"/>
      <c r="E1" s="61"/>
      <c r="F1" s="61"/>
      <c r="L1" s="61"/>
      <c r="M1" s="61"/>
      <c r="U1" s="34"/>
      <c r="AC1" s="34" t="s">
        <v>70</v>
      </c>
    </row>
    <row r="2" spans="1:29" ht="18.75" x14ac:dyDescent="0.3">
      <c r="A2" s="61"/>
      <c r="B2" s="61"/>
      <c r="C2" s="61"/>
      <c r="D2" s="61"/>
      <c r="E2" s="61"/>
      <c r="F2" s="61"/>
      <c r="L2" s="61"/>
      <c r="M2" s="61"/>
      <c r="U2" s="14"/>
      <c r="AC2" s="14" t="s">
        <v>11</v>
      </c>
    </row>
    <row r="3" spans="1:29" ht="18.75" x14ac:dyDescent="0.3">
      <c r="A3" s="61"/>
      <c r="B3" s="61"/>
      <c r="C3" s="61"/>
      <c r="D3" s="61"/>
      <c r="E3" s="61"/>
      <c r="F3" s="61"/>
      <c r="L3" s="61"/>
      <c r="M3" s="61"/>
      <c r="U3" s="14"/>
      <c r="AC3" s="14" t="s">
        <v>69</v>
      </c>
    </row>
    <row r="4" spans="1:29" ht="18.75" customHeight="1" x14ac:dyDescent="0.25">
      <c r="A4" s="340" t="str">
        <f>'1. паспорт местоположение'!A5:C5</f>
        <v>Год раскрытия информации: 2024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61"/>
      <c r="B5" s="61"/>
      <c r="C5" s="61"/>
      <c r="D5" s="61"/>
      <c r="E5" s="61"/>
      <c r="F5" s="61"/>
      <c r="L5" s="61"/>
      <c r="M5" s="61"/>
      <c r="U5" s="14"/>
    </row>
    <row r="6" spans="1:29"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12"/>
      <c r="B7" s="12"/>
      <c r="C7" s="12"/>
      <c r="D7" s="12"/>
      <c r="E7" s="12"/>
      <c r="F7" s="12"/>
      <c r="G7" s="12"/>
      <c r="H7" s="12"/>
      <c r="I7" s="12"/>
      <c r="J7" s="66"/>
      <c r="K7" s="66"/>
      <c r="L7" s="66"/>
      <c r="M7" s="66"/>
      <c r="N7" s="66"/>
      <c r="O7" s="66"/>
      <c r="P7" s="66"/>
      <c r="Q7" s="66"/>
      <c r="R7" s="66"/>
      <c r="S7" s="66"/>
      <c r="T7" s="66"/>
      <c r="U7" s="66"/>
    </row>
    <row r="8" spans="1:29"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ht="18.75" customHeight="1"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row>
    <row r="10" spans="1:29" ht="18.75" x14ac:dyDescent="0.25">
      <c r="A10" s="12"/>
      <c r="B10" s="12"/>
      <c r="C10" s="12"/>
      <c r="D10" s="12"/>
      <c r="E10" s="12"/>
      <c r="F10" s="12"/>
      <c r="G10" s="12"/>
      <c r="H10" s="12"/>
      <c r="I10" s="12"/>
      <c r="J10" s="66"/>
      <c r="K10" s="66"/>
      <c r="L10" s="66"/>
      <c r="M10" s="66"/>
      <c r="N10" s="66"/>
      <c r="O10" s="66"/>
      <c r="P10" s="66"/>
      <c r="Q10" s="66"/>
      <c r="R10" s="66"/>
      <c r="S10" s="66"/>
      <c r="T10" s="66"/>
      <c r="U10" s="66"/>
    </row>
    <row r="11" spans="1:29" x14ac:dyDescent="0.25">
      <c r="A11" s="346" t="str">
        <f>'1. паспорт местоположение'!A12:C12</f>
        <v>N_NS3600.VL.0023</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row>
    <row r="14" spans="1:29" ht="59.25" customHeight="1" x14ac:dyDescent="0.25">
      <c r="A14" s="346"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row>
    <row r="15" spans="1:29" ht="15.75" customHeight="1"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29" x14ac:dyDescent="0.25">
      <c r="A17" s="61"/>
      <c r="L17" s="61"/>
      <c r="M17" s="61"/>
      <c r="N17" s="61"/>
      <c r="O17" s="61"/>
      <c r="P17" s="61"/>
      <c r="Q17" s="61"/>
      <c r="R17" s="61"/>
      <c r="S17" s="61"/>
      <c r="T17" s="61"/>
    </row>
    <row r="18" spans="1:29" x14ac:dyDescent="0.25">
      <c r="A18" s="415" t="s">
        <v>462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29" x14ac:dyDescent="0.25">
      <c r="A19" s="61"/>
      <c r="B19" s="61"/>
      <c r="C19" s="61"/>
      <c r="D19" s="61"/>
      <c r="E19" s="61"/>
      <c r="F19" s="61"/>
      <c r="L19" s="61"/>
      <c r="M19" s="61"/>
      <c r="N19" s="61"/>
      <c r="O19" s="61"/>
      <c r="P19" s="61"/>
      <c r="Q19" s="61"/>
      <c r="R19" s="61"/>
      <c r="S19" s="61"/>
      <c r="T19" s="61"/>
    </row>
    <row r="20" spans="1:29" ht="33" customHeight="1" x14ac:dyDescent="0.25">
      <c r="A20" s="443" t="s">
        <v>182</v>
      </c>
      <c r="B20" s="443" t="s">
        <v>181</v>
      </c>
      <c r="C20" s="444" t="s">
        <v>180</v>
      </c>
      <c r="D20" s="444"/>
      <c r="E20" s="411" t="s">
        <v>179</v>
      </c>
      <c r="F20" s="411"/>
      <c r="G20" s="412" t="s">
        <v>651</v>
      </c>
      <c r="H20" s="445" t="s">
        <v>495</v>
      </c>
      <c r="I20" s="446"/>
      <c r="J20" s="446"/>
      <c r="K20" s="446"/>
      <c r="L20" s="445" t="s">
        <v>496</v>
      </c>
      <c r="M20" s="446"/>
      <c r="N20" s="446"/>
      <c r="O20" s="446"/>
      <c r="P20" s="445" t="s">
        <v>497</v>
      </c>
      <c r="Q20" s="446"/>
      <c r="R20" s="446"/>
      <c r="S20" s="446"/>
      <c r="T20" s="445" t="s">
        <v>498</v>
      </c>
      <c r="U20" s="446"/>
      <c r="V20" s="446"/>
      <c r="W20" s="446"/>
      <c r="X20" s="445" t="s">
        <v>652</v>
      </c>
      <c r="Y20" s="446"/>
      <c r="Z20" s="446"/>
      <c r="AA20" s="446"/>
      <c r="AB20" s="447" t="s">
        <v>178</v>
      </c>
      <c r="AC20" s="447"/>
    </row>
    <row r="21" spans="1:29" ht="99.75" customHeight="1" x14ac:dyDescent="0.25">
      <c r="A21" s="448"/>
      <c r="B21" s="448"/>
      <c r="C21" s="444"/>
      <c r="D21" s="444"/>
      <c r="E21" s="411"/>
      <c r="F21" s="411"/>
      <c r="G21" s="413"/>
      <c r="H21" s="449" t="s">
        <v>3</v>
      </c>
      <c r="I21" s="449"/>
      <c r="J21" s="449" t="s">
        <v>176</v>
      </c>
      <c r="K21" s="449"/>
      <c r="L21" s="449" t="s">
        <v>3</v>
      </c>
      <c r="M21" s="449"/>
      <c r="N21" s="449" t="s">
        <v>176</v>
      </c>
      <c r="O21" s="449"/>
      <c r="P21" s="449" t="s">
        <v>3</v>
      </c>
      <c r="Q21" s="449"/>
      <c r="R21" s="449" t="s">
        <v>176</v>
      </c>
      <c r="S21" s="449"/>
      <c r="T21" s="449" t="s">
        <v>3</v>
      </c>
      <c r="U21" s="449"/>
      <c r="V21" s="449" t="s">
        <v>176</v>
      </c>
      <c r="W21" s="449"/>
      <c r="X21" s="449" t="s">
        <v>3</v>
      </c>
      <c r="Y21" s="449"/>
      <c r="Z21" s="449" t="s">
        <v>176</v>
      </c>
      <c r="AA21" s="449"/>
      <c r="AB21" s="447"/>
      <c r="AC21" s="447"/>
    </row>
    <row r="22" spans="1:29" ht="89.25" customHeight="1" x14ac:dyDescent="0.25">
      <c r="A22" s="450"/>
      <c r="B22" s="450"/>
      <c r="C22" s="451" t="s">
        <v>3</v>
      </c>
      <c r="D22" s="451" t="s">
        <v>176</v>
      </c>
      <c r="E22" s="294" t="s">
        <v>653</v>
      </c>
      <c r="F22" s="294" t="s">
        <v>654</v>
      </c>
      <c r="G22" s="414"/>
      <c r="H22" s="452" t="s">
        <v>443</v>
      </c>
      <c r="I22" s="452" t="s">
        <v>444</v>
      </c>
      <c r="J22" s="452" t="s">
        <v>443</v>
      </c>
      <c r="K22" s="452" t="s">
        <v>444</v>
      </c>
      <c r="L22" s="452" t="s">
        <v>443</v>
      </c>
      <c r="M22" s="452" t="s">
        <v>444</v>
      </c>
      <c r="N22" s="452" t="s">
        <v>443</v>
      </c>
      <c r="O22" s="452" t="s">
        <v>444</v>
      </c>
      <c r="P22" s="452" t="s">
        <v>443</v>
      </c>
      <c r="Q22" s="452" t="s">
        <v>444</v>
      </c>
      <c r="R22" s="452" t="s">
        <v>443</v>
      </c>
      <c r="S22" s="452" t="s">
        <v>444</v>
      </c>
      <c r="T22" s="452" t="s">
        <v>443</v>
      </c>
      <c r="U22" s="452" t="s">
        <v>444</v>
      </c>
      <c r="V22" s="452" t="s">
        <v>443</v>
      </c>
      <c r="W22" s="452" t="s">
        <v>444</v>
      </c>
      <c r="X22" s="452" t="s">
        <v>443</v>
      </c>
      <c r="Y22" s="452" t="s">
        <v>444</v>
      </c>
      <c r="Z22" s="452" t="s">
        <v>443</v>
      </c>
      <c r="AA22" s="452" t="s">
        <v>444</v>
      </c>
      <c r="AB22" s="451" t="s">
        <v>177</v>
      </c>
      <c r="AC22" s="451" t="s">
        <v>176</v>
      </c>
    </row>
    <row r="23" spans="1:29" ht="19.5" customHeight="1" x14ac:dyDescent="0.25">
      <c r="A23" s="453">
        <v>1</v>
      </c>
      <c r="B23" s="453">
        <v>2</v>
      </c>
      <c r="C23" s="453">
        <v>3</v>
      </c>
      <c r="D23" s="453">
        <v>4</v>
      </c>
      <c r="E23" s="453">
        <v>5</v>
      </c>
      <c r="F23" s="453">
        <v>6</v>
      </c>
      <c r="G23" s="453">
        <v>7</v>
      </c>
      <c r="H23" s="453">
        <v>8</v>
      </c>
      <c r="I23" s="453">
        <v>9</v>
      </c>
      <c r="J23" s="453">
        <v>10</v>
      </c>
      <c r="K23" s="453">
        <v>11</v>
      </c>
      <c r="L23" s="453">
        <v>12</v>
      </c>
      <c r="M23" s="453">
        <v>13</v>
      </c>
      <c r="N23" s="453">
        <v>14</v>
      </c>
      <c r="O23" s="453">
        <v>15</v>
      </c>
      <c r="P23" s="453">
        <v>16</v>
      </c>
      <c r="Q23" s="453">
        <v>17</v>
      </c>
      <c r="R23" s="453">
        <v>18</v>
      </c>
      <c r="S23" s="453">
        <v>19</v>
      </c>
      <c r="T23" s="453">
        <v>20</v>
      </c>
      <c r="U23" s="453">
        <v>21</v>
      </c>
      <c r="V23" s="453">
        <v>22</v>
      </c>
      <c r="W23" s="453">
        <v>23</v>
      </c>
      <c r="X23" s="453">
        <v>24</v>
      </c>
      <c r="Y23" s="453">
        <v>25</v>
      </c>
      <c r="Z23" s="453">
        <v>26</v>
      </c>
      <c r="AA23" s="453">
        <v>27</v>
      </c>
      <c r="AB23" s="453">
        <v>28</v>
      </c>
      <c r="AC23" s="453">
        <v>29</v>
      </c>
    </row>
    <row r="24" spans="1:29" ht="47.25" customHeight="1" x14ac:dyDescent="0.25">
      <c r="A24" s="144">
        <v>1</v>
      </c>
      <c r="B24" s="145" t="s">
        <v>175</v>
      </c>
      <c r="C24" s="146">
        <v>11.121899826057993</v>
      </c>
      <c r="D24" s="146">
        <v>11.534435272249581</v>
      </c>
      <c r="E24" s="146">
        <v>11.534435272249581</v>
      </c>
      <c r="F24" s="146">
        <v>8.475541682249581</v>
      </c>
      <c r="G24" s="146">
        <v>3.0588935900000003</v>
      </c>
      <c r="H24" s="146">
        <v>0</v>
      </c>
      <c r="I24" s="146"/>
      <c r="J24" s="146">
        <v>8.4755416822495793</v>
      </c>
      <c r="K24" s="146"/>
      <c r="L24" s="146">
        <v>0</v>
      </c>
      <c r="M24" s="146"/>
      <c r="N24" s="146">
        <v>0</v>
      </c>
      <c r="O24" s="146"/>
      <c r="P24" s="146">
        <v>0</v>
      </c>
      <c r="Q24" s="146"/>
      <c r="R24" s="146">
        <v>0</v>
      </c>
      <c r="S24" s="146"/>
      <c r="T24" s="146">
        <v>0</v>
      </c>
      <c r="U24" s="146"/>
      <c r="V24" s="146">
        <v>0</v>
      </c>
      <c r="W24" s="146"/>
      <c r="X24" s="146">
        <v>0</v>
      </c>
      <c r="Y24" s="146"/>
      <c r="Z24" s="146" t="s">
        <v>538</v>
      </c>
      <c r="AA24" s="146"/>
      <c r="AB24" s="146">
        <v>0</v>
      </c>
      <c r="AC24" s="146">
        <v>8.4755416822495793</v>
      </c>
    </row>
    <row r="25" spans="1:29" ht="24" customHeight="1" x14ac:dyDescent="0.25">
      <c r="A25" s="147" t="s">
        <v>655</v>
      </c>
      <c r="B25" s="148" t="s">
        <v>174</v>
      </c>
      <c r="C25" s="146"/>
      <c r="D25" s="146"/>
      <c r="E25" s="146"/>
      <c r="F25" s="146"/>
      <c r="G25" s="146">
        <v>0</v>
      </c>
      <c r="H25" s="146">
        <v>0</v>
      </c>
      <c r="I25" s="146"/>
      <c r="J25" s="146">
        <v>0</v>
      </c>
      <c r="K25" s="146"/>
      <c r="L25" s="146">
        <v>0</v>
      </c>
      <c r="M25" s="146"/>
      <c r="N25" s="146">
        <v>0</v>
      </c>
      <c r="O25" s="146"/>
      <c r="P25" s="146">
        <v>0</v>
      </c>
      <c r="Q25" s="146"/>
      <c r="R25" s="146">
        <v>0</v>
      </c>
      <c r="S25" s="146"/>
      <c r="T25" s="146">
        <v>0</v>
      </c>
      <c r="U25" s="146"/>
      <c r="V25" s="146">
        <v>0</v>
      </c>
      <c r="W25" s="146"/>
      <c r="X25" s="146">
        <v>0</v>
      </c>
      <c r="Y25" s="146"/>
      <c r="Z25" s="146" t="s">
        <v>538</v>
      </c>
      <c r="AA25" s="146"/>
      <c r="AB25" s="146">
        <v>0</v>
      </c>
      <c r="AC25" s="146">
        <v>0</v>
      </c>
    </row>
    <row r="26" spans="1:29" x14ac:dyDescent="0.25">
      <c r="A26" s="147" t="s">
        <v>656</v>
      </c>
      <c r="B26" s="148" t="s">
        <v>173</v>
      </c>
      <c r="C26" s="146"/>
      <c r="D26" s="146"/>
      <c r="E26" s="146"/>
      <c r="F26" s="146"/>
      <c r="G26" s="146">
        <v>0</v>
      </c>
      <c r="H26" s="146">
        <v>0</v>
      </c>
      <c r="I26" s="146"/>
      <c r="J26" s="146">
        <v>0</v>
      </c>
      <c r="K26" s="146"/>
      <c r="L26" s="146">
        <v>0</v>
      </c>
      <c r="M26" s="146"/>
      <c r="N26" s="146">
        <v>0</v>
      </c>
      <c r="O26" s="146"/>
      <c r="P26" s="146">
        <v>0</v>
      </c>
      <c r="Q26" s="146"/>
      <c r="R26" s="146">
        <v>0</v>
      </c>
      <c r="S26" s="146"/>
      <c r="T26" s="146">
        <v>0</v>
      </c>
      <c r="U26" s="146"/>
      <c r="V26" s="146">
        <v>0</v>
      </c>
      <c r="W26" s="146"/>
      <c r="X26" s="146">
        <v>0</v>
      </c>
      <c r="Y26" s="146"/>
      <c r="Z26" s="146" t="s">
        <v>538</v>
      </c>
      <c r="AA26" s="146"/>
      <c r="AB26" s="146">
        <v>0</v>
      </c>
      <c r="AC26" s="146">
        <v>0</v>
      </c>
    </row>
    <row r="27" spans="1:29" ht="31.5" x14ac:dyDescent="0.25">
      <c r="A27" s="147" t="s">
        <v>657</v>
      </c>
      <c r="B27" s="148" t="s">
        <v>399</v>
      </c>
      <c r="C27" s="146"/>
      <c r="D27" s="146"/>
      <c r="E27" s="146"/>
      <c r="F27" s="146"/>
      <c r="G27" s="146">
        <v>1.179359E-2</v>
      </c>
      <c r="H27" s="146">
        <v>0</v>
      </c>
      <c r="I27" s="146"/>
      <c r="J27" s="146">
        <v>0</v>
      </c>
      <c r="K27" s="146"/>
      <c r="L27" s="146">
        <v>0</v>
      </c>
      <c r="M27" s="146"/>
      <c r="N27" s="146">
        <v>0</v>
      </c>
      <c r="O27" s="146"/>
      <c r="P27" s="146">
        <v>0</v>
      </c>
      <c r="Q27" s="146"/>
      <c r="R27" s="146">
        <v>0</v>
      </c>
      <c r="S27" s="146"/>
      <c r="T27" s="146">
        <v>0</v>
      </c>
      <c r="U27" s="146"/>
      <c r="V27" s="146">
        <v>0</v>
      </c>
      <c r="W27" s="146"/>
      <c r="X27" s="146">
        <v>0</v>
      </c>
      <c r="Y27" s="146"/>
      <c r="Z27" s="146" t="s">
        <v>538</v>
      </c>
      <c r="AA27" s="146"/>
      <c r="AB27" s="146">
        <v>0</v>
      </c>
      <c r="AC27" s="146">
        <v>0</v>
      </c>
    </row>
    <row r="28" spans="1:29" x14ac:dyDescent="0.25">
      <c r="A28" s="147" t="s">
        <v>658</v>
      </c>
      <c r="B28" s="148" t="s">
        <v>172</v>
      </c>
      <c r="C28" s="146"/>
      <c r="D28" s="146"/>
      <c r="E28" s="146"/>
      <c r="F28" s="146"/>
      <c r="G28" s="146">
        <v>3.0470999999999999</v>
      </c>
      <c r="H28" s="146">
        <v>0</v>
      </c>
      <c r="I28" s="146"/>
      <c r="J28" s="146">
        <v>3.2189134439999996</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3.2189134439999996</v>
      </c>
    </row>
    <row r="29" spans="1:29" x14ac:dyDescent="0.25">
      <c r="A29" s="147" t="s">
        <v>659</v>
      </c>
      <c r="B29" s="149" t="s">
        <v>171</v>
      </c>
      <c r="C29" s="146"/>
      <c r="D29" s="146"/>
      <c r="E29" s="146"/>
      <c r="F29" s="146"/>
      <c r="G29" s="146">
        <v>0</v>
      </c>
      <c r="H29" s="146">
        <v>0</v>
      </c>
      <c r="I29" s="146"/>
      <c r="J29" s="146">
        <v>5.2566282382495793</v>
      </c>
      <c r="K29" s="146"/>
      <c r="L29" s="146">
        <v>0</v>
      </c>
      <c r="M29" s="146"/>
      <c r="N29" s="146">
        <v>0</v>
      </c>
      <c r="O29" s="146"/>
      <c r="P29" s="146">
        <v>0</v>
      </c>
      <c r="Q29" s="146"/>
      <c r="R29" s="146">
        <v>0</v>
      </c>
      <c r="S29" s="146"/>
      <c r="T29" s="146">
        <v>0</v>
      </c>
      <c r="U29" s="146"/>
      <c r="V29" s="146">
        <v>0</v>
      </c>
      <c r="W29" s="146"/>
      <c r="X29" s="146">
        <v>0</v>
      </c>
      <c r="Y29" s="146"/>
      <c r="Z29" s="146" t="s">
        <v>538</v>
      </c>
      <c r="AA29" s="146"/>
      <c r="AB29" s="146">
        <v>0</v>
      </c>
      <c r="AC29" s="146">
        <v>5.2566282382495793</v>
      </c>
    </row>
    <row r="30" spans="1:29" ht="47.25" x14ac:dyDescent="0.25">
      <c r="A30" s="144" t="s">
        <v>64</v>
      </c>
      <c r="B30" s="145" t="s">
        <v>170</v>
      </c>
      <c r="C30" s="146">
        <v>9.3281761933010774</v>
      </c>
      <c r="D30" s="146">
        <v>9.6772691497733803</v>
      </c>
      <c r="E30" s="146">
        <v>9.6772691497733803</v>
      </c>
      <c r="F30" s="146">
        <v>5.9397960197733806</v>
      </c>
      <c r="G30" s="146">
        <v>3.7374731300000001</v>
      </c>
      <c r="H30" s="146">
        <v>0</v>
      </c>
      <c r="I30" s="146"/>
      <c r="J30" s="146">
        <v>5.9397960197733788</v>
      </c>
      <c r="K30" s="146"/>
      <c r="L30" s="146">
        <v>0</v>
      </c>
      <c r="M30" s="146"/>
      <c r="N30" s="146">
        <v>0</v>
      </c>
      <c r="O30" s="146"/>
      <c r="P30" s="146">
        <v>0</v>
      </c>
      <c r="Q30" s="146"/>
      <c r="R30" s="146">
        <v>0</v>
      </c>
      <c r="S30" s="146"/>
      <c r="T30" s="146">
        <v>0</v>
      </c>
      <c r="U30" s="146"/>
      <c r="V30" s="146">
        <v>0</v>
      </c>
      <c r="W30" s="146"/>
      <c r="X30" s="146">
        <v>0</v>
      </c>
      <c r="Y30" s="146"/>
      <c r="Z30" s="146" t="s">
        <v>538</v>
      </c>
      <c r="AA30" s="146"/>
      <c r="AB30" s="146">
        <v>0</v>
      </c>
      <c r="AC30" s="146">
        <v>5.9397960197733788</v>
      </c>
    </row>
    <row r="31" spans="1:29" x14ac:dyDescent="0.25">
      <c r="A31" s="144" t="s">
        <v>169</v>
      </c>
      <c r="B31" s="148" t="s">
        <v>168</v>
      </c>
      <c r="C31" s="146">
        <v>0.75919984633350013</v>
      </c>
      <c r="D31" s="146">
        <v>0.8016130072276757</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29" ht="31.5" x14ac:dyDescent="0.25">
      <c r="A32" s="144" t="s">
        <v>167</v>
      </c>
      <c r="B32" s="148" t="s">
        <v>166</v>
      </c>
      <c r="C32" s="146">
        <v>3.2777097543510747</v>
      </c>
      <c r="D32" s="146">
        <v>3.4608210021300065</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x14ac:dyDescent="0.25">
      <c r="A33" s="144" t="s">
        <v>165</v>
      </c>
      <c r="B33" s="148" t="s">
        <v>164</v>
      </c>
      <c r="C33" s="146">
        <v>4.3033550270820005</v>
      </c>
      <c r="D33" s="146">
        <v>4.3703167779992391</v>
      </c>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v>0</v>
      </c>
      <c r="AC33" s="146">
        <v>0</v>
      </c>
    </row>
    <row r="34" spans="1:29" x14ac:dyDescent="0.25">
      <c r="A34" s="144" t="s">
        <v>163</v>
      </c>
      <c r="B34" s="148" t="s">
        <v>162</v>
      </c>
      <c r="C34" s="146">
        <v>0.98791156553449988</v>
      </c>
      <c r="D34" s="146">
        <v>1.0445183624164587</v>
      </c>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v>0</v>
      </c>
      <c r="AC34" s="146">
        <v>0</v>
      </c>
    </row>
    <row r="35" spans="1:29" ht="31.5" x14ac:dyDescent="0.25">
      <c r="A35" s="144" t="s">
        <v>63</v>
      </c>
      <c r="B35" s="145" t="s">
        <v>161</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x14ac:dyDescent="0.25">
      <c r="A36" s="147" t="s">
        <v>160</v>
      </c>
      <c r="B36" s="148" t="s">
        <v>501</v>
      </c>
      <c r="C36" s="146"/>
      <c r="D36" s="146"/>
      <c r="E36" s="146"/>
      <c r="F36" s="146"/>
      <c r="G36" s="146">
        <v>0</v>
      </c>
      <c r="H36" s="146">
        <v>0</v>
      </c>
      <c r="I36" s="454" t="s">
        <v>549</v>
      </c>
      <c r="J36" s="146">
        <v>0</v>
      </c>
      <c r="K36" s="454" t="s">
        <v>549</v>
      </c>
      <c r="L36" s="146">
        <v>0</v>
      </c>
      <c r="M36" s="454" t="s">
        <v>549</v>
      </c>
      <c r="N36" s="146">
        <v>0</v>
      </c>
      <c r="O36" s="454" t="s">
        <v>549</v>
      </c>
      <c r="P36" s="146">
        <v>0</v>
      </c>
      <c r="Q36" s="454" t="s">
        <v>549</v>
      </c>
      <c r="R36" s="146">
        <v>0</v>
      </c>
      <c r="S36" s="454" t="s">
        <v>549</v>
      </c>
      <c r="T36" s="146">
        <v>0</v>
      </c>
      <c r="U36" s="454" t="s">
        <v>549</v>
      </c>
      <c r="V36" s="146">
        <v>0</v>
      </c>
      <c r="W36" s="454" t="s">
        <v>549</v>
      </c>
      <c r="X36" s="146">
        <v>0</v>
      </c>
      <c r="Y36" s="454" t="s">
        <v>549</v>
      </c>
      <c r="Z36" s="146" t="s">
        <v>538</v>
      </c>
      <c r="AA36" s="454" t="s">
        <v>538</v>
      </c>
      <c r="AB36" s="146">
        <v>0</v>
      </c>
      <c r="AC36" s="146">
        <v>0</v>
      </c>
    </row>
    <row r="37" spans="1:29" ht="31.5" x14ac:dyDescent="0.25">
      <c r="A37" s="147" t="s">
        <v>159</v>
      </c>
      <c r="B37" s="150" t="s">
        <v>499</v>
      </c>
      <c r="C37" s="146"/>
      <c r="D37" s="146"/>
      <c r="E37" s="146"/>
      <c r="F37" s="146"/>
      <c r="G37" s="146">
        <v>0</v>
      </c>
      <c r="H37" s="146">
        <v>0</v>
      </c>
      <c r="I37" s="454" t="s">
        <v>549</v>
      </c>
      <c r="J37" s="146">
        <v>0.32</v>
      </c>
      <c r="K37" s="454">
        <v>1</v>
      </c>
      <c r="L37" s="146">
        <v>0</v>
      </c>
      <c r="M37" s="454" t="s">
        <v>549</v>
      </c>
      <c r="N37" s="146">
        <v>0</v>
      </c>
      <c r="O37" s="454" t="s">
        <v>549</v>
      </c>
      <c r="P37" s="146">
        <v>0</v>
      </c>
      <c r="Q37" s="454" t="s">
        <v>549</v>
      </c>
      <c r="R37" s="146">
        <v>0</v>
      </c>
      <c r="S37" s="454" t="s">
        <v>549</v>
      </c>
      <c r="T37" s="146">
        <v>0</v>
      </c>
      <c r="U37" s="454" t="s">
        <v>549</v>
      </c>
      <c r="V37" s="146">
        <v>0</v>
      </c>
      <c r="W37" s="454" t="s">
        <v>549</v>
      </c>
      <c r="X37" s="146">
        <v>0</v>
      </c>
      <c r="Y37" s="454" t="s">
        <v>549</v>
      </c>
      <c r="Z37" s="146" t="s">
        <v>538</v>
      </c>
      <c r="AA37" s="454" t="s">
        <v>538</v>
      </c>
      <c r="AB37" s="146">
        <v>0</v>
      </c>
      <c r="AC37" s="146">
        <v>0.32</v>
      </c>
    </row>
    <row r="38" spans="1:29" x14ac:dyDescent="0.25">
      <c r="A38" s="147" t="s">
        <v>158</v>
      </c>
      <c r="B38" s="150" t="s">
        <v>149</v>
      </c>
      <c r="C38" s="146"/>
      <c r="D38" s="146"/>
      <c r="E38" s="146"/>
      <c r="F38" s="146"/>
      <c r="G38" s="146">
        <v>0</v>
      </c>
      <c r="H38" s="146">
        <v>0</v>
      </c>
      <c r="I38" s="454" t="s">
        <v>549</v>
      </c>
      <c r="J38" s="146">
        <v>0</v>
      </c>
      <c r="K38" s="454" t="s">
        <v>549</v>
      </c>
      <c r="L38" s="146">
        <v>0</v>
      </c>
      <c r="M38" s="454" t="s">
        <v>549</v>
      </c>
      <c r="N38" s="146">
        <v>0</v>
      </c>
      <c r="O38" s="454" t="s">
        <v>549</v>
      </c>
      <c r="P38" s="146">
        <v>0</v>
      </c>
      <c r="Q38" s="454" t="s">
        <v>549</v>
      </c>
      <c r="R38" s="146">
        <v>0</v>
      </c>
      <c r="S38" s="454" t="s">
        <v>549</v>
      </c>
      <c r="T38" s="146">
        <v>0</v>
      </c>
      <c r="U38" s="454" t="s">
        <v>549</v>
      </c>
      <c r="V38" s="146">
        <v>0</v>
      </c>
      <c r="W38" s="454" t="s">
        <v>549</v>
      </c>
      <c r="X38" s="146">
        <v>0</v>
      </c>
      <c r="Y38" s="454" t="s">
        <v>549</v>
      </c>
      <c r="Z38" s="146" t="s">
        <v>538</v>
      </c>
      <c r="AA38" s="454" t="s">
        <v>538</v>
      </c>
      <c r="AB38" s="146">
        <v>0</v>
      </c>
      <c r="AC38" s="146">
        <v>0</v>
      </c>
    </row>
    <row r="39" spans="1:29" x14ac:dyDescent="0.25">
      <c r="A39" s="147" t="s">
        <v>157</v>
      </c>
      <c r="B39" s="148" t="s">
        <v>500</v>
      </c>
      <c r="C39" s="146"/>
      <c r="D39" s="146"/>
      <c r="E39" s="146"/>
      <c r="F39" s="146"/>
      <c r="G39" s="146">
        <v>0</v>
      </c>
      <c r="H39" s="146">
        <v>0</v>
      </c>
      <c r="I39" s="454" t="s">
        <v>549</v>
      </c>
      <c r="J39" s="146">
        <v>1.575</v>
      </c>
      <c r="K39" s="454">
        <v>1</v>
      </c>
      <c r="L39" s="146">
        <v>0</v>
      </c>
      <c r="M39" s="454" t="s">
        <v>549</v>
      </c>
      <c r="N39" s="146">
        <v>0</v>
      </c>
      <c r="O39" s="454" t="s">
        <v>549</v>
      </c>
      <c r="P39" s="146">
        <v>0</v>
      </c>
      <c r="Q39" s="454" t="s">
        <v>549</v>
      </c>
      <c r="R39" s="146">
        <v>0</v>
      </c>
      <c r="S39" s="454" t="s">
        <v>549</v>
      </c>
      <c r="T39" s="146">
        <v>0</v>
      </c>
      <c r="U39" s="454" t="s">
        <v>549</v>
      </c>
      <c r="V39" s="146">
        <v>0</v>
      </c>
      <c r="W39" s="454" t="s">
        <v>549</v>
      </c>
      <c r="X39" s="146">
        <v>0</v>
      </c>
      <c r="Y39" s="454" t="s">
        <v>549</v>
      </c>
      <c r="Z39" s="146" t="s">
        <v>538</v>
      </c>
      <c r="AA39" s="454" t="s">
        <v>538</v>
      </c>
      <c r="AB39" s="146">
        <v>0</v>
      </c>
      <c r="AC39" s="146">
        <v>1.575</v>
      </c>
    </row>
    <row r="40" spans="1:29" x14ac:dyDescent="0.25">
      <c r="A40" s="147" t="s">
        <v>156</v>
      </c>
      <c r="B40" s="148" t="s">
        <v>502</v>
      </c>
      <c r="C40" s="146"/>
      <c r="D40" s="146"/>
      <c r="E40" s="146"/>
      <c r="F40" s="146"/>
      <c r="G40" s="146">
        <v>0</v>
      </c>
      <c r="H40" s="146">
        <v>0</v>
      </c>
      <c r="I40" s="454" t="s">
        <v>549</v>
      </c>
      <c r="J40" s="146">
        <v>0</v>
      </c>
      <c r="K40" s="454" t="s">
        <v>549</v>
      </c>
      <c r="L40" s="146">
        <v>0</v>
      </c>
      <c r="M40" s="454" t="s">
        <v>549</v>
      </c>
      <c r="N40" s="146">
        <v>0</v>
      </c>
      <c r="O40" s="454" t="s">
        <v>549</v>
      </c>
      <c r="P40" s="146">
        <v>0</v>
      </c>
      <c r="Q40" s="454" t="s">
        <v>549</v>
      </c>
      <c r="R40" s="146">
        <v>0</v>
      </c>
      <c r="S40" s="454" t="s">
        <v>549</v>
      </c>
      <c r="T40" s="146">
        <v>0</v>
      </c>
      <c r="U40" s="454" t="s">
        <v>549</v>
      </c>
      <c r="V40" s="146">
        <v>0</v>
      </c>
      <c r="W40" s="454" t="s">
        <v>549</v>
      </c>
      <c r="X40" s="146">
        <v>0</v>
      </c>
      <c r="Y40" s="454" t="s">
        <v>549</v>
      </c>
      <c r="Z40" s="146" t="s">
        <v>538</v>
      </c>
      <c r="AA40" s="454" t="s">
        <v>538</v>
      </c>
      <c r="AB40" s="146">
        <v>0</v>
      </c>
      <c r="AC40" s="146">
        <v>0</v>
      </c>
    </row>
    <row r="41" spans="1:29" x14ac:dyDescent="0.25">
      <c r="A41" s="147" t="s">
        <v>155</v>
      </c>
      <c r="B41" s="148" t="s">
        <v>503</v>
      </c>
      <c r="C41" s="146"/>
      <c r="D41" s="146"/>
      <c r="E41" s="146"/>
      <c r="F41" s="146"/>
      <c r="G41" s="146">
        <v>0</v>
      </c>
      <c r="H41" s="146">
        <v>0</v>
      </c>
      <c r="I41" s="454" t="s">
        <v>549</v>
      </c>
      <c r="J41" s="146">
        <v>0</v>
      </c>
      <c r="K41" s="454" t="s">
        <v>549</v>
      </c>
      <c r="L41" s="146">
        <v>0</v>
      </c>
      <c r="M41" s="454" t="s">
        <v>549</v>
      </c>
      <c r="N41" s="146">
        <v>0</v>
      </c>
      <c r="O41" s="454" t="s">
        <v>549</v>
      </c>
      <c r="P41" s="146">
        <v>0</v>
      </c>
      <c r="Q41" s="454" t="s">
        <v>549</v>
      </c>
      <c r="R41" s="146">
        <v>0</v>
      </c>
      <c r="S41" s="454" t="s">
        <v>549</v>
      </c>
      <c r="T41" s="146">
        <v>0</v>
      </c>
      <c r="U41" s="454" t="s">
        <v>549</v>
      </c>
      <c r="V41" s="146">
        <v>0</v>
      </c>
      <c r="W41" s="454" t="s">
        <v>549</v>
      </c>
      <c r="X41" s="146">
        <v>0</v>
      </c>
      <c r="Y41" s="454" t="s">
        <v>549</v>
      </c>
      <c r="Z41" s="146" t="s">
        <v>538</v>
      </c>
      <c r="AA41" s="454" t="s">
        <v>538</v>
      </c>
      <c r="AB41" s="146">
        <v>0</v>
      </c>
      <c r="AC41" s="146">
        <v>0</v>
      </c>
    </row>
    <row r="42" spans="1:29" x14ac:dyDescent="0.25">
      <c r="A42" s="147" t="s">
        <v>154</v>
      </c>
      <c r="B42" s="148" t="s">
        <v>504</v>
      </c>
      <c r="C42" s="146"/>
      <c r="D42" s="146"/>
      <c r="E42" s="146"/>
      <c r="F42" s="146"/>
      <c r="G42" s="146">
        <v>0</v>
      </c>
      <c r="H42" s="146">
        <v>0</v>
      </c>
      <c r="I42" s="454" t="s">
        <v>549</v>
      </c>
      <c r="J42" s="146">
        <v>0</v>
      </c>
      <c r="K42" s="454" t="s">
        <v>549</v>
      </c>
      <c r="L42" s="146">
        <v>0</v>
      </c>
      <c r="M42" s="454" t="s">
        <v>549</v>
      </c>
      <c r="N42" s="146">
        <v>0</v>
      </c>
      <c r="O42" s="454" t="s">
        <v>549</v>
      </c>
      <c r="P42" s="146">
        <v>0</v>
      </c>
      <c r="Q42" s="454" t="s">
        <v>549</v>
      </c>
      <c r="R42" s="146">
        <v>0</v>
      </c>
      <c r="S42" s="454" t="s">
        <v>549</v>
      </c>
      <c r="T42" s="146">
        <v>0</v>
      </c>
      <c r="U42" s="454" t="s">
        <v>549</v>
      </c>
      <c r="V42" s="146">
        <v>0</v>
      </c>
      <c r="W42" s="454" t="s">
        <v>549</v>
      </c>
      <c r="X42" s="146">
        <v>0</v>
      </c>
      <c r="Y42" s="454" t="s">
        <v>549</v>
      </c>
      <c r="Z42" s="146" t="s">
        <v>538</v>
      </c>
      <c r="AA42" s="454" t="s">
        <v>538</v>
      </c>
      <c r="AB42" s="146">
        <v>0</v>
      </c>
      <c r="AC42" s="146">
        <v>0</v>
      </c>
    </row>
    <row r="43" spans="1:29" x14ac:dyDescent="0.25">
      <c r="A43" s="147" t="s">
        <v>505</v>
      </c>
      <c r="B43" s="148" t="s">
        <v>506</v>
      </c>
      <c r="C43" s="146"/>
      <c r="D43" s="146"/>
      <c r="E43" s="146"/>
      <c r="F43" s="146"/>
      <c r="G43" s="146">
        <v>0</v>
      </c>
      <c r="H43" s="146">
        <v>0</v>
      </c>
      <c r="I43" s="454" t="s">
        <v>549</v>
      </c>
      <c r="J43" s="146">
        <v>0</v>
      </c>
      <c r="K43" s="454" t="s">
        <v>549</v>
      </c>
      <c r="L43" s="146">
        <v>0</v>
      </c>
      <c r="M43" s="454" t="s">
        <v>549</v>
      </c>
      <c r="N43" s="146">
        <v>0</v>
      </c>
      <c r="O43" s="454" t="s">
        <v>549</v>
      </c>
      <c r="P43" s="146">
        <v>0</v>
      </c>
      <c r="Q43" s="454" t="s">
        <v>549</v>
      </c>
      <c r="R43" s="146">
        <v>0</v>
      </c>
      <c r="S43" s="454" t="s">
        <v>549</v>
      </c>
      <c r="T43" s="146">
        <v>0</v>
      </c>
      <c r="U43" s="454" t="s">
        <v>549</v>
      </c>
      <c r="V43" s="146">
        <v>0</v>
      </c>
      <c r="W43" s="454" t="s">
        <v>549</v>
      </c>
      <c r="X43" s="146">
        <v>0</v>
      </c>
      <c r="Y43" s="454" t="s">
        <v>549</v>
      </c>
      <c r="Z43" s="146" t="s">
        <v>538</v>
      </c>
      <c r="AA43" s="454" t="s">
        <v>538</v>
      </c>
      <c r="AB43" s="146">
        <v>0</v>
      </c>
      <c r="AC43" s="146">
        <v>0</v>
      </c>
    </row>
    <row r="44" spans="1:29" x14ac:dyDescent="0.25">
      <c r="A44" s="147" t="s">
        <v>507</v>
      </c>
      <c r="B44" s="148" t="s">
        <v>508</v>
      </c>
      <c r="C44" s="146"/>
      <c r="D44" s="146"/>
      <c r="E44" s="146"/>
      <c r="F44" s="146"/>
      <c r="G44" s="146">
        <v>0</v>
      </c>
      <c r="H44" s="146">
        <v>0</v>
      </c>
      <c r="I44" s="454" t="s">
        <v>549</v>
      </c>
      <c r="J44" s="146">
        <v>0</v>
      </c>
      <c r="K44" s="454" t="s">
        <v>549</v>
      </c>
      <c r="L44" s="146">
        <v>0</v>
      </c>
      <c r="M44" s="454" t="s">
        <v>549</v>
      </c>
      <c r="N44" s="146">
        <v>0</v>
      </c>
      <c r="O44" s="454" t="s">
        <v>549</v>
      </c>
      <c r="P44" s="146">
        <v>0</v>
      </c>
      <c r="Q44" s="454" t="s">
        <v>549</v>
      </c>
      <c r="R44" s="146">
        <v>0</v>
      </c>
      <c r="S44" s="454" t="s">
        <v>549</v>
      </c>
      <c r="T44" s="146">
        <v>0</v>
      </c>
      <c r="U44" s="454" t="s">
        <v>549</v>
      </c>
      <c r="V44" s="146">
        <v>0</v>
      </c>
      <c r="W44" s="454" t="s">
        <v>549</v>
      </c>
      <c r="X44" s="146">
        <v>0</v>
      </c>
      <c r="Y44" s="454" t="s">
        <v>549</v>
      </c>
      <c r="Z44" s="146" t="s">
        <v>538</v>
      </c>
      <c r="AA44" s="454" t="s">
        <v>538</v>
      </c>
      <c r="AB44" s="146">
        <v>0</v>
      </c>
      <c r="AC44" s="146">
        <v>0</v>
      </c>
    </row>
    <row r="45" spans="1:29" x14ac:dyDescent="0.25">
      <c r="A45" s="147" t="s">
        <v>509</v>
      </c>
      <c r="B45" s="148" t="s">
        <v>510</v>
      </c>
      <c r="C45" s="146"/>
      <c r="D45" s="146"/>
      <c r="E45" s="146"/>
      <c r="F45" s="146"/>
      <c r="G45" s="146">
        <v>0</v>
      </c>
      <c r="H45" s="146">
        <v>0</v>
      </c>
      <c r="I45" s="454" t="s">
        <v>549</v>
      </c>
      <c r="J45" s="146">
        <v>0</v>
      </c>
      <c r="K45" s="454" t="s">
        <v>549</v>
      </c>
      <c r="L45" s="146">
        <v>0</v>
      </c>
      <c r="M45" s="454" t="s">
        <v>549</v>
      </c>
      <c r="N45" s="146">
        <v>0</v>
      </c>
      <c r="O45" s="454" t="s">
        <v>549</v>
      </c>
      <c r="P45" s="146">
        <v>0</v>
      </c>
      <c r="Q45" s="454" t="s">
        <v>549</v>
      </c>
      <c r="R45" s="146">
        <v>0</v>
      </c>
      <c r="S45" s="454" t="s">
        <v>549</v>
      </c>
      <c r="T45" s="146">
        <v>0</v>
      </c>
      <c r="U45" s="454" t="s">
        <v>549</v>
      </c>
      <c r="V45" s="146">
        <v>0</v>
      </c>
      <c r="W45" s="454" t="s">
        <v>549</v>
      </c>
      <c r="X45" s="146">
        <v>0</v>
      </c>
      <c r="Y45" s="454" t="s">
        <v>549</v>
      </c>
      <c r="Z45" s="146" t="s">
        <v>538</v>
      </c>
      <c r="AA45" s="454" t="s">
        <v>538</v>
      </c>
      <c r="AB45" s="146">
        <v>0</v>
      </c>
      <c r="AC45" s="146">
        <v>0</v>
      </c>
    </row>
    <row r="46" spans="1:29" x14ac:dyDescent="0.25">
      <c r="A46" s="147" t="s">
        <v>511</v>
      </c>
      <c r="B46" s="148" t="s">
        <v>512</v>
      </c>
      <c r="C46" s="146"/>
      <c r="D46" s="146"/>
      <c r="E46" s="146"/>
      <c r="F46" s="146"/>
      <c r="G46" s="146">
        <v>0</v>
      </c>
      <c r="H46" s="146">
        <v>0</v>
      </c>
      <c r="I46" s="454" t="s">
        <v>549</v>
      </c>
      <c r="J46" s="146">
        <v>0</v>
      </c>
      <c r="K46" s="454" t="s">
        <v>549</v>
      </c>
      <c r="L46" s="146">
        <v>0</v>
      </c>
      <c r="M46" s="454" t="s">
        <v>549</v>
      </c>
      <c r="N46" s="146">
        <v>0</v>
      </c>
      <c r="O46" s="454" t="s">
        <v>549</v>
      </c>
      <c r="P46" s="146">
        <v>0</v>
      </c>
      <c r="Q46" s="454" t="s">
        <v>549</v>
      </c>
      <c r="R46" s="146">
        <v>0</v>
      </c>
      <c r="S46" s="454" t="s">
        <v>549</v>
      </c>
      <c r="T46" s="146">
        <v>0</v>
      </c>
      <c r="U46" s="454" t="s">
        <v>549</v>
      </c>
      <c r="V46" s="146">
        <v>0</v>
      </c>
      <c r="W46" s="454" t="s">
        <v>549</v>
      </c>
      <c r="X46" s="146">
        <v>0</v>
      </c>
      <c r="Y46" s="454" t="s">
        <v>549</v>
      </c>
      <c r="Z46" s="146" t="s">
        <v>538</v>
      </c>
      <c r="AA46" s="454" t="s">
        <v>538</v>
      </c>
      <c r="AB46" s="146">
        <v>0</v>
      </c>
      <c r="AC46" s="146">
        <v>0</v>
      </c>
    </row>
    <row r="47" spans="1:29" x14ac:dyDescent="0.25">
      <c r="A47" s="144" t="s">
        <v>62</v>
      </c>
      <c r="B47" s="145" t="s">
        <v>153</v>
      </c>
      <c r="C47" s="146"/>
      <c r="D47" s="146"/>
      <c r="E47" s="146"/>
      <c r="F47" s="146"/>
      <c r="G47" s="146"/>
      <c r="H47" s="146"/>
      <c r="I47" s="146"/>
      <c r="J47" s="146"/>
      <c r="K47" s="146"/>
      <c r="L47" s="146"/>
      <c r="M47" s="146"/>
      <c r="N47" s="146"/>
      <c r="O47" s="146"/>
      <c r="P47" s="146"/>
      <c r="Q47" s="146"/>
      <c r="R47" s="146"/>
      <c r="S47" s="454"/>
      <c r="T47" s="146"/>
      <c r="U47" s="146"/>
      <c r="V47" s="146"/>
      <c r="W47" s="146"/>
      <c r="X47" s="146"/>
      <c r="Y47" s="146"/>
      <c r="Z47" s="146"/>
      <c r="AA47" s="146"/>
      <c r="AB47" s="146"/>
      <c r="AC47" s="146"/>
    </row>
    <row r="48" spans="1:29" x14ac:dyDescent="0.25">
      <c r="A48" s="147" t="s">
        <v>152</v>
      </c>
      <c r="B48" s="148" t="s">
        <v>501</v>
      </c>
      <c r="C48" s="146">
        <v>0</v>
      </c>
      <c r="D48" s="146">
        <v>0</v>
      </c>
      <c r="E48" s="146"/>
      <c r="F48" s="146"/>
      <c r="G48" s="146">
        <v>0</v>
      </c>
      <c r="H48" s="146">
        <v>0</v>
      </c>
      <c r="I48" s="146"/>
      <c r="J48" s="146">
        <v>0</v>
      </c>
      <c r="K48" s="146"/>
      <c r="L48" s="146">
        <v>0</v>
      </c>
      <c r="M48" s="146"/>
      <c r="N48" s="146">
        <v>0</v>
      </c>
      <c r="O48" s="146"/>
      <c r="P48" s="146">
        <v>0</v>
      </c>
      <c r="Q48" s="146"/>
      <c r="R48" s="146">
        <v>0</v>
      </c>
      <c r="S48" s="146"/>
      <c r="T48" s="146">
        <v>0</v>
      </c>
      <c r="U48" s="146"/>
      <c r="V48" s="146">
        <v>0</v>
      </c>
      <c r="W48" s="146"/>
      <c r="X48" s="146">
        <v>0</v>
      </c>
      <c r="Y48" s="146"/>
      <c r="Z48" s="146" t="s">
        <v>538</v>
      </c>
      <c r="AA48" s="146"/>
      <c r="AB48" s="146">
        <v>0</v>
      </c>
      <c r="AC48" s="146">
        <v>0</v>
      </c>
    </row>
    <row r="49" spans="1:29" ht="31.5" x14ac:dyDescent="0.25">
      <c r="A49" s="147" t="s">
        <v>151</v>
      </c>
      <c r="B49" s="150" t="s">
        <v>499</v>
      </c>
      <c r="C49" s="146">
        <v>0.32</v>
      </c>
      <c r="D49" s="146">
        <v>0.32</v>
      </c>
      <c r="E49" s="146"/>
      <c r="F49" s="146"/>
      <c r="G49" s="146">
        <v>0</v>
      </c>
      <c r="H49" s="146">
        <v>0.32</v>
      </c>
      <c r="I49" s="146"/>
      <c r="J49" s="146">
        <v>0.32</v>
      </c>
      <c r="K49" s="146"/>
      <c r="L49" s="146">
        <v>0</v>
      </c>
      <c r="M49" s="146"/>
      <c r="N49" s="146">
        <v>0</v>
      </c>
      <c r="O49" s="146"/>
      <c r="P49" s="146">
        <v>0</v>
      </c>
      <c r="Q49" s="146"/>
      <c r="R49" s="146">
        <v>0</v>
      </c>
      <c r="S49" s="146"/>
      <c r="T49" s="146">
        <v>0</v>
      </c>
      <c r="U49" s="146"/>
      <c r="V49" s="146">
        <v>0</v>
      </c>
      <c r="W49" s="146"/>
      <c r="X49" s="146">
        <v>0</v>
      </c>
      <c r="Y49" s="146"/>
      <c r="Z49" s="146" t="s">
        <v>538</v>
      </c>
      <c r="AA49" s="146"/>
      <c r="AB49" s="146">
        <v>0.32</v>
      </c>
      <c r="AC49" s="146">
        <v>0.32</v>
      </c>
    </row>
    <row r="50" spans="1:29" x14ac:dyDescent="0.25">
      <c r="A50" s="147" t="s">
        <v>150</v>
      </c>
      <c r="B50" s="150" t="s">
        <v>149</v>
      </c>
      <c r="C50" s="146">
        <v>0</v>
      </c>
      <c r="D50" s="146">
        <v>0</v>
      </c>
      <c r="E50" s="146"/>
      <c r="F50" s="146"/>
      <c r="G50" s="146">
        <v>0</v>
      </c>
      <c r="H50" s="146">
        <v>0</v>
      </c>
      <c r="I50" s="146"/>
      <c r="J50" s="146">
        <v>0</v>
      </c>
      <c r="K50" s="146"/>
      <c r="L50" s="146">
        <v>0</v>
      </c>
      <c r="M50" s="146"/>
      <c r="N50" s="146">
        <v>0</v>
      </c>
      <c r="O50" s="146"/>
      <c r="P50" s="146">
        <v>0</v>
      </c>
      <c r="Q50" s="146"/>
      <c r="R50" s="146">
        <v>0</v>
      </c>
      <c r="S50" s="146"/>
      <c r="T50" s="146">
        <v>0</v>
      </c>
      <c r="U50" s="146"/>
      <c r="V50" s="146">
        <v>0</v>
      </c>
      <c r="W50" s="146"/>
      <c r="X50" s="146">
        <v>0</v>
      </c>
      <c r="Y50" s="146"/>
      <c r="Z50" s="146" t="s">
        <v>538</v>
      </c>
      <c r="AA50" s="146"/>
      <c r="AB50" s="146">
        <v>0</v>
      </c>
      <c r="AC50" s="146">
        <v>0</v>
      </c>
    </row>
    <row r="51" spans="1:29" ht="35.25" customHeight="1" x14ac:dyDescent="0.25">
      <c r="A51" s="147" t="s">
        <v>148</v>
      </c>
      <c r="B51" s="148" t="s">
        <v>147</v>
      </c>
      <c r="C51" s="146">
        <v>1.575</v>
      </c>
      <c r="D51" s="146">
        <v>1.575</v>
      </c>
      <c r="E51" s="146"/>
      <c r="F51" s="146"/>
      <c r="G51" s="146">
        <v>0</v>
      </c>
      <c r="H51" s="146">
        <v>1.575</v>
      </c>
      <c r="I51" s="146"/>
      <c r="J51" s="146">
        <v>1.575</v>
      </c>
      <c r="K51" s="146"/>
      <c r="L51" s="146">
        <v>0</v>
      </c>
      <c r="M51" s="146"/>
      <c r="N51" s="146">
        <v>0</v>
      </c>
      <c r="O51" s="146"/>
      <c r="P51" s="146">
        <v>0</v>
      </c>
      <c r="Q51" s="146"/>
      <c r="R51" s="146">
        <v>0</v>
      </c>
      <c r="S51" s="146"/>
      <c r="T51" s="146">
        <v>0</v>
      </c>
      <c r="U51" s="146"/>
      <c r="V51" s="146">
        <v>0</v>
      </c>
      <c r="W51" s="146"/>
      <c r="X51" s="146">
        <v>0</v>
      </c>
      <c r="Y51" s="146"/>
      <c r="Z51" s="146" t="s">
        <v>538</v>
      </c>
      <c r="AA51" s="146"/>
      <c r="AB51" s="146">
        <v>1.575</v>
      </c>
      <c r="AC51" s="146">
        <v>1.575</v>
      </c>
    </row>
    <row r="52" spans="1:29" ht="31.5" x14ac:dyDescent="0.25">
      <c r="A52" s="147" t="s">
        <v>146</v>
      </c>
      <c r="B52" s="148" t="s">
        <v>145</v>
      </c>
      <c r="C52" s="146">
        <v>0</v>
      </c>
      <c r="D52" s="146">
        <v>0</v>
      </c>
      <c r="E52" s="146"/>
      <c r="F52" s="146"/>
      <c r="G52" s="146">
        <v>0</v>
      </c>
      <c r="H52" s="146">
        <v>0</v>
      </c>
      <c r="I52" s="146"/>
      <c r="J52" s="146">
        <v>0</v>
      </c>
      <c r="K52" s="146"/>
      <c r="L52" s="146">
        <v>0</v>
      </c>
      <c r="M52" s="146"/>
      <c r="N52" s="146">
        <v>0</v>
      </c>
      <c r="O52" s="146"/>
      <c r="P52" s="146">
        <v>0</v>
      </c>
      <c r="Q52" s="146"/>
      <c r="R52" s="146">
        <v>0</v>
      </c>
      <c r="S52" s="146"/>
      <c r="T52" s="146">
        <v>0</v>
      </c>
      <c r="U52" s="146"/>
      <c r="V52" s="146">
        <v>0</v>
      </c>
      <c r="W52" s="146"/>
      <c r="X52" s="146">
        <v>0</v>
      </c>
      <c r="Y52" s="146"/>
      <c r="Z52" s="146" t="s">
        <v>538</v>
      </c>
      <c r="AA52" s="146"/>
      <c r="AB52" s="146">
        <v>0</v>
      </c>
      <c r="AC52" s="146">
        <v>0</v>
      </c>
    </row>
    <row r="53" spans="1:29" x14ac:dyDescent="0.25">
      <c r="A53" s="147" t="s">
        <v>144</v>
      </c>
      <c r="B53" s="148" t="s">
        <v>143</v>
      </c>
      <c r="C53" s="146">
        <v>0</v>
      </c>
      <c r="D53" s="146">
        <v>0</v>
      </c>
      <c r="E53" s="146"/>
      <c r="F53" s="146"/>
      <c r="G53" s="146">
        <v>0</v>
      </c>
      <c r="H53" s="146">
        <v>0</v>
      </c>
      <c r="I53" s="146"/>
      <c r="J53" s="146">
        <v>0</v>
      </c>
      <c r="K53" s="146"/>
      <c r="L53" s="146">
        <v>0</v>
      </c>
      <c r="M53" s="146"/>
      <c r="N53" s="146">
        <v>0</v>
      </c>
      <c r="O53" s="146"/>
      <c r="P53" s="146">
        <v>0</v>
      </c>
      <c r="Q53" s="146"/>
      <c r="R53" s="146">
        <v>0</v>
      </c>
      <c r="S53" s="146"/>
      <c r="T53" s="146">
        <v>0</v>
      </c>
      <c r="U53" s="146"/>
      <c r="V53" s="146">
        <v>0</v>
      </c>
      <c r="W53" s="146"/>
      <c r="X53" s="146">
        <v>0</v>
      </c>
      <c r="Y53" s="146"/>
      <c r="Z53" s="146" t="s">
        <v>538</v>
      </c>
      <c r="AA53" s="146"/>
      <c r="AB53" s="146">
        <v>0</v>
      </c>
      <c r="AC53" s="146">
        <v>0</v>
      </c>
    </row>
    <row r="54" spans="1:29" x14ac:dyDescent="0.25">
      <c r="A54" s="147" t="s">
        <v>142</v>
      </c>
      <c r="B54" s="148" t="s">
        <v>502</v>
      </c>
      <c r="C54" s="146">
        <v>5</v>
      </c>
      <c r="D54" s="146">
        <v>5</v>
      </c>
      <c r="E54" s="146"/>
      <c r="F54" s="146"/>
      <c r="G54" s="146">
        <v>0</v>
      </c>
      <c r="H54" s="146">
        <v>5</v>
      </c>
      <c r="I54" s="146"/>
      <c r="J54" s="146">
        <v>5</v>
      </c>
      <c r="K54" s="146"/>
      <c r="L54" s="146">
        <v>0</v>
      </c>
      <c r="M54" s="146"/>
      <c r="N54" s="146">
        <v>0</v>
      </c>
      <c r="O54" s="146"/>
      <c r="P54" s="146">
        <v>0</v>
      </c>
      <c r="Q54" s="146"/>
      <c r="R54" s="146">
        <v>0</v>
      </c>
      <c r="S54" s="146"/>
      <c r="T54" s="146">
        <v>0</v>
      </c>
      <c r="U54" s="146"/>
      <c r="V54" s="146">
        <v>0</v>
      </c>
      <c r="W54" s="146"/>
      <c r="X54" s="146">
        <v>0</v>
      </c>
      <c r="Y54" s="146"/>
      <c r="Z54" s="146" t="s">
        <v>538</v>
      </c>
      <c r="AA54" s="146"/>
      <c r="AB54" s="146">
        <v>5</v>
      </c>
      <c r="AC54" s="146">
        <v>5</v>
      </c>
    </row>
    <row r="55" spans="1:29" x14ac:dyDescent="0.25">
      <c r="A55" s="147" t="s">
        <v>513</v>
      </c>
      <c r="B55" s="148" t="s">
        <v>503</v>
      </c>
      <c r="C55" s="146">
        <v>0</v>
      </c>
      <c r="D55" s="146">
        <v>0</v>
      </c>
      <c r="E55" s="146"/>
      <c r="F55" s="146"/>
      <c r="G55" s="146">
        <v>0</v>
      </c>
      <c r="H55" s="146">
        <v>0</v>
      </c>
      <c r="I55" s="146"/>
      <c r="J55" s="146">
        <v>0</v>
      </c>
      <c r="K55" s="146"/>
      <c r="L55" s="146">
        <v>0</v>
      </c>
      <c r="M55" s="146"/>
      <c r="N55" s="146">
        <v>0</v>
      </c>
      <c r="O55" s="146"/>
      <c r="P55" s="146">
        <v>0</v>
      </c>
      <c r="Q55" s="146"/>
      <c r="R55" s="146">
        <v>0</v>
      </c>
      <c r="S55" s="146"/>
      <c r="T55" s="146">
        <v>0</v>
      </c>
      <c r="U55" s="146"/>
      <c r="V55" s="146">
        <v>0</v>
      </c>
      <c r="W55" s="146"/>
      <c r="X55" s="146">
        <v>0</v>
      </c>
      <c r="Y55" s="146"/>
      <c r="Z55" s="146" t="s">
        <v>538</v>
      </c>
      <c r="AA55" s="146"/>
      <c r="AB55" s="146">
        <v>0</v>
      </c>
      <c r="AC55" s="146">
        <v>0</v>
      </c>
    </row>
    <row r="56" spans="1:29" x14ac:dyDescent="0.25">
      <c r="A56" s="147" t="s">
        <v>514</v>
      </c>
      <c r="B56" s="148" t="s">
        <v>504</v>
      </c>
      <c r="C56" s="146">
        <v>0</v>
      </c>
      <c r="D56" s="146">
        <v>0</v>
      </c>
      <c r="E56" s="146"/>
      <c r="F56" s="146"/>
      <c r="G56" s="146">
        <v>0</v>
      </c>
      <c r="H56" s="146">
        <v>0</v>
      </c>
      <c r="I56" s="146"/>
      <c r="J56" s="146">
        <v>0</v>
      </c>
      <c r="K56" s="146"/>
      <c r="L56" s="146">
        <v>0</v>
      </c>
      <c r="M56" s="146"/>
      <c r="N56" s="146">
        <v>0</v>
      </c>
      <c r="O56" s="146"/>
      <c r="P56" s="146">
        <v>0</v>
      </c>
      <c r="Q56" s="146"/>
      <c r="R56" s="146">
        <v>0</v>
      </c>
      <c r="S56" s="146"/>
      <c r="T56" s="146">
        <v>0</v>
      </c>
      <c r="U56" s="146"/>
      <c r="V56" s="146">
        <v>0</v>
      </c>
      <c r="W56" s="146"/>
      <c r="X56" s="146">
        <v>0</v>
      </c>
      <c r="Y56" s="146"/>
      <c r="Z56" s="146" t="s">
        <v>538</v>
      </c>
      <c r="AA56" s="146"/>
      <c r="AB56" s="146">
        <v>0</v>
      </c>
      <c r="AC56" s="146">
        <v>0</v>
      </c>
    </row>
    <row r="57" spans="1:29" x14ac:dyDescent="0.25">
      <c r="A57" s="147" t="s">
        <v>515</v>
      </c>
      <c r="B57" s="148" t="s">
        <v>506</v>
      </c>
      <c r="C57" s="146">
        <v>0</v>
      </c>
      <c r="D57" s="146">
        <v>0</v>
      </c>
      <c r="E57" s="146"/>
      <c r="F57" s="146"/>
      <c r="G57" s="146">
        <v>0</v>
      </c>
      <c r="H57" s="146">
        <v>0</v>
      </c>
      <c r="I57" s="146"/>
      <c r="J57" s="146">
        <v>0</v>
      </c>
      <c r="K57" s="146"/>
      <c r="L57" s="146">
        <v>0</v>
      </c>
      <c r="M57" s="146"/>
      <c r="N57" s="146">
        <v>0</v>
      </c>
      <c r="O57" s="146"/>
      <c r="P57" s="146">
        <v>0</v>
      </c>
      <c r="Q57" s="146"/>
      <c r="R57" s="146">
        <v>0</v>
      </c>
      <c r="S57" s="146"/>
      <c r="T57" s="146">
        <v>0</v>
      </c>
      <c r="U57" s="146"/>
      <c r="V57" s="146">
        <v>0</v>
      </c>
      <c r="W57" s="146"/>
      <c r="X57" s="146">
        <v>0</v>
      </c>
      <c r="Y57" s="146"/>
      <c r="Z57" s="146" t="s">
        <v>538</v>
      </c>
      <c r="AA57" s="146"/>
      <c r="AB57" s="146">
        <v>0</v>
      </c>
      <c r="AC57" s="146">
        <v>0</v>
      </c>
    </row>
    <row r="58" spans="1:29" ht="36.75" customHeight="1" x14ac:dyDescent="0.25">
      <c r="A58" s="147" t="s">
        <v>516</v>
      </c>
      <c r="B58" s="148" t="s">
        <v>508</v>
      </c>
      <c r="C58" s="146">
        <v>0</v>
      </c>
      <c r="D58" s="146">
        <v>0</v>
      </c>
      <c r="E58" s="146"/>
      <c r="F58" s="146"/>
      <c r="G58" s="146">
        <v>0</v>
      </c>
      <c r="H58" s="146">
        <v>0</v>
      </c>
      <c r="I58" s="146"/>
      <c r="J58" s="146">
        <v>0</v>
      </c>
      <c r="K58" s="146"/>
      <c r="L58" s="146">
        <v>0</v>
      </c>
      <c r="M58" s="146"/>
      <c r="N58" s="146">
        <v>0</v>
      </c>
      <c r="O58" s="146"/>
      <c r="P58" s="146">
        <v>0</v>
      </c>
      <c r="Q58" s="146"/>
      <c r="R58" s="146">
        <v>0</v>
      </c>
      <c r="S58" s="146"/>
      <c r="T58" s="146">
        <v>0</v>
      </c>
      <c r="U58" s="146"/>
      <c r="V58" s="146">
        <v>0</v>
      </c>
      <c r="W58" s="146"/>
      <c r="X58" s="146">
        <v>0</v>
      </c>
      <c r="Y58" s="146"/>
      <c r="Z58" s="146" t="s">
        <v>538</v>
      </c>
      <c r="AA58" s="146"/>
      <c r="AB58" s="146">
        <v>0</v>
      </c>
      <c r="AC58" s="146">
        <v>0</v>
      </c>
    </row>
    <row r="59" spans="1:29" x14ac:dyDescent="0.25">
      <c r="A59" s="147" t="s">
        <v>517</v>
      </c>
      <c r="B59" s="148" t="s">
        <v>510</v>
      </c>
      <c r="C59" s="146">
        <v>0</v>
      </c>
      <c r="D59" s="146">
        <v>0</v>
      </c>
      <c r="E59" s="146"/>
      <c r="F59" s="146"/>
      <c r="G59" s="146">
        <v>0</v>
      </c>
      <c r="H59" s="146">
        <v>0</v>
      </c>
      <c r="I59" s="146"/>
      <c r="J59" s="146">
        <v>0</v>
      </c>
      <c r="K59" s="146"/>
      <c r="L59" s="146">
        <v>0</v>
      </c>
      <c r="M59" s="146"/>
      <c r="N59" s="146">
        <v>0</v>
      </c>
      <c r="O59" s="146"/>
      <c r="P59" s="146">
        <v>0</v>
      </c>
      <c r="Q59" s="146"/>
      <c r="R59" s="146">
        <v>0</v>
      </c>
      <c r="S59" s="146"/>
      <c r="T59" s="146">
        <v>0</v>
      </c>
      <c r="U59" s="146"/>
      <c r="V59" s="146">
        <v>0</v>
      </c>
      <c r="W59" s="146"/>
      <c r="X59" s="146">
        <v>0</v>
      </c>
      <c r="Y59" s="146"/>
      <c r="Z59" s="146" t="s">
        <v>538</v>
      </c>
      <c r="AA59" s="146"/>
      <c r="AB59" s="146">
        <v>0</v>
      </c>
      <c r="AC59" s="146">
        <v>0</v>
      </c>
    </row>
    <row r="60" spans="1:29" x14ac:dyDescent="0.25">
      <c r="A60" s="147" t="s">
        <v>518</v>
      </c>
      <c r="B60" s="148" t="s">
        <v>512</v>
      </c>
      <c r="C60" s="146">
        <v>0</v>
      </c>
      <c r="D60" s="146">
        <v>0</v>
      </c>
      <c r="E60" s="146"/>
      <c r="F60" s="146"/>
      <c r="G60" s="146">
        <v>0</v>
      </c>
      <c r="H60" s="146">
        <v>0</v>
      </c>
      <c r="I60" s="146"/>
      <c r="J60" s="146">
        <v>0</v>
      </c>
      <c r="K60" s="146"/>
      <c r="L60" s="146">
        <v>0</v>
      </c>
      <c r="M60" s="146"/>
      <c r="N60" s="146">
        <v>0</v>
      </c>
      <c r="O60" s="146"/>
      <c r="P60" s="146">
        <v>0</v>
      </c>
      <c r="Q60" s="146"/>
      <c r="R60" s="146">
        <v>0</v>
      </c>
      <c r="S60" s="146"/>
      <c r="T60" s="146">
        <v>0</v>
      </c>
      <c r="U60" s="146"/>
      <c r="V60" s="146">
        <v>0</v>
      </c>
      <c r="W60" s="146"/>
      <c r="X60" s="146">
        <v>0</v>
      </c>
      <c r="Y60" s="146"/>
      <c r="Z60" s="146" t="s">
        <v>538</v>
      </c>
      <c r="AA60" s="146"/>
      <c r="AB60" s="146">
        <v>0</v>
      </c>
      <c r="AC60" s="146">
        <v>0</v>
      </c>
    </row>
    <row r="61" spans="1:29" ht="31.5" x14ac:dyDescent="0.25">
      <c r="A61" s="144" t="s">
        <v>60</v>
      </c>
      <c r="B61" s="145" t="s">
        <v>141</v>
      </c>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x14ac:dyDescent="0.25">
      <c r="A62" s="147" t="s">
        <v>140</v>
      </c>
      <c r="B62" s="148" t="s">
        <v>139</v>
      </c>
      <c r="C62" s="146">
        <v>9.3281761933010774</v>
      </c>
      <c r="D62" s="146">
        <v>9.6772691497733803</v>
      </c>
      <c r="E62" s="146"/>
      <c r="F62" s="146"/>
      <c r="G62" s="146">
        <v>0</v>
      </c>
      <c r="H62" s="146">
        <v>9.3281761933010774</v>
      </c>
      <c r="I62" s="146"/>
      <c r="J62" s="146">
        <v>9.6772691497733803</v>
      </c>
      <c r="K62" s="146"/>
      <c r="L62" s="146">
        <v>0</v>
      </c>
      <c r="M62" s="146"/>
      <c r="N62" s="146">
        <v>0</v>
      </c>
      <c r="O62" s="146"/>
      <c r="P62" s="146">
        <v>0</v>
      </c>
      <c r="Q62" s="146"/>
      <c r="R62" s="146">
        <v>0</v>
      </c>
      <c r="S62" s="146"/>
      <c r="T62" s="146">
        <v>0</v>
      </c>
      <c r="U62" s="146"/>
      <c r="V62" s="146">
        <v>0</v>
      </c>
      <c r="W62" s="146"/>
      <c r="X62" s="146">
        <v>0</v>
      </c>
      <c r="Y62" s="146"/>
      <c r="Z62" s="146" t="s">
        <v>538</v>
      </c>
      <c r="AA62" s="146"/>
      <c r="AB62" s="146">
        <v>9.3281761933010774</v>
      </c>
      <c r="AC62" s="146">
        <v>9.6772691497733803</v>
      </c>
    </row>
    <row r="63" spans="1:29" x14ac:dyDescent="0.25">
      <c r="A63" s="147" t="s">
        <v>138</v>
      </c>
      <c r="B63" s="150" t="s">
        <v>132</v>
      </c>
      <c r="C63" s="146"/>
      <c r="D63" s="146"/>
      <c r="E63" s="146"/>
      <c r="F63" s="146"/>
      <c r="G63" s="146">
        <v>0</v>
      </c>
      <c r="H63" s="146">
        <v>0</v>
      </c>
      <c r="I63" s="146"/>
      <c r="J63" s="146">
        <v>0</v>
      </c>
      <c r="K63" s="146"/>
      <c r="L63" s="146">
        <v>0</v>
      </c>
      <c r="M63" s="146"/>
      <c r="N63" s="146">
        <v>0</v>
      </c>
      <c r="O63" s="146"/>
      <c r="P63" s="146">
        <v>0</v>
      </c>
      <c r="Q63" s="146"/>
      <c r="R63" s="146">
        <v>0</v>
      </c>
      <c r="S63" s="146"/>
      <c r="T63" s="146">
        <v>0</v>
      </c>
      <c r="U63" s="146"/>
      <c r="V63" s="146">
        <v>0</v>
      </c>
      <c r="W63" s="146"/>
      <c r="X63" s="146">
        <v>0</v>
      </c>
      <c r="Y63" s="146"/>
      <c r="Z63" s="146" t="s">
        <v>538</v>
      </c>
      <c r="AA63" s="146"/>
      <c r="AB63" s="146">
        <v>0</v>
      </c>
      <c r="AC63" s="146">
        <v>0</v>
      </c>
    </row>
    <row r="64" spans="1:29" x14ac:dyDescent="0.25">
      <c r="A64" s="147" t="s">
        <v>137</v>
      </c>
      <c r="B64" s="148" t="s">
        <v>131</v>
      </c>
      <c r="C64" s="146"/>
      <c r="D64" s="146"/>
      <c r="E64" s="146"/>
      <c r="F64" s="146"/>
      <c r="G64" s="146">
        <v>0</v>
      </c>
      <c r="H64" s="146">
        <v>0.32</v>
      </c>
      <c r="I64" s="146"/>
      <c r="J64" s="146">
        <v>0.32</v>
      </c>
      <c r="K64" s="146"/>
      <c r="L64" s="146">
        <v>0</v>
      </c>
      <c r="M64" s="146"/>
      <c r="N64" s="146">
        <v>0</v>
      </c>
      <c r="O64" s="146"/>
      <c r="P64" s="146">
        <v>0</v>
      </c>
      <c r="Q64" s="146"/>
      <c r="R64" s="146">
        <v>0</v>
      </c>
      <c r="S64" s="146"/>
      <c r="T64" s="146">
        <v>0</v>
      </c>
      <c r="U64" s="146"/>
      <c r="V64" s="146">
        <v>0</v>
      </c>
      <c r="W64" s="146"/>
      <c r="X64" s="146">
        <v>0</v>
      </c>
      <c r="Y64" s="146"/>
      <c r="Z64" s="146" t="s">
        <v>538</v>
      </c>
      <c r="AA64" s="146"/>
      <c r="AB64" s="146">
        <v>0.32</v>
      </c>
      <c r="AC64" s="146">
        <v>0.32</v>
      </c>
    </row>
    <row r="65" spans="1:29" x14ac:dyDescent="0.25">
      <c r="A65" s="147" t="s">
        <v>136</v>
      </c>
      <c r="B65" s="150" t="s">
        <v>130</v>
      </c>
      <c r="C65" s="146"/>
      <c r="D65" s="146"/>
      <c r="E65" s="146"/>
      <c r="F65" s="146"/>
      <c r="G65" s="146">
        <v>0</v>
      </c>
      <c r="H65" s="146">
        <v>0</v>
      </c>
      <c r="I65" s="146"/>
      <c r="J65" s="146">
        <v>0</v>
      </c>
      <c r="K65" s="146"/>
      <c r="L65" s="146">
        <v>0</v>
      </c>
      <c r="M65" s="146"/>
      <c r="N65" s="146">
        <v>0</v>
      </c>
      <c r="O65" s="146"/>
      <c r="P65" s="146">
        <v>0</v>
      </c>
      <c r="Q65" s="146"/>
      <c r="R65" s="146">
        <v>0</v>
      </c>
      <c r="S65" s="146"/>
      <c r="T65" s="146">
        <v>0</v>
      </c>
      <c r="U65" s="146"/>
      <c r="V65" s="146">
        <v>0</v>
      </c>
      <c r="W65" s="146"/>
      <c r="X65" s="146">
        <v>0</v>
      </c>
      <c r="Y65" s="146"/>
      <c r="Z65" s="146" t="s">
        <v>538</v>
      </c>
      <c r="AA65" s="146"/>
      <c r="AB65" s="146">
        <v>0</v>
      </c>
      <c r="AC65" s="146">
        <v>0</v>
      </c>
    </row>
    <row r="66" spans="1:29" ht="54" customHeight="1" x14ac:dyDescent="0.25">
      <c r="A66" s="147" t="s">
        <v>135</v>
      </c>
      <c r="B66" s="150" t="s">
        <v>129</v>
      </c>
      <c r="C66" s="146"/>
      <c r="D66" s="146"/>
      <c r="E66" s="146"/>
      <c r="F66" s="146"/>
      <c r="G66" s="146">
        <v>0</v>
      </c>
      <c r="H66" s="146">
        <v>1.575</v>
      </c>
      <c r="I66" s="146"/>
      <c r="J66" s="146">
        <v>1.575</v>
      </c>
      <c r="K66" s="146"/>
      <c r="L66" s="146">
        <v>0</v>
      </c>
      <c r="M66" s="146"/>
      <c r="N66" s="146">
        <v>0</v>
      </c>
      <c r="O66" s="146"/>
      <c r="P66" s="146">
        <v>0</v>
      </c>
      <c r="Q66" s="146"/>
      <c r="R66" s="146">
        <v>0</v>
      </c>
      <c r="S66" s="146"/>
      <c r="T66" s="146">
        <v>0</v>
      </c>
      <c r="U66" s="146"/>
      <c r="V66" s="146">
        <v>0</v>
      </c>
      <c r="W66" s="146"/>
      <c r="X66" s="146">
        <v>0</v>
      </c>
      <c r="Y66" s="146"/>
      <c r="Z66" s="146" t="s">
        <v>538</v>
      </c>
      <c r="AA66" s="146"/>
      <c r="AB66" s="146">
        <v>1.575</v>
      </c>
      <c r="AC66" s="146">
        <v>1.575</v>
      </c>
    </row>
    <row r="67" spans="1:29" x14ac:dyDescent="0.25">
      <c r="A67" s="147" t="s">
        <v>134</v>
      </c>
      <c r="B67" s="148" t="s">
        <v>502</v>
      </c>
      <c r="C67" s="146"/>
      <c r="D67" s="146"/>
      <c r="E67" s="146"/>
      <c r="F67" s="146"/>
      <c r="G67" s="146">
        <v>0</v>
      </c>
      <c r="H67" s="146">
        <v>5</v>
      </c>
      <c r="I67" s="146"/>
      <c r="J67" s="146">
        <v>5</v>
      </c>
      <c r="K67" s="146"/>
      <c r="L67" s="146">
        <v>0</v>
      </c>
      <c r="M67" s="146"/>
      <c r="N67" s="146">
        <v>0</v>
      </c>
      <c r="O67" s="146"/>
      <c r="P67" s="146">
        <v>0</v>
      </c>
      <c r="Q67" s="146"/>
      <c r="R67" s="146">
        <v>0</v>
      </c>
      <c r="S67" s="146"/>
      <c r="T67" s="146">
        <v>0</v>
      </c>
      <c r="U67" s="146"/>
      <c r="V67" s="146">
        <v>0</v>
      </c>
      <c r="W67" s="146"/>
      <c r="X67" s="146">
        <v>0</v>
      </c>
      <c r="Y67" s="146"/>
      <c r="Z67" s="146" t="s">
        <v>538</v>
      </c>
      <c r="AA67" s="146"/>
      <c r="AB67" s="146">
        <v>5</v>
      </c>
      <c r="AC67" s="146">
        <v>5</v>
      </c>
    </row>
    <row r="68" spans="1:29" ht="50.25" customHeight="1" x14ac:dyDescent="0.25">
      <c r="A68" s="147" t="s">
        <v>519</v>
      </c>
      <c r="B68" s="148" t="s">
        <v>503</v>
      </c>
      <c r="C68" s="146"/>
      <c r="D68" s="146"/>
      <c r="E68" s="146"/>
      <c r="F68" s="146"/>
      <c r="G68" s="146">
        <v>0</v>
      </c>
      <c r="H68" s="146">
        <v>0</v>
      </c>
      <c r="I68" s="146"/>
      <c r="J68" s="146">
        <v>0</v>
      </c>
      <c r="K68" s="146"/>
      <c r="L68" s="146">
        <v>0</v>
      </c>
      <c r="M68" s="146"/>
      <c r="N68" s="146">
        <v>0</v>
      </c>
      <c r="O68" s="146"/>
      <c r="P68" s="146">
        <v>0</v>
      </c>
      <c r="Q68" s="146"/>
      <c r="R68" s="146">
        <v>0</v>
      </c>
      <c r="S68" s="146"/>
      <c r="T68" s="146">
        <v>0</v>
      </c>
      <c r="U68" s="146"/>
      <c r="V68" s="146">
        <v>0</v>
      </c>
      <c r="W68" s="146"/>
      <c r="X68" s="146">
        <v>0</v>
      </c>
      <c r="Y68" s="146"/>
      <c r="Z68" s="146" t="s">
        <v>538</v>
      </c>
      <c r="AA68" s="146"/>
      <c r="AB68" s="146">
        <v>0</v>
      </c>
      <c r="AC68" s="146">
        <v>0</v>
      </c>
    </row>
    <row r="69" spans="1:29" x14ac:dyDescent="0.25">
      <c r="A69" s="147" t="s">
        <v>520</v>
      </c>
      <c r="B69" s="148" t="s">
        <v>504</v>
      </c>
      <c r="C69" s="146"/>
      <c r="D69" s="146"/>
      <c r="E69" s="146"/>
      <c r="F69" s="146"/>
      <c r="G69" s="146">
        <v>0</v>
      </c>
      <c r="H69" s="146">
        <v>0</v>
      </c>
      <c r="I69" s="146"/>
      <c r="J69" s="146">
        <v>0</v>
      </c>
      <c r="K69" s="146"/>
      <c r="L69" s="146">
        <v>0</v>
      </c>
      <c r="M69" s="146"/>
      <c r="N69" s="146">
        <v>0</v>
      </c>
      <c r="O69" s="146"/>
      <c r="P69" s="146">
        <v>0</v>
      </c>
      <c r="Q69" s="146"/>
      <c r="R69" s="146">
        <v>0</v>
      </c>
      <c r="S69" s="146"/>
      <c r="T69" s="146">
        <v>0</v>
      </c>
      <c r="U69" s="146"/>
      <c r="V69" s="146">
        <v>0</v>
      </c>
      <c r="W69" s="146"/>
      <c r="X69" s="146">
        <v>0</v>
      </c>
      <c r="Y69" s="146"/>
      <c r="Z69" s="146" t="s">
        <v>538</v>
      </c>
      <c r="AA69" s="146"/>
      <c r="AB69" s="146">
        <v>0</v>
      </c>
      <c r="AC69" s="146">
        <v>0</v>
      </c>
    </row>
    <row r="70" spans="1:29" ht="36.75" customHeight="1" x14ac:dyDescent="0.25">
      <c r="A70" s="147" t="s">
        <v>521</v>
      </c>
      <c r="B70" s="148" t="s">
        <v>506</v>
      </c>
      <c r="C70" s="146"/>
      <c r="D70" s="146"/>
      <c r="E70" s="146"/>
      <c r="F70" s="146"/>
      <c r="G70" s="146">
        <v>0</v>
      </c>
      <c r="H70" s="146">
        <v>0</v>
      </c>
      <c r="I70" s="146"/>
      <c r="J70" s="146">
        <v>0</v>
      </c>
      <c r="K70" s="146"/>
      <c r="L70" s="146">
        <v>0</v>
      </c>
      <c r="M70" s="146"/>
      <c r="N70" s="146">
        <v>0</v>
      </c>
      <c r="O70" s="146"/>
      <c r="P70" s="146">
        <v>0</v>
      </c>
      <c r="Q70" s="146"/>
      <c r="R70" s="146">
        <v>0</v>
      </c>
      <c r="S70" s="146"/>
      <c r="T70" s="146">
        <v>0</v>
      </c>
      <c r="U70" s="146"/>
      <c r="V70" s="146">
        <v>0</v>
      </c>
      <c r="W70" s="146"/>
      <c r="X70" s="146">
        <v>0</v>
      </c>
      <c r="Y70" s="146"/>
      <c r="Z70" s="146" t="s">
        <v>538</v>
      </c>
      <c r="AA70" s="146"/>
      <c r="AB70" s="146">
        <v>0</v>
      </c>
      <c r="AC70" s="146">
        <v>0</v>
      </c>
    </row>
    <row r="71" spans="1:29" x14ac:dyDescent="0.25">
      <c r="A71" s="147" t="s">
        <v>522</v>
      </c>
      <c r="B71" s="148" t="s">
        <v>508</v>
      </c>
      <c r="C71" s="146"/>
      <c r="D71" s="146"/>
      <c r="E71" s="146"/>
      <c r="F71" s="146"/>
      <c r="G71" s="146">
        <v>0</v>
      </c>
      <c r="H71" s="146">
        <v>0</v>
      </c>
      <c r="I71" s="146"/>
      <c r="J71" s="146">
        <v>0</v>
      </c>
      <c r="K71" s="146"/>
      <c r="L71" s="146">
        <v>0</v>
      </c>
      <c r="M71" s="146"/>
      <c r="N71" s="146">
        <v>0</v>
      </c>
      <c r="O71" s="146"/>
      <c r="P71" s="146">
        <v>0</v>
      </c>
      <c r="Q71" s="146"/>
      <c r="R71" s="146">
        <v>0</v>
      </c>
      <c r="S71" s="146"/>
      <c r="T71" s="146">
        <v>0</v>
      </c>
      <c r="U71" s="146"/>
      <c r="V71" s="146">
        <v>0</v>
      </c>
      <c r="W71" s="146"/>
      <c r="X71" s="146">
        <v>0</v>
      </c>
      <c r="Y71" s="146"/>
      <c r="Z71" s="146" t="s">
        <v>538</v>
      </c>
      <c r="AA71" s="146"/>
      <c r="AB71" s="146">
        <v>0</v>
      </c>
      <c r="AC71" s="146">
        <v>0</v>
      </c>
    </row>
    <row r="72" spans="1:29" ht="51" customHeight="1" x14ac:dyDescent="0.25">
      <c r="A72" s="147" t="s">
        <v>523</v>
      </c>
      <c r="B72" s="148" t="s">
        <v>510</v>
      </c>
      <c r="C72" s="146"/>
      <c r="D72" s="146"/>
      <c r="E72" s="146"/>
      <c r="F72" s="146"/>
      <c r="G72" s="146">
        <v>0</v>
      </c>
      <c r="H72" s="146">
        <v>0</v>
      </c>
      <c r="I72" s="146"/>
      <c r="J72" s="146">
        <v>0</v>
      </c>
      <c r="K72" s="146"/>
      <c r="L72" s="146">
        <v>0</v>
      </c>
      <c r="M72" s="146"/>
      <c r="N72" s="146">
        <v>0</v>
      </c>
      <c r="O72" s="146"/>
      <c r="P72" s="146">
        <v>0</v>
      </c>
      <c r="Q72" s="146"/>
      <c r="R72" s="146">
        <v>0</v>
      </c>
      <c r="S72" s="146"/>
      <c r="T72" s="146">
        <v>0</v>
      </c>
      <c r="U72" s="146"/>
      <c r="V72" s="146">
        <v>0</v>
      </c>
      <c r="W72" s="146"/>
      <c r="X72" s="146">
        <v>0</v>
      </c>
      <c r="Y72" s="146"/>
      <c r="Z72" s="146" t="s">
        <v>538</v>
      </c>
      <c r="AA72" s="146"/>
      <c r="AB72" s="146">
        <v>0</v>
      </c>
      <c r="AC72" s="146">
        <v>0</v>
      </c>
    </row>
    <row r="73" spans="1:29" ht="32.25" customHeight="1" x14ac:dyDescent="0.25">
      <c r="A73" s="147" t="s">
        <v>524</v>
      </c>
      <c r="B73" s="148" t="s">
        <v>512</v>
      </c>
      <c r="C73" s="146"/>
      <c r="D73" s="146"/>
      <c r="E73" s="146"/>
      <c r="F73" s="146"/>
      <c r="G73" s="146">
        <v>0</v>
      </c>
      <c r="H73" s="146">
        <v>0</v>
      </c>
      <c r="I73" s="146"/>
      <c r="J73" s="146">
        <v>0</v>
      </c>
      <c r="K73" s="146"/>
      <c r="L73" s="146">
        <v>0</v>
      </c>
      <c r="M73" s="146"/>
      <c r="N73" s="146">
        <v>0</v>
      </c>
      <c r="O73" s="146"/>
      <c r="P73" s="146">
        <v>0</v>
      </c>
      <c r="Q73" s="146"/>
      <c r="R73" s="146">
        <v>0</v>
      </c>
      <c r="S73" s="146"/>
      <c r="T73" s="146">
        <v>0</v>
      </c>
      <c r="U73" s="146"/>
      <c r="V73" s="146">
        <v>0</v>
      </c>
      <c r="W73" s="146"/>
      <c r="X73" s="146">
        <v>0</v>
      </c>
      <c r="Y73" s="146"/>
      <c r="Z73" s="146" t="s">
        <v>538</v>
      </c>
      <c r="AA73" s="146"/>
      <c r="AB73" s="146">
        <v>0</v>
      </c>
      <c r="AC73" s="146">
        <v>0</v>
      </c>
    </row>
    <row r="74" spans="1:29" ht="51.75" customHeight="1" x14ac:dyDescent="0.25">
      <c r="A74" s="144" t="s">
        <v>59</v>
      </c>
      <c r="B74" s="151" t="s">
        <v>223</v>
      </c>
      <c r="C74" s="146"/>
      <c r="D74" s="146"/>
      <c r="E74" s="146"/>
      <c r="F74" s="146"/>
      <c r="G74" s="146">
        <v>0</v>
      </c>
      <c r="H74" s="146">
        <v>0</v>
      </c>
      <c r="I74" s="146"/>
      <c r="J74" s="146">
        <v>0</v>
      </c>
      <c r="K74" s="146"/>
      <c r="L74" s="146">
        <v>0</v>
      </c>
      <c r="M74" s="146"/>
      <c r="N74" s="146">
        <v>0</v>
      </c>
      <c r="O74" s="146"/>
      <c r="P74" s="146">
        <v>0</v>
      </c>
      <c r="Q74" s="146"/>
      <c r="R74" s="146">
        <v>0</v>
      </c>
      <c r="S74" s="146"/>
      <c r="T74" s="146">
        <v>0</v>
      </c>
      <c r="U74" s="146"/>
      <c r="V74" s="146">
        <v>0</v>
      </c>
      <c r="W74" s="146"/>
      <c r="X74" s="146">
        <v>0</v>
      </c>
      <c r="Y74" s="146"/>
      <c r="Z74" s="146" t="s">
        <v>538</v>
      </c>
      <c r="AA74" s="146"/>
      <c r="AB74" s="146">
        <v>0</v>
      </c>
      <c r="AC74" s="146">
        <v>0</v>
      </c>
    </row>
    <row r="75" spans="1:29" ht="21.75" customHeight="1" x14ac:dyDescent="0.25">
      <c r="A75" s="144" t="s">
        <v>57</v>
      </c>
      <c r="B75" s="145" t="s">
        <v>133</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ht="23.25" customHeight="1" x14ac:dyDescent="0.25">
      <c r="A76" s="147" t="s">
        <v>218</v>
      </c>
      <c r="B76" s="148" t="s">
        <v>501</v>
      </c>
      <c r="C76" s="455"/>
      <c r="D76" s="152"/>
      <c r="E76" s="153"/>
      <c r="F76" s="153"/>
      <c r="G76" s="146">
        <v>0</v>
      </c>
      <c r="H76" s="146">
        <v>0</v>
      </c>
      <c r="I76" s="153"/>
      <c r="J76" s="146">
        <v>0</v>
      </c>
      <c r="K76" s="152"/>
      <c r="L76" s="146">
        <v>0</v>
      </c>
      <c r="M76" s="152"/>
      <c r="N76" s="146">
        <v>0</v>
      </c>
      <c r="O76" s="152"/>
      <c r="P76" s="146">
        <v>0</v>
      </c>
      <c r="Q76" s="152"/>
      <c r="R76" s="146">
        <v>0</v>
      </c>
      <c r="S76" s="152"/>
      <c r="T76" s="146">
        <v>0</v>
      </c>
      <c r="U76" s="152"/>
      <c r="V76" s="146">
        <v>0</v>
      </c>
      <c r="W76" s="152"/>
      <c r="X76" s="146">
        <v>0</v>
      </c>
      <c r="Y76" s="152"/>
      <c r="Z76" s="146" t="s">
        <v>538</v>
      </c>
      <c r="AA76" s="152"/>
      <c r="AB76" s="146">
        <v>0</v>
      </c>
      <c r="AC76" s="146">
        <v>0</v>
      </c>
    </row>
    <row r="77" spans="1:29" ht="18.75" customHeight="1" x14ac:dyDescent="0.25">
      <c r="A77" s="147" t="s">
        <v>219</v>
      </c>
      <c r="B77" s="150" t="s">
        <v>499</v>
      </c>
      <c r="C77" s="146"/>
      <c r="D77" s="146"/>
      <c r="E77" s="146"/>
      <c r="F77" s="146"/>
      <c r="G77" s="146">
        <v>0</v>
      </c>
      <c r="H77" s="146">
        <v>0</v>
      </c>
      <c r="I77" s="146"/>
      <c r="J77" s="146">
        <v>0</v>
      </c>
      <c r="K77" s="146"/>
      <c r="L77" s="146">
        <v>0</v>
      </c>
      <c r="M77" s="146"/>
      <c r="N77" s="146">
        <v>0</v>
      </c>
      <c r="O77" s="146"/>
      <c r="P77" s="146">
        <v>0</v>
      </c>
      <c r="Q77" s="146"/>
      <c r="R77" s="146">
        <v>0</v>
      </c>
      <c r="S77" s="146"/>
      <c r="T77" s="146">
        <v>0</v>
      </c>
      <c r="U77" s="146"/>
      <c r="V77" s="146">
        <v>0</v>
      </c>
      <c r="W77" s="146"/>
      <c r="X77" s="146">
        <v>0</v>
      </c>
      <c r="Y77" s="146"/>
      <c r="Z77" s="146" t="s">
        <v>538</v>
      </c>
      <c r="AA77" s="146"/>
      <c r="AB77" s="146">
        <v>0</v>
      </c>
      <c r="AC77" s="146">
        <v>0</v>
      </c>
    </row>
    <row r="78" spans="1:29" x14ac:dyDescent="0.25">
      <c r="A78" s="147" t="s">
        <v>220</v>
      </c>
      <c r="B78" s="150" t="s">
        <v>149</v>
      </c>
      <c r="C78" s="146"/>
      <c r="D78" s="146"/>
      <c r="E78" s="146"/>
      <c r="F78" s="146"/>
      <c r="G78" s="146">
        <v>0</v>
      </c>
      <c r="H78" s="146">
        <v>0</v>
      </c>
      <c r="I78" s="146"/>
      <c r="J78" s="146">
        <v>0</v>
      </c>
      <c r="K78" s="146"/>
      <c r="L78" s="146">
        <v>0</v>
      </c>
      <c r="M78" s="146"/>
      <c r="N78" s="146">
        <v>0</v>
      </c>
      <c r="O78" s="146"/>
      <c r="P78" s="146">
        <v>0</v>
      </c>
      <c r="Q78" s="146"/>
      <c r="R78" s="146">
        <v>0</v>
      </c>
      <c r="S78" s="146"/>
      <c r="T78" s="146">
        <v>0</v>
      </c>
      <c r="U78" s="146"/>
      <c r="V78" s="146">
        <v>0</v>
      </c>
      <c r="W78" s="146"/>
      <c r="X78" s="146">
        <v>0</v>
      </c>
      <c r="Y78" s="146"/>
      <c r="Z78" s="146" t="s">
        <v>538</v>
      </c>
      <c r="AA78" s="146"/>
      <c r="AB78" s="146">
        <v>0</v>
      </c>
      <c r="AC78" s="146">
        <v>0</v>
      </c>
    </row>
    <row r="79" spans="1:29" x14ac:dyDescent="0.25">
      <c r="A79" s="147" t="s">
        <v>221</v>
      </c>
      <c r="B79" s="148" t="s">
        <v>525</v>
      </c>
      <c r="C79" s="146"/>
      <c r="D79" s="146"/>
      <c r="E79" s="146"/>
      <c r="F79" s="146"/>
      <c r="G79" s="146">
        <v>0</v>
      </c>
      <c r="H79" s="146">
        <v>0</v>
      </c>
      <c r="I79" s="146"/>
      <c r="J79" s="146">
        <v>0</v>
      </c>
      <c r="K79" s="146"/>
      <c r="L79" s="146">
        <v>0</v>
      </c>
      <c r="M79" s="146"/>
      <c r="N79" s="146">
        <v>0</v>
      </c>
      <c r="O79" s="146"/>
      <c r="P79" s="146">
        <v>0</v>
      </c>
      <c r="Q79" s="146"/>
      <c r="R79" s="146">
        <v>0</v>
      </c>
      <c r="S79" s="146"/>
      <c r="T79" s="146">
        <v>0</v>
      </c>
      <c r="U79" s="146"/>
      <c r="V79" s="146">
        <v>0</v>
      </c>
      <c r="W79" s="146"/>
      <c r="X79" s="146">
        <v>0</v>
      </c>
      <c r="Y79" s="146"/>
      <c r="Z79" s="146" t="s">
        <v>538</v>
      </c>
      <c r="AA79" s="146"/>
      <c r="AB79" s="146">
        <v>0</v>
      </c>
      <c r="AC79" s="146">
        <v>0</v>
      </c>
    </row>
    <row r="80" spans="1:29" x14ac:dyDescent="0.25">
      <c r="A80" s="147" t="s">
        <v>222</v>
      </c>
      <c r="B80" s="148" t="s">
        <v>502</v>
      </c>
      <c r="C80" s="455"/>
      <c r="D80" s="152"/>
      <c r="E80" s="153"/>
      <c r="F80" s="153"/>
      <c r="G80" s="146">
        <v>0</v>
      </c>
      <c r="H80" s="146">
        <v>0</v>
      </c>
      <c r="I80" s="153"/>
      <c r="J80" s="146">
        <v>0</v>
      </c>
      <c r="K80" s="152"/>
      <c r="L80" s="146">
        <v>0</v>
      </c>
      <c r="M80" s="152"/>
      <c r="N80" s="146">
        <v>0</v>
      </c>
      <c r="O80" s="152"/>
      <c r="P80" s="146">
        <v>0</v>
      </c>
      <c r="Q80" s="152"/>
      <c r="R80" s="146">
        <v>0</v>
      </c>
      <c r="S80" s="152"/>
      <c r="T80" s="146">
        <v>0</v>
      </c>
      <c r="U80" s="152"/>
      <c r="V80" s="146">
        <v>0</v>
      </c>
      <c r="W80" s="152"/>
      <c r="X80" s="146">
        <v>0</v>
      </c>
      <c r="Y80" s="152"/>
      <c r="Z80" s="146" t="s">
        <v>538</v>
      </c>
      <c r="AA80" s="152"/>
      <c r="AB80" s="146">
        <v>0</v>
      </c>
      <c r="AC80" s="146">
        <v>0</v>
      </c>
    </row>
    <row r="81" spans="1:29" x14ac:dyDescent="0.25">
      <c r="A81" s="147" t="s">
        <v>526</v>
      </c>
      <c r="B81" s="148" t="s">
        <v>503</v>
      </c>
      <c r="C81" s="455"/>
      <c r="D81" s="152"/>
      <c r="E81" s="153"/>
      <c r="F81" s="153"/>
      <c r="G81" s="146">
        <v>0</v>
      </c>
      <c r="H81" s="146">
        <v>0</v>
      </c>
      <c r="I81" s="153"/>
      <c r="J81" s="146">
        <v>0</v>
      </c>
      <c r="K81" s="152"/>
      <c r="L81" s="146">
        <v>0</v>
      </c>
      <c r="M81" s="152"/>
      <c r="N81" s="146">
        <v>0</v>
      </c>
      <c r="O81" s="152"/>
      <c r="P81" s="146">
        <v>0</v>
      </c>
      <c r="Q81" s="152"/>
      <c r="R81" s="146">
        <v>0</v>
      </c>
      <c r="S81" s="152"/>
      <c r="T81" s="146">
        <v>0</v>
      </c>
      <c r="U81" s="152"/>
      <c r="V81" s="146">
        <v>0</v>
      </c>
      <c r="W81" s="152"/>
      <c r="X81" s="146">
        <v>0</v>
      </c>
      <c r="Y81" s="152"/>
      <c r="Z81" s="146" t="s">
        <v>538</v>
      </c>
      <c r="AA81" s="152"/>
      <c r="AB81" s="146">
        <v>0</v>
      </c>
      <c r="AC81" s="146">
        <v>0</v>
      </c>
    </row>
    <row r="82" spans="1:29" x14ac:dyDescent="0.25">
      <c r="A82" s="147" t="s">
        <v>527</v>
      </c>
      <c r="B82" s="148" t="s">
        <v>504</v>
      </c>
      <c r="C82" s="455"/>
      <c r="D82" s="152"/>
      <c r="E82" s="153"/>
      <c r="F82" s="153"/>
      <c r="G82" s="146">
        <v>0</v>
      </c>
      <c r="H82" s="146">
        <v>0</v>
      </c>
      <c r="I82" s="153"/>
      <c r="J82" s="146">
        <v>0</v>
      </c>
      <c r="K82" s="152"/>
      <c r="L82" s="146">
        <v>0</v>
      </c>
      <c r="M82" s="152"/>
      <c r="N82" s="146">
        <v>0</v>
      </c>
      <c r="O82" s="152"/>
      <c r="P82" s="146">
        <v>0</v>
      </c>
      <c r="Q82" s="152"/>
      <c r="R82" s="146">
        <v>0</v>
      </c>
      <c r="S82" s="152"/>
      <c r="T82" s="146">
        <v>0</v>
      </c>
      <c r="U82" s="152"/>
      <c r="V82" s="146">
        <v>0</v>
      </c>
      <c r="W82" s="152"/>
      <c r="X82" s="146">
        <v>0</v>
      </c>
      <c r="Y82" s="152"/>
      <c r="Z82" s="146" t="s">
        <v>538</v>
      </c>
      <c r="AA82" s="152"/>
      <c r="AB82" s="146">
        <v>0</v>
      </c>
      <c r="AC82" s="146">
        <v>0</v>
      </c>
    </row>
    <row r="83" spans="1:29" x14ac:dyDescent="0.25">
      <c r="A83" s="147" t="s">
        <v>528</v>
      </c>
      <c r="B83" s="148" t="s">
        <v>506</v>
      </c>
      <c r="C83" s="455"/>
      <c r="D83" s="152"/>
      <c r="E83" s="153"/>
      <c r="F83" s="153"/>
      <c r="G83" s="146">
        <v>0</v>
      </c>
      <c r="H83" s="146">
        <v>0</v>
      </c>
      <c r="I83" s="153"/>
      <c r="J83" s="146">
        <v>0</v>
      </c>
      <c r="K83" s="152"/>
      <c r="L83" s="146">
        <v>0</v>
      </c>
      <c r="M83" s="152"/>
      <c r="N83" s="146">
        <v>0</v>
      </c>
      <c r="O83" s="152"/>
      <c r="P83" s="146">
        <v>0</v>
      </c>
      <c r="Q83" s="152"/>
      <c r="R83" s="146">
        <v>0</v>
      </c>
      <c r="S83" s="152"/>
      <c r="T83" s="146">
        <v>0</v>
      </c>
      <c r="U83" s="152"/>
      <c r="V83" s="146">
        <v>0</v>
      </c>
      <c r="W83" s="152"/>
      <c r="X83" s="146">
        <v>0</v>
      </c>
      <c r="Y83" s="152"/>
      <c r="Z83" s="146" t="s">
        <v>538</v>
      </c>
      <c r="AA83" s="152"/>
      <c r="AB83" s="146">
        <v>0</v>
      </c>
      <c r="AC83" s="146">
        <v>0</v>
      </c>
    </row>
    <row r="84" spans="1:29" x14ac:dyDescent="0.25">
      <c r="A84" s="147" t="s">
        <v>529</v>
      </c>
      <c r="B84" s="148" t="s">
        <v>508</v>
      </c>
      <c r="C84" s="455"/>
      <c r="D84" s="152"/>
      <c r="E84" s="153"/>
      <c r="F84" s="153"/>
      <c r="G84" s="146">
        <v>0</v>
      </c>
      <c r="H84" s="146">
        <v>0</v>
      </c>
      <c r="I84" s="153"/>
      <c r="J84" s="146">
        <v>0</v>
      </c>
      <c r="K84" s="152"/>
      <c r="L84" s="146">
        <v>0</v>
      </c>
      <c r="M84" s="152"/>
      <c r="N84" s="146">
        <v>0</v>
      </c>
      <c r="O84" s="152"/>
      <c r="P84" s="146">
        <v>0</v>
      </c>
      <c r="Q84" s="152"/>
      <c r="R84" s="146">
        <v>0</v>
      </c>
      <c r="S84" s="152"/>
      <c r="T84" s="146">
        <v>0</v>
      </c>
      <c r="U84" s="152"/>
      <c r="V84" s="146">
        <v>0</v>
      </c>
      <c r="W84" s="152"/>
      <c r="X84" s="146">
        <v>0</v>
      </c>
      <c r="Y84" s="152"/>
      <c r="Z84" s="146" t="s">
        <v>538</v>
      </c>
      <c r="AA84" s="152"/>
      <c r="AB84" s="146">
        <v>0</v>
      </c>
      <c r="AC84" s="146">
        <v>0</v>
      </c>
    </row>
    <row r="85" spans="1:29" x14ac:dyDescent="0.25">
      <c r="A85" s="147" t="s">
        <v>530</v>
      </c>
      <c r="B85" s="148" t="s">
        <v>510</v>
      </c>
      <c r="C85" s="455"/>
      <c r="D85" s="152"/>
      <c r="E85" s="153"/>
      <c r="F85" s="153"/>
      <c r="G85" s="146">
        <v>0</v>
      </c>
      <c r="H85" s="146">
        <v>0</v>
      </c>
      <c r="I85" s="153"/>
      <c r="J85" s="146">
        <v>0</v>
      </c>
      <c r="K85" s="152"/>
      <c r="L85" s="146">
        <v>0</v>
      </c>
      <c r="M85" s="152"/>
      <c r="N85" s="146">
        <v>0</v>
      </c>
      <c r="O85" s="152"/>
      <c r="P85" s="146">
        <v>0</v>
      </c>
      <c r="Q85" s="152"/>
      <c r="R85" s="146">
        <v>0</v>
      </c>
      <c r="S85" s="152"/>
      <c r="T85" s="146">
        <v>0</v>
      </c>
      <c r="U85" s="152"/>
      <c r="V85" s="146">
        <v>0</v>
      </c>
      <c r="W85" s="152"/>
      <c r="X85" s="146">
        <v>0</v>
      </c>
      <c r="Y85" s="152"/>
      <c r="Z85" s="146" t="s">
        <v>538</v>
      </c>
      <c r="AA85" s="152"/>
      <c r="AB85" s="146">
        <v>0</v>
      </c>
      <c r="AC85" s="146">
        <v>0</v>
      </c>
    </row>
    <row r="86" spans="1:29" x14ac:dyDescent="0.25">
      <c r="A86" s="147" t="s">
        <v>531</v>
      </c>
      <c r="B86" s="148" t="s">
        <v>512</v>
      </c>
      <c r="C86" s="456"/>
      <c r="D86" s="152"/>
      <c r="E86" s="153"/>
      <c r="F86" s="153"/>
      <c r="G86" s="146">
        <v>0</v>
      </c>
      <c r="H86" s="146">
        <v>0</v>
      </c>
      <c r="I86" s="153"/>
      <c r="J86" s="146">
        <v>0</v>
      </c>
      <c r="K86" s="152"/>
      <c r="L86" s="146">
        <v>0</v>
      </c>
      <c r="M86" s="152"/>
      <c r="N86" s="146">
        <v>0</v>
      </c>
      <c r="O86" s="152"/>
      <c r="P86" s="146">
        <v>0</v>
      </c>
      <c r="Q86" s="152"/>
      <c r="R86" s="146">
        <v>0</v>
      </c>
      <c r="S86" s="152"/>
      <c r="T86" s="146">
        <v>0</v>
      </c>
      <c r="U86" s="152"/>
      <c r="V86" s="146">
        <v>0</v>
      </c>
      <c r="W86" s="152"/>
      <c r="X86" s="146">
        <v>0</v>
      </c>
      <c r="Y86" s="152"/>
      <c r="Z86" s="146" t="s">
        <v>538</v>
      </c>
      <c r="AA86" s="152"/>
      <c r="AB86" s="146">
        <v>0</v>
      </c>
      <c r="AC86" s="146">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topLeftCell="A7" zoomScale="70" zoomScaleSheetLayoutView="70" workbookViewId="0">
      <selection activeCell="AW7" sqref="AW1:AW1048576"/>
    </sheetView>
  </sheetViews>
  <sheetFormatPr defaultColWidth="9.140625" defaultRowHeight="15" x14ac:dyDescent="0.25"/>
  <cols>
    <col min="1" max="1" width="10.710937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8.42578125" style="18" customWidth="1"/>
    <col min="15" max="15" width="23.28515625" style="18" bestFit="1" customWidth="1"/>
    <col min="16" max="16" width="13.42578125" style="18" customWidth="1"/>
    <col min="17" max="17" width="23.28515625" style="18" customWidth="1"/>
    <col min="18" max="18" width="17" style="18" customWidth="1"/>
    <col min="19" max="20" width="9.7109375" style="18" customWidth="1"/>
    <col min="21" max="21" width="11.42578125" style="18" customWidth="1"/>
    <col min="22" max="22" width="12.7109375" style="18" customWidth="1"/>
    <col min="23" max="23" width="19.28515625" style="18" customWidth="1"/>
    <col min="24" max="25" width="10.7109375" style="18" customWidth="1"/>
    <col min="26" max="26" width="7.7109375" style="18" customWidth="1"/>
    <col min="27" max="28" width="10.7109375" style="18" customWidth="1"/>
    <col min="29" max="29" width="20" style="18" customWidth="1"/>
    <col min="30" max="30" width="10.7109375" style="18" customWidth="1"/>
    <col min="31" max="31" width="15.85546875" style="18" customWidth="1"/>
    <col min="32" max="32" width="11.7109375" style="18" customWidth="1"/>
    <col min="33" max="33" width="11.5703125" style="18" customWidth="1"/>
    <col min="34" max="35" width="11.42578125" style="18" customWidth="1"/>
    <col min="36" max="36" width="11.7109375" style="18" customWidth="1"/>
    <col min="37" max="37" width="12" style="18" customWidth="1"/>
    <col min="38" max="38" width="12.28515625" style="18" customWidth="1"/>
    <col min="39" max="39" width="22" style="18" bestFit="1" customWidth="1"/>
    <col min="40" max="42" width="12.42578125" style="18" customWidth="1"/>
    <col min="43" max="43" width="12" style="18" customWidth="1"/>
    <col min="44" max="44" width="14.140625" style="18" customWidth="1"/>
    <col min="45" max="46" width="13.28515625" style="18" customWidth="1"/>
    <col min="47" max="47" width="27.85546875" style="18" customWidth="1"/>
    <col min="48" max="48" width="25.5703125" style="18" customWidth="1"/>
    <col min="49" max="49" width="9.140625" style="18" hidden="1" customWidth="1"/>
    <col min="50" max="16384" width="9.140625" style="18"/>
  </cols>
  <sheetData>
    <row r="1" spans="1:48" ht="18.75" x14ac:dyDescent="0.25">
      <c r="AV1" s="34" t="s">
        <v>70</v>
      </c>
    </row>
    <row r="2" spans="1:48" ht="18.75" x14ac:dyDescent="0.3">
      <c r="AV2" s="14" t="s">
        <v>11</v>
      </c>
    </row>
    <row r="3" spans="1:48" ht="18.75" x14ac:dyDescent="0.3">
      <c r="AV3" s="14" t="s">
        <v>69</v>
      </c>
    </row>
    <row r="4" spans="1:48" ht="18.75" x14ac:dyDescent="0.3">
      <c r="AV4" s="14"/>
    </row>
    <row r="5" spans="1:48" ht="18.75" customHeight="1" x14ac:dyDescent="0.25">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4"/>
    </row>
    <row r="7" spans="1:48" ht="18.75" x14ac:dyDescent="0.25">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1" t="s">
        <v>9</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46" t="str">
        <f>'1. паспорт местоположение'!A12:C12</f>
        <v>N_NS3600.VL.0023</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1" t="s">
        <v>8</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5.75" x14ac:dyDescent="0.25">
      <c r="A15" s="346"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5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5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5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51" s="21"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51" s="21" customFormat="1" x14ac:dyDescent="0.25">
      <c r="A21" s="416" t="s">
        <v>475</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51" s="21" customFormat="1" ht="58.5" customHeight="1" x14ac:dyDescent="0.25">
      <c r="A22" s="417" t="s">
        <v>53</v>
      </c>
      <c r="B22" s="420" t="s">
        <v>25</v>
      </c>
      <c r="C22" s="417" t="s">
        <v>52</v>
      </c>
      <c r="D22" s="417" t="s">
        <v>51</v>
      </c>
      <c r="E22" s="423" t="s">
        <v>485</v>
      </c>
      <c r="F22" s="424"/>
      <c r="G22" s="424"/>
      <c r="H22" s="424"/>
      <c r="I22" s="424"/>
      <c r="J22" s="424"/>
      <c r="K22" s="424"/>
      <c r="L22" s="425"/>
      <c r="M22" s="417" t="s">
        <v>50</v>
      </c>
      <c r="N22" s="417" t="s">
        <v>49</v>
      </c>
      <c r="O22" s="417" t="s">
        <v>48</v>
      </c>
      <c r="P22" s="426" t="s">
        <v>253</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51" s="21" customFormat="1" ht="64.5" customHeight="1" x14ac:dyDescent="0.25">
      <c r="A23" s="418"/>
      <c r="B23" s="421"/>
      <c r="C23" s="418"/>
      <c r="D23" s="418"/>
      <c r="E23" s="432" t="s">
        <v>24</v>
      </c>
      <c r="F23" s="434" t="s">
        <v>132</v>
      </c>
      <c r="G23" s="434" t="s">
        <v>131</v>
      </c>
      <c r="H23" s="434" t="s">
        <v>130</v>
      </c>
      <c r="I23" s="438" t="s">
        <v>396</v>
      </c>
      <c r="J23" s="438" t="s">
        <v>397</v>
      </c>
      <c r="K23" s="438" t="s">
        <v>398</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51" s="21"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19" t="s">
        <v>14</v>
      </c>
      <c r="AG24" s="119" t="s">
        <v>13</v>
      </c>
      <c r="AH24" s="120" t="s">
        <v>3</v>
      </c>
      <c r="AI24" s="120" t="s">
        <v>12</v>
      </c>
      <c r="AJ24" s="419"/>
      <c r="AK24" s="419"/>
      <c r="AL24" s="419"/>
      <c r="AM24" s="419"/>
      <c r="AN24" s="419"/>
      <c r="AO24" s="419"/>
      <c r="AP24" s="419"/>
      <c r="AQ24" s="429"/>
      <c r="AR24" s="426"/>
      <c r="AS24" s="426"/>
      <c r="AT24" s="426"/>
      <c r="AU24" s="426"/>
      <c r="AV24" s="431"/>
      <c r="AW24" s="336">
        <f>SUM(AW26:AW87)</f>
        <v>10.168000000000001</v>
      </c>
    </row>
    <row r="25" spans="1:51"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51" s="19" customFormat="1" ht="120" x14ac:dyDescent="0.2">
      <c r="A26" s="315" t="s">
        <v>610</v>
      </c>
      <c r="B26" s="316" t="s">
        <v>611</v>
      </c>
      <c r="C26" s="316" t="s">
        <v>612</v>
      </c>
      <c r="D26" s="317" t="s">
        <v>613</v>
      </c>
      <c r="E26" s="318" t="s">
        <v>357</v>
      </c>
      <c r="F26" s="318" t="s">
        <v>357</v>
      </c>
      <c r="G26" s="318" t="s">
        <v>357</v>
      </c>
      <c r="H26" s="318" t="s">
        <v>357</v>
      </c>
      <c r="I26" s="318" t="s">
        <v>357</v>
      </c>
      <c r="J26" s="318" t="s">
        <v>357</v>
      </c>
      <c r="K26" s="318" t="s">
        <v>357</v>
      </c>
      <c r="L26" s="318" t="s">
        <v>357</v>
      </c>
      <c r="M26" s="319" t="s">
        <v>614</v>
      </c>
      <c r="N26" s="320" t="s">
        <v>615</v>
      </c>
      <c r="O26" s="316" t="s">
        <v>494</v>
      </c>
      <c r="P26" s="321">
        <v>8465</v>
      </c>
      <c r="Q26" s="316" t="s">
        <v>616</v>
      </c>
      <c r="R26" s="321">
        <v>8465</v>
      </c>
      <c r="S26" s="316" t="s">
        <v>617</v>
      </c>
      <c r="T26" s="316" t="s">
        <v>618</v>
      </c>
      <c r="U26" s="316">
        <v>1</v>
      </c>
      <c r="V26" s="316">
        <v>1</v>
      </c>
      <c r="W26" s="316" t="s">
        <v>619</v>
      </c>
      <c r="X26" s="322">
        <v>8464</v>
      </c>
      <c r="Y26" s="319"/>
      <c r="Z26" s="323"/>
      <c r="AA26" s="324"/>
      <c r="AB26" s="322">
        <v>8464</v>
      </c>
      <c r="AC26" s="316" t="s">
        <v>619</v>
      </c>
      <c r="AD26" s="321">
        <v>10157</v>
      </c>
      <c r="AE26" s="321">
        <v>10157</v>
      </c>
      <c r="AF26" s="325" t="s">
        <v>620</v>
      </c>
      <c r="AG26" s="316" t="s">
        <v>621</v>
      </c>
      <c r="AH26" s="316" t="s">
        <v>622</v>
      </c>
      <c r="AI26" s="316" t="s">
        <v>623</v>
      </c>
      <c r="AJ26" s="316" t="s">
        <v>624</v>
      </c>
      <c r="AK26" s="316" t="s">
        <v>625</v>
      </c>
      <c r="AL26" s="316" t="s">
        <v>626</v>
      </c>
      <c r="AM26" s="316" t="s">
        <v>627</v>
      </c>
      <c r="AN26" s="316" t="s">
        <v>625</v>
      </c>
      <c r="AO26" s="325" t="s">
        <v>628</v>
      </c>
      <c r="AP26" s="316" t="s">
        <v>629</v>
      </c>
      <c r="AQ26" s="316" t="s">
        <v>630</v>
      </c>
      <c r="AR26" s="316" t="s">
        <v>629</v>
      </c>
      <c r="AS26" s="316" t="s">
        <v>630</v>
      </c>
      <c r="AT26" s="316" t="s">
        <v>631</v>
      </c>
      <c r="AU26" s="316" t="s">
        <v>632</v>
      </c>
      <c r="AV26" s="319"/>
      <c r="AW26" s="333">
        <v>10.157</v>
      </c>
    </row>
    <row r="27" spans="1:51" s="334" customFormat="1" ht="105" x14ac:dyDescent="0.25">
      <c r="A27" s="326">
        <v>1</v>
      </c>
      <c r="B27" s="316" t="s">
        <v>633</v>
      </c>
      <c r="C27" s="316" t="s">
        <v>612</v>
      </c>
      <c r="D27" s="317" t="s">
        <v>613</v>
      </c>
      <c r="E27" s="318" t="s">
        <v>357</v>
      </c>
      <c r="F27" s="318" t="s">
        <v>357</v>
      </c>
      <c r="G27" s="318" t="s">
        <v>357</v>
      </c>
      <c r="H27" s="318" t="s">
        <v>357</v>
      </c>
      <c r="I27" s="318" t="s">
        <v>357</v>
      </c>
      <c r="J27" s="318" t="s">
        <v>357</v>
      </c>
      <c r="K27" s="318" t="s">
        <v>357</v>
      </c>
      <c r="L27" s="318" t="s">
        <v>357</v>
      </c>
      <c r="M27" s="318" t="s">
        <v>634</v>
      </c>
      <c r="N27" s="320" t="s">
        <v>635</v>
      </c>
      <c r="O27" s="316" t="s">
        <v>633</v>
      </c>
      <c r="P27" s="327">
        <v>0</v>
      </c>
      <c r="Q27" s="316" t="s">
        <v>636</v>
      </c>
      <c r="R27" s="327">
        <v>2</v>
      </c>
      <c r="S27" s="316" t="s">
        <v>637</v>
      </c>
      <c r="T27" s="316" t="s">
        <v>637</v>
      </c>
      <c r="U27" s="316">
        <v>1</v>
      </c>
      <c r="V27" s="316">
        <v>1</v>
      </c>
      <c r="W27" s="316" t="s">
        <v>638</v>
      </c>
      <c r="X27" s="327">
        <v>2</v>
      </c>
      <c r="Y27" s="316"/>
      <c r="Z27" s="327"/>
      <c r="AA27" s="321"/>
      <c r="AB27" s="327">
        <v>2</v>
      </c>
      <c r="AC27" s="316" t="s">
        <v>638</v>
      </c>
      <c r="AD27" s="327">
        <v>2</v>
      </c>
      <c r="AE27" s="318">
        <v>0</v>
      </c>
      <c r="AF27" s="328"/>
      <c r="AG27" s="329"/>
      <c r="AH27" s="330"/>
      <c r="AI27" s="330"/>
      <c r="AJ27" s="330"/>
      <c r="AK27" s="330"/>
      <c r="AL27" s="331" t="s">
        <v>639</v>
      </c>
      <c r="AM27" s="316" t="s">
        <v>640</v>
      </c>
      <c r="AN27" s="331"/>
      <c r="AO27" s="331"/>
      <c r="AP27" s="330"/>
      <c r="AQ27" s="330">
        <v>45177</v>
      </c>
      <c r="AR27" s="330"/>
      <c r="AS27" s="330">
        <v>45177</v>
      </c>
      <c r="AT27" s="330">
        <v>46241</v>
      </c>
      <c r="AU27" s="331"/>
      <c r="AV27" s="332" t="s">
        <v>641</v>
      </c>
      <c r="AW27" s="333">
        <v>2E-3</v>
      </c>
      <c r="AY27" s="335"/>
    </row>
    <row r="28" spans="1:51" s="334" customFormat="1" ht="90" x14ac:dyDescent="0.25">
      <c r="A28" s="326">
        <v>2</v>
      </c>
      <c r="B28" s="316" t="s">
        <v>633</v>
      </c>
      <c r="C28" s="316" t="s">
        <v>612</v>
      </c>
      <c r="D28" s="317" t="s">
        <v>613</v>
      </c>
      <c r="E28" s="318" t="s">
        <v>357</v>
      </c>
      <c r="F28" s="318" t="s">
        <v>357</v>
      </c>
      <c r="G28" s="318" t="s">
        <v>357</v>
      </c>
      <c r="H28" s="318" t="s">
        <v>357</v>
      </c>
      <c r="I28" s="318" t="s">
        <v>357</v>
      </c>
      <c r="J28" s="318" t="s">
        <v>357</v>
      </c>
      <c r="K28" s="318" t="s">
        <v>357</v>
      </c>
      <c r="L28" s="318" t="s">
        <v>357</v>
      </c>
      <c r="M28" s="318" t="s">
        <v>634</v>
      </c>
      <c r="N28" s="320" t="s">
        <v>642</v>
      </c>
      <c r="O28" s="316" t="s">
        <v>633</v>
      </c>
      <c r="P28" s="327">
        <v>0</v>
      </c>
      <c r="Q28" s="316" t="s">
        <v>643</v>
      </c>
      <c r="R28" s="327">
        <v>9</v>
      </c>
      <c r="S28" s="316" t="s">
        <v>637</v>
      </c>
      <c r="T28" s="316" t="s">
        <v>637</v>
      </c>
      <c r="U28" s="316">
        <v>1</v>
      </c>
      <c r="V28" s="316">
        <v>1</v>
      </c>
      <c r="W28" s="316" t="s">
        <v>638</v>
      </c>
      <c r="X28" s="327">
        <v>9</v>
      </c>
      <c r="Y28" s="316"/>
      <c r="Z28" s="327"/>
      <c r="AA28" s="321"/>
      <c r="AB28" s="327">
        <v>9</v>
      </c>
      <c r="AC28" s="316" t="s">
        <v>638</v>
      </c>
      <c r="AD28" s="327">
        <v>9</v>
      </c>
      <c r="AE28" s="318">
        <v>0</v>
      </c>
      <c r="AF28" s="328"/>
      <c r="AG28" s="329"/>
      <c r="AH28" s="330"/>
      <c r="AI28" s="330"/>
      <c r="AJ28" s="330"/>
      <c r="AK28" s="330"/>
      <c r="AL28" s="331" t="s">
        <v>639</v>
      </c>
      <c r="AM28" s="316" t="s">
        <v>640</v>
      </c>
      <c r="AN28" s="331"/>
      <c r="AO28" s="331"/>
      <c r="AP28" s="330"/>
      <c r="AQ28" s="330">
        <v>45177</v>
      </c>
      <c r="AR28" s="330"/>
      <c r="AS28" s="330">
        <v>45177</v>
      </c>
      <c r="AT28" s="330">
        <v>46241</v>
      </c>
      <c r="AU28" s="331"/>
      <c r="AV28" s="332" t="s">
        <v>644</v>
      </c>
      <c r="AW28" s="333">
        <v>8.9999999999999993E-3</v>
      </c>
      <c r="AY28" s="335"/>
    </row>
    <row r="29" spans="1:51" s="334" customFormat="1" ht="105" x14ac:dyDescent="0.25">
      <c r="A29" s="326">
        <v>3</v>
      </c>
      <c r="B29" s="316" t="s">
        <v>633</v>
      </c>
      <c r="C29" s="316" t="s">
        <v>612</v>
      </c>
      <c r="D29" s="317" t="s">
        <v>613</v>
      </c>
      <c r="E29" s="318" t="s">
        <v>357</v>
      </c>
      <c r="F29" s="318" t="s">
        <v>357</v>
      </c>
      <c r="G29" s="318" t="s">
        <v>357</v>
      </c>
      <c r="H29" s="318" t="s">
        <v>357</v>
      </c>
      <c r="I29" s="318" t="s">
        <v>357</v>
      </c>
      <c r="J29" s="318" t="s">
        <v>357</v>
      </c>
      <c r="K29" s="318" t="s">
        <v>357</v>
      </c>
      <c r="L29" s="318" t="s">
        <v>357</v>
      </c>
      <c r="M29" s="318" t="s">
        <v>634</v>
      </c>
      <c r="N29" s="320" t="s">
        <v>645</v>
      </c>
      <c r="O29" s="316" t="s">
        <v>633</v>
      </c>
      <c r="P29" s="327">
        <v>0</v>
      </c>
      <c r="Q29" s="316" t="s">
        <v>646</v>
      </c>
      <c r="R29" s="327">
        <v>0</v>
      </c>
      <c r="S29" s="316" t="s">
        <v>637</v>
      </c>
      <c r="T29" s="316" t="s">
        <v>637</v>
      </c>
      <c r="U29" s="316">
        <v>1</v>
      </c>
      <c r="V29" s="316">
        <v>1</v>
      </c>
      <c r="W29" s="316" t="s">
        <v>638</v>
      </c>
      <c r="X29" s="327">
        <v>0</v>
      </c>
      <c r="Y29" s="316"/>
      <c r="Z29" s="327"/>
      <c r="AA29" s="321"/>
      <c r="AB29" s="327">
        <v>0</v>
      </c>
      <c r="AC29" s="316" t="s">
        <v>638</v>
      </c>
      <c r="AD29" s="327">
        <v>0</v>
      </c>
      <c r="AE29" s="318">
        <v>0</v>
      </c>
      <c r="AF29" s="328"/>
      <c r="AG29" s="329"/>
      <c r="AH29" s="330"/>
      <c r="AI29" s="330"/>
      <c r="AJ29" s="330"/>
      <c r="AK29" s="330"/>
      <c r="AL29" s="331" t="s">
        <v>639</v>
      </c>
      <c r="AM29" s="316" t="s">
        <v>640</v>
      </c>
      <c r="AN29" s="331"/>
      <c r="AO29" s="331"/>
      <c r="AP29" s="330"/>
      <c r="AQ29" s="330">
        <v>45201</v>
      </c>
      <c r="AR29" s="330"/>
      <c r="AS29" s="330">
        <v>45201</v>
      </c>
      <c r="AT29" s="330">
        <v>46266</v>
      </c>
      <c r="AU29" s="331"/>
      <c r="AV29" s="332" t="s">
        <v>647</v>
      </c>
      <c r="AW29" s="333">
        <v>0</v>
      </c>
      <c r="AY29" s="335"/>
    </row>
    <row r="30" spans="1:51" s="334" customFormat="1" ht="90" x14ac:dyDescent="0.25">
      <c r="A30" s="326">
        <v>4</v>
      </c>
      <c r="B30" s="316" t="s">
        <v>633</v>
      </c>
      <c r="C30" s="316" t="s">
        <v>612</v>
      </c>
      <c r="D30" s="317" t="s">
        <v>613</v>
      </c>
      <c r="E30" s="318" t="s">
        <v>357</v>
      </c>
      <c r="F30" s="318" t="s">
        <v>357</v>
      </c>
      <c r="G30" s="318" t="s">
        <v>357</v>
      </c>
      <c r="H30" s="318" t="s">
        <v>357</v>
      </c>
      <c r="I30" s="318" t="s">
        <v>357</v>
      </c>
      <c r="J30" s="318" t="s">
        <v>357</v>
      </c>
      <c r="K30" s="318" t="s">
        <v>357</v>
      </c>
      <c r="L30" s="318" t="s">
        <v>357</v>
      </c>
      <c r="M30" s="318" t="s">
        <v>634</v>
      </c>
      <c r="N30" s="320" t="s">
        <v>648</v>
      </c>
      <c r="O30" s="316" t="s">
        <v>633</v>
      </c>
      <c r="P30" s="327">
        <v>0</v>
      </c>
      <c r="Q30" s="316" t="s">
        <v>649</v>
      </c>
      <c r="R30" s="327">
        <v>0</v>
      </c>
      <c r="S30" s="316" t="s">
        <v>637</v>
      </c>
      <c r="T30" s="316" t="s">
        <v>637</v>
      </c>
      <c r="U30" s="316">
        <v>1</v>
      </c>
      <c r="V30" s="316">
        <v>1</v>
      </c>
      <c r="W30" s="316" t="s">
        <v>638</v>
      </c>
      <c r="X30" s="327">
        <v>0</v>
      </c>
      <c r="Y30" s="316"/>
      <c r="Z30" s="327"/>
      <c r="AA30" s="321"/>
      <c r="AB30" s="327">
        <v>0</v>
      </c>
      <c r="AC30" s="316" t="s">
        <v>638</v>
      </c>
      <c r="AD30" s="327">
        <v>0</v>
      </c>
      <c r="AE30" s="318">
        <v>0</v>
      </c>
      <c r="AF30" s="328"/>
      <c r="AG30" s="329"/>
      <c r="AH30" s="330"/>
      <c r="AI30" s="330"/>
      <c r="AJ30" s="330"/>
      <c r="AK30" s="330"/>
      <c r="AL30" s="331" t="s">
        <v>639</v>
      </c>
      <c r="AM30" s="316" t="s">
        <v>640</v>
      </c>
      <c r="AN30" s="331"/>
      <c r="AO30" s="331"/>
      <c r="AP30" s="330"/>
      <c r="AQ30" s="330">
        <v>45209</v>
      </c>
      <c r="AR30" s="330"/>
      <c r="AS30" s="330">
        <v>45209</v>
      </c>
      <c r="AT30" s="330">
        <v>46304</v>
      </c>
      <c r="AU30" s="331"/>
      <c r="AV30" s="332" t="s">
        <v>650</v>
      </c>
      <c r="AW30" s="333">
        <v>0</v>
      </c>
      <c r="AY30" s="3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11" zoomScale="90" zoomScaleNormal="90" zoomScaleSheetLayoutView="90" workbookViewId="0">
      <selection activeCell="B40" sqref="B40"/>
    </sheetView>
  </sheetViews>
  <sheetFormatPr defaultRowHeight="15.75" x14ac:dyDescent="0.25"/>
  <cols>
    <col min="1" max="1" width="66.140625" style="105" customWidth="1"/>
    <col min="2" max="2" width="72.425781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4" t="s">
        <v>11</v>
      </c>
    </row>
    <row r="3" spans="1:8" ht="18.75" x14ac:dyDescent="0.3">
      <c r="B3" s="14" t="s">
        <v>493</v>
      </c>
    </row>
    <row r="4" spans="1:8" x14ac:dyDescent="0.25">
      <c r="B4" s="39"/>
    </row>
    <row r="5" spans="1:8" ht="18.75" x14ac:dyDescent="0.3">
      <c r="A5" s="415" t="str">
        <f>'1. паспорт местоположение'!A5:C5</f>
        <v>Год раскрытия информации: 2024 год</v>
      </c>
      <c r="B5" s="415"/>
      <c r="C5" s="67"/>
      <c r="D5" s="67"/>
      <c r="E5" s="67"/>
      <c r="F5" s="67"/>
      <c r="G5" s="67"/>
      <c r="H5" s="67"/>
    </row>
    <row r="6" spans="1:8" ht="18.75" x14ac:dyDescent="0.3">
      <c r="A6" s="124"/>
      <c r="B6" s="124"/>
      <c r="C6" s="124"/>
      <c r="D6" s="124"/>
      <c r="E6" s="124"/>
      <c r="F6" s="124"/>
      <c r="G6" s="124"/>
      <c r="H6" s="124"/>
    </row>
    <row r="7" spans="1:8" ht="18.75" x14ac:dyDescent="0.25">
      <c r="A7" s="344" t="s">
        <v>10</v>
      </c>
      <c r="B7" s="344"/>
      <c r="C7" s="123"/>
      <c r="D7" s="123"/>
      <c r="E7" s="123"/>
      <c r="F7" s="123"/>
      <c r="G7" s="123"/>
      <c r="H7" s="123"/>
    </row>
    <row r="8" spans="1:8" ht="18.75" x14ac:dyDescent="0.25">
      <c r="A8" s="123"/>
      <c r="B8" s="123"/>
      <c r="C8" s="123"/>
      <c r="D8" s="123"/>
      <c r="E8" s="123"/>
      <c r="F8" s="123"/>
      <c r="G8" s="123"/>
      <c r="H8" s="123"/>
    </row>
    <row r="9" spans="1:8" x14ac:dyDescent="0.25">
      <c r="A9" s="345" t="str">
        <f>'1. паспорт местоположение'!A9:C9</f>
        <v>АО "Россети Тюмень"</v>
      </c>
      <c r="B9" s="345"/>
      <c r="C9" s="121"/>
      <c r="D9" s="121"/>
      <c r="E9" s="121"/>
      <c r="F9" s="121"/>
      <c r="G9" s="121"/>
      <c r="H9" s="121"/>
    </row>
    <row r="10" spans="1:8" x14ac:dyDescent="0.25">
      <c r="A10" s="341" t="s">
        <v>9</v>
      </c>
      <c r="B10" s="341"/>
      <c r="C10" s="122"/>
      <c r="D10" s="122"/>
      <c r="E10" s="122"/>
      <c r="F10" s="122"/>
      <c r="G10" s="122"/>
      <c r="H10" s="122"/>
    </row>
    <row r="11" spans="1:8" ht="18.75" x14ac:dyDescent="0.25">
      <c r="A11" s="123"/>
      <c r="B11" s="123"/>
      <c r="C11" s="123"/>
      <c r="D11" s="123"/>
      <c r="E11" s="123"/>
      <c r="F11" s="123"/>
      <c r="G11" s="123"/>
      <c r="H11" s="123"/>
    </row>
    <row r="12" spans="1:8" ht="30.75" customHeight="1" x14ac:dyDescent="0.25">
      <c r="A12" s="346" t="str">
        <f>'1. паспорт местоположение'!A12:C12</f>
        <v>N_NS3600.VL.0023</v>
      </c>
      <c r="B12" s="346"/>
      <c r="C12" s="121"/>
      <c r="D12" s="121"/>
      <c r="E12" s="121"/>
      <c r="F12" s="121"/>
      <c r="G12" s="121"/>
      <c r="H12" s="121"/>
    </row>
    <row r="13" spans="1:8" x14ac:dyDescent="0.25">
      <c r="A13" s="341" t="s">
        <v>8</v>
      </c>
      <c r="B13" s="341"/>
      <c r="C13" s="122"/>
      <c r="D13" s="122"/>
      <c r="E13" s="122"/>
      <c r="F13" s="122"/>
      <c r="G13" s="122"/>
      <c r="H13" s="122"/>
    </row>
    <row r="14" spans="1:8" ht="18.75" x14ac:dyDescent="0.25">
      <c r="A14" s="10"/>
      <c r="B14" s="10"/>
      <c r="C14" s="10"/>
      <c r="D14" s="10"/>
      <c r="E14" s="10"/>
      <c r="F14" s="10"/>
      <c r="G14" s="10"/>
      <c r="H14" s="10"/>
    </row>
    <row r="15" spans="1:8" ht="66.75" customHeight="1" x14ac:dyDescent="0.25">
      <c r="A15" s="346"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6"/>
      <c r="C15" s="121"/>
      <c r="D15" s="121"/>
      <c r="E15" s="121"/>
      <c r="F15" s="121"/>
      <c r="G15" s="121"/>
      <c r="H15" s="121"/>
    </row>
    <row r="16" spans="1:8" x14ac:dyDescent="0.25">
      <c r="A16" s="341" t="s">
        <v>7</v>
      </c>
      <c r="B16" s="341"/>
      <c r="C16" s="122"/>
      <c r="D16" s="122"/>
      <c r="E16" s="122"/>
      <c r="F16" s="122"/>
      <c r="G16" s="122"/>
      <c r="H16" s="122"/>
    </row>
    <row r="17" spans="1:2" x14ac:dyDescent="0.25">
      <c r="B17" s="107"/>
    </row>
    <row r="18" spans="1:2" ht="33.75" customHeight="1" x14ac:dyDescent="0.25">
      <c r="A18" s="441" t="s">
        <v>476</v>
      </c>
      <c r="B18" s="442"/>
    </row>
    <row r="19" spans="1:2" ht="33.75" customHeight="1" x14ac:dyDescent="0.25">
      <c r="A19" s="313"/>
      <c r="B19" s="314"/>
    </row>
    <row r="20" spans="1:2" ht="16.5" thickBot="1" x14ac:dyDescent="0.3">
      <c r="B20" s="108"/>
    </row>
    <row r="21" spans="1:2" ht="90.75" customHeight="1" thickBot="1" x14ac:dyDescent="0.3">
      <c r="A21" s="109" t="s">
        <v>364</v>
      </c>
      <c r="B21" s="110" t="str">
        <f>A15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row>
    <row r="22" spans="1:2" ht="16.5" thickBot="1" x14ac:dyDescent="0.3">
      <c r="A22" s="109" t="s">
        <v>365</v>
      </c>
      <c r="B22" s="110" t="str">
        <f>'1. паспорт местоположение'!C27</f>
        <v>Вагайский район</v>
      </c>
    </row>
    <row r="23" spans="1:2" ht="16.5" thickBot="1" x14ac:dyDescent="0.3">
      <c r="A23" s="109" t="s">
        <v>331</v>
      </c>
      <c r="B23" s="111" t="s">
        <v>565</v>
      </c>
    </row>
    <row r="24" spans="1:2" ht="30" customHeight="1" thickBot="1" x14ac:dyDescent="0.3">
      <c r="A24" s="109" t="s">
        <v>366</v>
      </c>
      <c r="B24" s="111" t="str">
        <f>'3.3 паспорт описание'!C24</f>
        <v>ВЛ-10кВ - 1,2 км; ВЛ-0,4кВ - 0,035 км; КЛ-0,4кВ - 0,34 км; ТП-10/0,4кВ - 2х0,16МВА; ПКУ - 5 шт.</v>
      </c>
    </row>
    <row r="25" spans="1:2" ht="22.5" customHeight="1" thickBot="1" x14ac:dyDescent="0.3">
      <c r="A25" s="112" t="s">
        <v>367</v>
      </c>
      <c r="B25" s="110">
        <f>'3.3 паспорт описание'!C29</f>
        <v>2024</v>
      </c>
    </row>
    <row r="26" spans="1:2" ht="16.5" thickBot="1" x14ac:dyDescent="0.3">
      <c r="A26" s="113" t="s">
        <v>368</v>
      </c>
      <c r="B26" s="114" t="str">
        <f>'3.3 паспорт описание'!C30</f>
        <v>П</v>
      </c>
    </row>
    <row r="27" spans="1:2" ht="29.25" thickBot="1" x14ac:dyDescent="0.3">
      <c r="A27" s="116" t="s">
        <v>602</v>
      </c>
      <c r="B27" s="115">
        <f>'6.2. Паспорт фин осв ввод'!D24</f>
        <v>11.534435272249581</v>
      </c>
    </row>
    <row r="28" spans="1:2" ht="16.5" thickBot="1" x14ac:dyDescent="0.3">
      <c r="A28" s="115" t="s">
        <v>369</v>
      </c>
      <c r="B28" s="115" t="s">
        <v>542</v>
      </c>
    </row>
    <row r="29" spans="1:2" ht="28.5" x14ac:dyDescent="0.25">
      <c r="A29" s="295" t="s">
        <v>370</v>
      </c>
      <c r="B29" s="296">
        <v>10.167999999999999</v>
      </c>
    </row>
    <row r="30" spans="1:2" ht="28.5" x14ac:dyDescent="0.25">
      <c r="A30" s="297" t="s">
        <v>371</v>
      </c>
      <c r="B30" s="298">
        <v>10.167999999999999</v>
      </c>
    </row>
    <row r="31" spans="1:2" x14ac:dyDescent="0.25">
      <c r="A31" s="299" t="s">
        <v>372</v>
      </c>
      <c r="B31" s="300"/>
    </row>
    <row r="32" spans="1:2" ht="29.25" thickBot="1" x14ac:dyDescent="0.3">
      <c r="A32" s="301" t="s">
        <v>582</v>
      </c>
      <c r="B32" s="302">
        <v>10.157</v>
      </c>
    </row>
    <row r="33" spans="1:2" ht="30" x14ac:dyDescent="0.25">
      <c r="A33" s="305" t="s">
        <v>586</v>
      </c>
      <c r="B33" s="306">
        <v>10.157</v>
      </c>
    </row>
    <row r="34" spans="1:2" x14ac:dyDescent="0.25">
      <c r="A34" s="303" t="s">
        <v>373</v>
      </c>
      <c r="B34" s="304">
        <v>91.32</v>
      </c>
    </row>
    <row r="35" spans="1:2" x14ac:dyDescent="0.25">
      <c r="A35" s="303" t="s">
        <v>374</v>
      </c>
      <c r="B35" s="307">
        <v>6.1769999999999996</v>
      </c>
    </row>
    <row r="36" spans="1:2" x14ac:dyDescent="0.25">
      <c r="A36" s="303" t="s">
        <v>375</v>
      </c>
      <c r="B36" s="307">
        <v>3.726</v>
      </c>
    </row>
    <row r="37" spans="1:2" ht="29.25" thickBot="1" x14ac:dyDescent="0.3">
      <c r="A37" s="301" t="s">
        <v>584</v>
      </c>
      <c r="B37" s="302">
        <v>0</v>
      </c>
    </row>
    <row r="38" spans="1:2" x14ac:dyDescent="0.25">
      <c r="A38" s="303" t="s">
        <v>583</v>
      </c>
      <c r="B38" s="304" t="s">
        <v>549</v>
      </c>
    </row>
    <row r="39" spans="1:2" x14ac:dyDescent="0.25">
      <c r="A39" s="303" t="s">
        <v>373</v>
      </c>
      <c r="B39" s="304" t="s">
        <v>549</v>
      </c>
    </row>
    <row r="40" spans="1:2" x14ac:dyDescent="0.25">
      <c r="A40" s="303" t="s">
        <v>374</v>
      </c>
      <c r="B40" s="304" t="s">
        <v>549</v>
      </c>
    </row>
    <row r="41" spans="1:2" x14ac:dyDescent="0.25">
      <c r="A41" s="303" t="s">
        <v>375</v>
      </c>
      <c r="B41" s="304" t="s">
        <v>549</v>
      </c>
    </row>
    <row r="42" spans="1:2" ht="29.25" thickBot="1" x14ac:dyDescent="0.3">
      <c r="A42" s="301" t="s">
        <v>585</v>
      </c>
      <c r="B42" s="302">
        <v>1.0999999999999999E-2</v>
      </c>
    </row>
    <row r="43" spans="1:2" ht="45" x14ac:dyDescent="0.25">
      <c r="A43" s="305" t="s">
        <v>605</v>
      </c>
      <c r="B43" s="306">
        <v>2E-3</v>
      </c>
    </row>
    <row r="44" spans="1:2" x14ac:dyDescent="0.25">
      <c r="A44" s="303" t="s">
        <v>373</v>
      </c>
      <c r="B44" s="304">
        <v>0.02</v>
      </c>
    </row>
    <row r="45" spans="1:2" x14ac:dyDescent="0.25">
      <c r="A45" s="303" t="s">
        <v>374</v>
      </c>
      <c r="B45" s="307">
        <v>2E-3</v>
      </c>
    </row>
    <row r="46" spans="1:2" x14ac:dyDescent="0.25">
      <c r="A46" s="303" t="s">
        <v>375</v>
      </c>
      <c r="B46" s="307">
        <v>2E-3</v>
      </c>
    </row>
    <row r="47" spans="1:2" ht="45" x14ac:dyDescent="0.25">
      <c r="A47" s="305" t="s">
        <v>606</v>
      </c>
      <c r="B47" s="306">
        <v>8.9999999999999993E-3</v>
      </c>
    </row>
    <row r="48" spans="1:2" x14ac:dyDescent="0.25">
      <c r="A48" s="303" t="s">
        <v>373</v>
      </c>
      <c r="B48" s="304">
        <v>0.08</v>
      </c>
    </row>
    <row r="49" spans="1:2" x14ac:dyDescent="0.25">
      <c r="A49" s="303" t="s">
        <v>374</v>
      </c>
      <c r="B49" s="307">
        <v>8.9999999999999993E-3</v>
      </c>
    </row>
    <row r="50" spans="1:2" x14ac:dyDescent="0.25">
      <c r="A50" s="303" t="s">
        <v>375</v>
      </c>
      <c r="B50" s="307">
        <v>8.9999999999999993E-3</v>
      </c>
    </row>
    <row r="51" spans="1:2" ht="45" x14ac:dyDescent="0.25">
      <c r="A51" s="305" t="s">
        <v>607</v>
      </c>
      <c r="B51" s="306">
        <v>0</v>
      </c>
    </row>
    <row r="52" spans="1:2" x14ac:dyDescent="0.25">
      <c r="A52" s="303" t="s">
        <v>373</v>
      </c>
      <c r="B52" s="304">
        <v>0</v>
      </c>
    </row>
    <row r="53" spans="1:2" x14ac:dyDescent="0.25">
      <c r="A53" s="303" t="s">
        <v>374</v>
      </c>
      <c r="B53" s="307">
        <v>0</v>
      </c>
    </row>
    <row r="54" spans="1:2" x14ac:dyDescent="0.25">
      <c r="A54" s="303" t="s">
        <v>375</v>
      </c>
      <c r="B54" s="307">
        <v>0</v>
      </c>
    </row>
    <row r="55" spans="1:2" ht="45" x14ac:dyDescent="0.25">
      <c r="A55" s="305" t="s">
        <v>608</v>
      </c>
      <c r="B55" s="306">
        <v>0</v>
      </c>
    </row>
    <row r="56" spans="1:2" ht="15.75" customHeight="1" x14ac:dyDescent="0.25">
      <c r="A56" s="303" t="s">
        <v>373</v>
      </c>
      <c r="B56" s="304">
        <v>0</v>
      </c>
    </row>
    <row r="57" spans="1:2" x14ac:dyDescent="0.25">
      <c r="A57" s="303" t="s">
        <v>374</v>
      </c>
      <c r="B57" s="307">
        <v>0</v>
      </c>
    </row>
    <row r="58" spans="1:2" x14ac:dyDescent="0.25">
      <c r="A58" s="303" t="s">
        <v>375</v>
      </c>
      <c r="B58" s="307">
        <v>0</v>
      </c>
    </row>
    <row r="59" spans="1:2" ht="29.25" thickBot="1" x14ac:dyDescent="0.3">
      <c r="A59" s="301" t="s">
        <v>376</v>
      </c>
      <c r="B59" s="308" t="s">
        <v>549</v>
      </c>
    </row>
    <row r="60" spans="1:2" x14ac:dyDescent="0.25">
      <c r="A60" s="303" t="s">
        <v>372</v>
      </c>
      <c r="B60" s="304" t="s">
        <v>549</v>
      </c>
    </row>
    <row r="61" spans="1:2" x14ac:dyDescent="0.25">
      <c r="A61" s="303" t="s">
        <v>587</v>
      </c>
      <c r="B61" s="304" t="s">
        <v>549</v>
      </c>
    </row>
    <row r="62" spans="1:2" x14ac:dyDescent="0.25">
      <c r="A62" s="303" t="s">
        <v>588</v>
      </c>
      <c r="B62" s="304" t="s">
        <v>549</v>
      </c>
    </row>
    <row r="63" spans="1:2" x14ac:dyDescent="0.25">
      <c r="A63" s="303" t="s">
        <v>589</v>
      </c>
      <c r="B63" s="304" t="s">
        <v>549</v>
      </c>
    </row>
    <row r="64" spans="1:2" ht="16.5" thickBot="1" x14ac:dyDescent="0.3">
      <c r="A64" s="301" t="s">
        <v>377</v>
      </c>
      <c r="B64" s="308">
        <v>55.64</v>
      </c>
    </row>
    <row r="65" spans="1:2" ht="16.5" thickBot="1" x14ac:dyDescent="0.3">
      <c r="A65" s="301" t="s">
        <v>378</v>
      </c>
      <c r="B65" s="302">
        <v>6.1879999999999997</v>
      </c>
    </row>
    <row r="66" spans="1:2" ht="16.5" thickBot="1" x14ac:dyDescent="0.3">
      <c r="A66" s="301" t="s">
        <v>379</v>
      </c>
      <c r="B66" s="308">
        <v>40.32</v>
      </c>
    </row>
    <row r="67" spans="1:2" ht="16.5" thickBot="1" x14ac:dyDescent="0.3">
      <c r="A67" s="301" t="s">
        <v>380</v>
      </c>
      <c r="B67" s="302">
        <v>3.7370000000000001</v>
      </c>
    </row>
    <row r="68" spans="1:2" ht="16.5" thickBot="1" x14ac:dyDescent="0.3">
      <c r="A68" s="301" t="s">
        <v>381</v>
      </c>
      <c r="B68" s="308" t="s">
        <v>549</v>
      </c>
    </row>
    <row r="69" spans="1:2" x14ac:dyDescent="0.25">
      <c r="A69" s="303" t="s">
        <v>382</v>
      </c>
      <c r="B69" s="304" t="s">
        <v>590</v>
      </c>
    </row>
    <row r="70" spans="1:2" x14ac:dyDescent="0.25">
      <c r="A70" s="303" t="s">
        <v>383</v>
      </c>
      <c r="B70" s="304" t="s">
        <v>591</v>
      </c>
    </row>
    <row r="71" spans="1:2" x14ac:dyDescent="0.25">
      <c r="A71" s="303" t="s">
        <v>384</v>
      </c>
      <c r="B71" s="304" t="s">
        <v>549</v>
      </c>
    </row>
    <row r="72" spans="1:2" x14ac:dyDescent="0.25">
      <c r="A72" s="303" t="s">
        <v>385</v>
      </c>
      <c r="B72" s="304" t="s">
        <v>609</v>
      </c>
    </row>
    <row r="73" spans="1:2" ht="28.5" customHeight="1" x14ac:dyDescent="0.25">
      <c r="A73" s="303" t="s">
        <v>386</v>
      </c>
      <c r="B73" s="304" t="s">
        <v>549</v>
      </c>
    </row>
    <row r="74" spans="1:2" ht="29.25" thickBot="1" x14ac:dyDescent="0.3">
      <c r="A74" s="301" t="s">
        <v>387</v>
      </c>
      <c r="B74" s="308" t="s">
        <v>549</v>
      </c>
    </row>
    <row r="75" spans="1:2" ht="29.25" thickBot="1" x14ac:dyDescent="0.3">
      <c r="A75" s="301" t="s">
        <v>388</v>
      </c>
      <c r="B75" s="308" t="s">
        <v>549</v>
      </c>
    </row>
    <row r="76" spans="1:2" x14ac:dyDescent="0.25">
      <c r="A76" s="303" t="s">
        <v>372</v>
      </c>
      <c r="B76" s="304" t="s">
        <v>549</v>
      </c>
    </row>
    <row r="77" spans="1:2" x14ac:dyDescent="0.25">
      <c r="A77" s="303" t="s">
        <v>592</v>
      </c>
      <c r="B77" s="304" t="s">
        <v>549</v>
      </c>
    </row>
    <row r="78" spans="1:2" x14ac:dyDescent="0.25">
      <c r="A78" s="303" t="s">
        <v>593</v>
      </c>
      <c r="B78" s="304" t="s">
        <v>549</v>
      </c>
    </row>
    <row r="79" spans="1:2" ht="16.5" thickBot="1" x14ac:dyDescent="0.3">
      <c r="A79" s="301" t="s">
        <v>389</v>
      </c>
      <c r="B79" s="309" t="s">
        <v>573</v>
      </c>
    </row>
    <row r="80" spans="1:2" ht="16.5" thickBot="1" x14ac:dyDescent="0.3">
      <c r="A80" s="301" t="s">
        <v>390</v>
      </c>
      <c r="B80" s="309"/>
    </row>
    <row r="81" spans="1:2" x14ac:dyDescent="0.25">
      <c r="A81" s="303" t="s">
        <v>594</v>
      </c>
      <c r="B81" s="311">
        <v>45426</v>
      </c>
    </row>
    <row r="82" spans="1:2" x14ac:dyDescent="0.25">
      <c r="A82" s="303" t="s">
        <v>595</v>
      </c>
      <c r="B82" s="304" t="s">
        <v>357</v>
      </c>
    </row>
    <row r="83" spans="1:2" x14ac:dyDescent="0.25">
      <c r="A83" s="303" t="s">
        <v>596</v>
      </c>
      <c r="B83" s="304" t="s">
        <v>357</v>
      </c>
    </row>
    <row r="84" spans="1:2" ht="29.25" thickBot="1" x14ac:dyDescent="0.3">
      <c r="A84" s="301" t="s">
        <v>391</v>
      </c>
      <c r="B84" s="309" t="s">
        <v>580</v>
      </c>
    </row>
    <row r="85" spans="1:2" ht="30.75" thickBot="1" x14ac:dyDescent="0.3">
      <c r="A85" s="301" t="s">
        <v>392</v>
      </c>
      <c r="B85" s="309" t="s">
        <v>543</v>
      </c>
    </row>
    <row r="86" spans="1:2" x14ac:dyDescent="0.25">
      <c r="A86" s="303" t="s">
        <v>597</v>
      </c>
      <c r="B86" s="304" t="s">
        <v>549</v>
      </c>
    </row>
    <row r="87" spans="1:2" x14ac:dyDescent="0.25">
      <c r="A87" s="303" t="s">
        <v>598</v>
      </c>
      <c r="B87" s="304" t="s">
        <v>549</v>
      </c>
    </row>
    <row r="88" spans="1:2" x14ac:dyDescent="0.25">
      <c r="A88" s="303" t="s">
        <v>599</v>
      </c>
      <c r="B88" s="304" t="s">
        <v>549</v>
      </c>
    </row>
    <row r="89" spans="1:2" x14ac:dyDescent="0.25">
      <c r="A89" s="303" t="s">
        <v>600</v>
      </c>
      <c r="B89" s="304" t="s">
        <v>549</v>
      </c>
    </row>
    <row r="90" spans="1:2" x14ac:dyDescent="0.25">
      <c r="A90" s="303" t="s">
        <v>601</v>
      </c>
      <c r="B90" s="304" t="s">
        <v>549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2024-04-15T15:12:02Z</dcterms:modified>
</cp:coreProperties>
</file>