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6\"/>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[4]Параметры!$B$33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2" i="16" l="1"/>
  <c r="H32" i="16"/>
  <c r="D39" i="16" l="1"/>
  <c r="C32" i="16"/>
  <c r="D32" i="16" s="1"/>
  <c r="C37" i="16" s="1"/>
  <c r="D37" i="16" s="1"/>
  <c r="C35" i="16" s="1"/>
  <c r="D35" i="16" s="1"/>
  <c r="C40" i="16" s="1"/>
  <c r="D40" i="16" s="1"/>
  <c r="C42" i="16" s="1"/>
  <c r="D42" i="16" s="1"/>
  <c r="C43" i="16" s="1"/>
  <c r="D43" i="16" s="1"/>
  <c r="C44" i="16" s="1"/>
  <c r="D44" i="16" s="1"/>
  <c r="C47" i="16" s="1"/>
  <c r="D47" i="16" s="1"/>
  <c r="C49" i="16" s="1"/>
  <c r="D49" i="16" s="1"/>
  <c r="C50" i="16" s="1"/>
  <c r="D50" i="16" s="1"/>
  <c r="D31" i="16"/>
  <c r="C53" i="16" l="1"/>
  <c r="D53" i="16" s="1"/>
  <c r="C52" i="16"/>
  <c r="H39" i="16"/>
  <c r="G37" i="16"/>
  <c r="G32" i="16"/>
  <c r="H37" i="16" l="1"/>
  <c r="G35" i="16" s="1"/>
  <c r="H35" i="16" l="1"/>
  <c r="G40" i="16" s="1"/>
  <c r="A15" i="24"/>
  <c r="A12" i="24"/>
  <c r="H40" i="16" l="1"/>
  <c r="G42" i="16" s="1"/>
  <c r="H42" i="16" s="1"/>
  <c r="G43" i="16" s="1"/>
  <c r="H43" i="16" s="1"/>
  <c r="G44" i="16" s="1"/>
  <c r="H44" i="16" s="1"/>
  <c r="G47" i="16" s="1"/>
  <c r="H47" i="16" s="1"/>
  <c r="G49" i="16" s="1"/>
  <c r="H49" i="16" l="1"/>
  <c r="G50" i="16" s="1"/>
  <c r="H50" i="16" s="1"/>
  <c r="H31" i="16"/>
  <c r="G52" i="16" l="1"/>
  <c r="G53" i="16"/>
  <c r="H53" i="16" s="1"/>
  <c r="B24"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5" i="24" s="1"/>
  <c r="F22" i="24" l="1"/>
  <c r="F23" i="24" l="1"/>
</calcChain>
</file>

<file path=xl/sharedStrings.xml><?xml version="1.0" encoding="utf-8"?>
<sst xmlns="http://schemas.openxmlformats.org/spreadsheetml/2006/main" count="1363" uniqueCount="646">
  <si>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</si>
  <si>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</si>
  <si>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</si>
  <si>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</si>
  <si>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</si>
  <si>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</si>
  <si>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</si>
  <si>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</si>
  <si>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</si>
  <si>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</si>
  <si>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</si>
  <si>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</si>
  <si>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</si>
  <si>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</si>
  <si>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</si>
  <si>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</si>
  <si>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</si>
  <si>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</si>
  <si>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</si>
  <si>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</si>
  <si>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</si>
  <si>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</si>
  <si>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</si>
  <si>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</si>
  <si>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</si>
  <si>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</si>
  <si>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</si>
  <si>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</si>
  <si>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</si>
  <si>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</si>
  <si>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</si>
  <si>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</si>
  <si>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</si>
  <si>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</si>
  <si>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</si>
  <si>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</si>
  <si>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</si>
  <si>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</si>
  <si>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</si>
  <si>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</si>
  <si>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</si>
  <si>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</si>
  <si>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</si>
  <si>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</si>
  <si>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</si>
  <si>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</si>
  <si>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</si>
  <si>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</si>
  <si>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</si>
  <si>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</si>
  <si>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</si>
  <si>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</si>
  <si>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</si>
  <si>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</si>
  <si>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</si>
  <si>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</si>
  <si>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</si>
  <si>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</si>
  <si>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</si>
  <si>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</si>
  <si>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</si>
  <si>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</si>
  <si>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</si>
  <si>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</si>
  <si>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</si>
  <si>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</si>
  <si>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</si>
  <si>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</si>
  <si>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</si>
  <si>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</si>
  <si>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</si>
  <si>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</si>
  <si>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</si>
  <si>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</si>
  <si>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</si>
  <si>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</si>
  <si>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</si>
  <si>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</si>
  <si>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</si>
  <si>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</si>
  <si>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</si>
  <si>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</si>
  <si>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</si>
  <si>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</si>
  <si>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</si>
  <si>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</si>
  <si>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</si>
  <si>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</si>
  <si>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</si>
  <si>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</si>
  <si>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</si>
  <si>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</si>
  <si>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</si>
  <si>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</si>
  <si>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</si>
  <si>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</si>
  <si>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</si>
  <si>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</si>
  <si>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</si>
  <si>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</si>
  <si>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</si>
  <si>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</si>
  <si>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</si>
  <si>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</si>
  <si>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</si>
  <si>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</si>
  <si>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</si>
  <si>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</si>
  <si>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</si>
  <si>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</si>
  <si>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</si>
  <si>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</si>
  <si>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</si>
  <si>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</si>
  <si>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</si>
  <si>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</si>
  <si>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</si>
  <si>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</si>
  <si>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</si>
  <si>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</si>
  <si>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</si>
  <si>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</si>
  <si>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</si>
  <si>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</si>
  <si>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</si>
  <si>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</si>
  <si>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</si>
  <si>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</si>
  <si>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</si>
  <si>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</si>
  <si>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</si>
  <si>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</si>
  <si>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</si>
  <si>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</si>
  <si>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</si>
  <si>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</si>
  <si>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</si>
  <si>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</si>
  <si>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</si>
  <si>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</si>
  <si>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</si>
  <si>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</si>
  <si>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</si>
  <si>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</si>
  <si>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</si>
  <si>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</si>
  <si>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</si>
  <si>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</si>
  <si>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</si>
  <si>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</si>
  <si>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</si>
  <si>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</si>
  <si>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</si>
  <si>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</si>
  <si>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</si>
  <si>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</si>
  <si>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</si>
  <si>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</si>
  <si>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</si>
  <si>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</si>
  <si>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</si>
  <si>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</si>
  <si>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</si>
  <si>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</si>
  <si>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</si>
  <si>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</si>
  <si>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</si>
  <si>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</si>
  <si>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</si>
  <si>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</si>
  <si>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</si>
  <si>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</si>
  <si>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</si>
  <si>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</si>
  <si>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</si>
  <si>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</si>
  <si>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</si>
  <si>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</si>
  <si>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</si>
  <si>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</si>
  <si>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</si>
  <si>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</si>
  <si>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</si>
  <si>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</si>
  <si>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</si>
  <si>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</si>
  <si>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</si>
  <si>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</si>
  <si>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</si>
  <si>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</si>
  <si>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</si>
  <si>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</si>
  <si>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</si>
  <si>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</si>
  <si>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</si>
  <si>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</si>
  <si>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</si>
  <si>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</si>
  <si>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</si>
  <si>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</si>
  <si>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</si>
  <si>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</si>
  <si>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</si>
  <si>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</si>
  <si>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</si>
  <si>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</si>
  <si>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</si>
  <si>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</si>
  <si>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</si>
  <si>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</si>
  <si>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</si>
  <si>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</si>
  <si>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</si>
  <si>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</si>
  <si>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</si>
  <si>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</si>
  <si>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</si>
  <si>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</si>
  <si>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</si>
  <si>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</si>
  <si>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</si>
  <si>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</si>
  <si>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</si>
  <si>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</si>
  <si>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</si>
  <si>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</si>
  <si>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</si>
  <si>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</si>
  <si>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</si>
  <si>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</si>
  <si>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</si>
  <si>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</si>
  <si>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</si>
  <si>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</si>
  <si>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</si>
  <si>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</si>
  <si>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</si>
  <si>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</si>
  <si>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</si>
  <si>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</si>
  <si>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</si>
  <si>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</si>
  <si>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</si>
  <si>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</si>
  <si>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</si>
  <si>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</si>
  <si>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</si>
  <si>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</si>
  <si>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</si>
  <si>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</si>
  <si>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</si>
  <si>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</si>
  <si>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</si>
  <si>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</si>
  <si>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</si>
  <si>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</si>
  <si>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</si>
  <si>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</si>
  <si>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</si>
  <si>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</si>
  <si>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</si>
  <si>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</si>
  <si>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</si>
  <si>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</si>
  <si>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</si>
  <si>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</si>
  <si>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</si>
  <si>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</si>
  <si>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</si>
  <si>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</si>
  <si>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</si>
  <si>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</si>
  <si>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</si>
  <si>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</si>
  <si>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</si>
  <si>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</si>
  <si>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</si>
  <si>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</si>
  <si>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</si>
  <si>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</si>
  <si>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</si>
  <si>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</si>
  <si>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</si>
  <si>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</si>
  <si>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</si>
  <si>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</si>
  <si>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</si>
  <si>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</si>
  <si>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</si>
  <si>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</si>
  <si>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</si>
  <si>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</si>
  <si>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</si>
  <si>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</si>
  <si>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</si>
  <si>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</si>
  <si>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</si>
  <si>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</si>
  <si>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</si>
  <si>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</si>
  <si>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</si>
  <si>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</si>
  <si>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</si>
  <si>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</si>
  <si>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</si>
  <si>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</si>
  <si>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</si>
  <si>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</si>
  <si>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</si>
  <si>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</si>
  <si>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</si>
  <si>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</si>
  <si>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</si>
  <si>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</si>
  <si>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</si>
  <si>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</si>
  <si>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</si>
  <si>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</si>
  <si>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</si>
  <si>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</si>
  <si>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</si>
  <si>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</si>
  <si>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</si>
  <si>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</si>
  <si>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</si>
  <si>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</si>
  <si>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</si>
  <si>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</si>
  <si>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</si>
  <si>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</si>
  <si>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</si>
  <si>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</si>
  <si>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</si>
  <si>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</si>
  <si>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</si>
  <si>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</si>
  <si>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</si>
  <si>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</si>
  <si>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</si>
  <si>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</si>
  <si>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</si>
  <si>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</si>
  <si>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</si>
  <si>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</si>
  <si>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</si>
  <si>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</si>
  <si>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</si>
  <si>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</si>
  <si>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</si>
  <si>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</si>
  <si>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</si>
  <si>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</si>
  <si>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</si>
  <si>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</si>
  <si>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</si>
  <si>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</si>
  <si>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</si>
  <si>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</si>
  <si>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</si>
  <si>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</si>
  <si>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</si>
  <si>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</si>
  <si>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</si>
  <si>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</si>
  <si>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</si>
  <si>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</si>
  <si>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</si>
  <si>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</si>
  <si>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</si>
  <si>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</si>
  <si>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</si>
  <si>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</si>
  <si>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</si>
  <si>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</si>
  <si>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</si>
  <si>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</si>
  <si>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</si>
  <si>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</si>
  <si>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</si>
  <si>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</si>
  <si>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</si>
  <si>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</si>
  <si>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</si>
  <si>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</si>
  <si>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</si>
  <si>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</si>
  <si>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</si>
  <si>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</si>
  <si>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</si>
  <si>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</si>
  <si>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</si>
  <si>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</si>
  <si>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</si>
  <si>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</si>
  <si>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</si>
  <si>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</si>
  <si>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</si>
  <si>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</si>
  <si>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</si>
  <si>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</si>
  <si>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</si>
  <si>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</si>
  <si>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</si>
  <si>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</si>
  <si>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</si>
  <si>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</si>
  <si>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</si>
  <si>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</si>
  <si>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</si>
  <si>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</si>
  <si>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</si>
  <si>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</si>
  <si>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</si>
  <si>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</si>
  <si>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</si>
  <si>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</si>
  <si>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</si>
  <si>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</si>
  <si>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</si>
  <si>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</si>
  <si>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</si>
  <si>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</si>
  <si>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</si>
  <si>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</si>
  <si>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</si>
  <si>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</si>
  <si>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</si>
  <si>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</si>
  <si>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</si>
  <si>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</si>
  <si>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</si>
  <si>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</si>
  <si>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</si>
  <si>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</si>
  <si>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</si>
  <si>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</si>
  <si>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</si>
  <si>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</si>
  <si>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</si>
  <si>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</si>
  <si>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</si>
  <si>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</si>
  <si>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</si>
  <si>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</si>
  <si>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</si>
  <si>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</si>
  <si>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</si>
  <si>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</si>
  <si>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</si>
  <si>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</si>
  <si>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</si>
  <si>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</si>
  <si>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</si>
  <si>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</si>
  <si>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</si>
  <si>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</si>
  <si>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</si>
  <si>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</si>
  <si>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</si>
  <si>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</si>
  <si>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</si>
  <si>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</si>
  <si>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</si>
  <si>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</si>
  <si>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</si>
  <si>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</si>
  <si>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</si>
  <si>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</si>
  <si>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</si>
  <si>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</si>
  <si>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</si>
  <si>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</si>
  <si>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</si>
  <si>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</si>
  <si>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</si>
  <si>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</si>
  <si>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</si>
  <si>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</si>
  <si>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</si>
  <si>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</si>
  <si>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</si>
  <si>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</si>
  <si>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</si>
  <si>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</si>
  <si>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</si>
  <si>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</si>
  <si>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</si>
  <si>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</si>
  <si>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</si>
  <si>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</si>
  <si>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</si>
  <si>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</si>
  <si>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</si>
  <si>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</si>
  <si>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</si>
  <si>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</si>
  <si>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</si>
  <si>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Срок реализации не подошел</t>
  </si>
  <si>
    <t>новое строительство</t>
  </si>
  <si>
    <t>Год раскрытия информации: 2023 год</t>
  </si>
  <si>
    <t xml:space="preserve"> по состоянию на 01.01.2023</t>
  </si>
  <si>
    <t>3,5762 млн.руб/км., 6.873435 млн руб./МВА; 1,781 млн.руб./шт</t>
  </si>
  <si>
    <t>№Т13/22/1165-ДТП от 15.02.2023 АО "СУЭНКО"</t>
  </si>
  <si>
    <t>Тюменская область, Тобольский район, с. Байкалово, фидер "Байкалово", ВЛ-10кВ от ПС 110/35/10кВ "Байкалово"</t>
  </si>
  <si>
    <t>ЛЭП-10кВ с ТП 10/0.4кВ №6</t>
  </si>
  <si>
    <t>1. Концевая опора 10кВ вновь сооружаемой ВЛЗ-10кВ от ВЛ-10кВ Бачелино ПС 110кВ Байкалово;
2. Ячейка 10кВ №2 РУ-10кВ Байкалово;</t>
  </si>
  <si>
    <t>II, III</t>
  </si>
  <si>
    <t>1. Строительство от опоры №4 отпайки на ТП-10/0.4кВ №1649 ВЛ-10кВ Бачелино ПС 110кВ Байкалово воздушной линии на железобетонных опорах изолированным алюминевым проводом сечением до 50мм2 включительно (50мм2) протяженностью 0.01км с установкой реклоузера 10кВ номинальным током до 100 А включительно и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присоединение электросетевых объектов, указанных в пункте 1 технических условий.</t>
  </si>
  <si>
    <t>1. Проектирование и строительство ЛЭП 10кВ протяженностью 0.01 км;
2. Установку реклоузера - 1 шт.;
3. Установку средств коммерческого учета э/э - 3 шт;</t>
  </si>
  <si>
    <t>Мероприятие направлено на реализацию договора на технологическое присоединение от 15.02.2023 №Т13/22/1165-ДТП, заявителя АО "СУЭНКО"</t>
  </si>
  <si>
    <t>реклоузер - 1 шт; 
ПУ -1 шт.</t>
  </si>
  <si>
    <t>от «__» _____ 2015 г. №___</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</si>
  <si>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</si>
  <si>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</si>
  <si>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</si>
  <si>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</si>
  <si>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</si>
  <si>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</si>
  <si>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</si>
  <si>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</si>
  <si>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</si>
  <si>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</si>
  <si>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</si>
  <si>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</si>
  <si>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</si>
  <si>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</si>
  <si>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</si>
  <si>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</si>
  <si>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</si>
  <si>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</si>
  <si>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</si>
  <si>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</si>
  <si>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</si>
  <si>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</si>
  <si>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</si>
  <si>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</si>
  <si>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</si>
  <si>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</si>
  <si>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</si>
  <si>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</si>
  <si>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</si>
  <si>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</si>
  <si>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</si>
  <si>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</si>
  <si>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</si>
  <si>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</si>
  <si>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</si>
  <si>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</si>
  <si>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</si>
  <si>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</si>
  <si>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</si>
  <si>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</si>
  <si>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</si>
  <si>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</si>
  <si>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</si>
  <si>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</si>
  <si>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</si>
  <si>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</si>
  <si>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</si>
  <si>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</si>
  <si>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</si>
  <si>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</si>
  <si>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</si>
  <si>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</si>
  <si>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</si>
  <si>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</si>
  <si>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</si>
  <si>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</si>
  <si>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</si>
  <si>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</si>
  <si>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</si>
  <si>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</si>
  <si>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</si>
  <si>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
  </si>
  <si>
    <t>ВЛ-10 кВ - 0,01 км; реклоузер - 1 шт.; ПУ - 1 шт.</t>
  </si>
  <si>
    <t>Реализация проекта в установленные сроки</t>
  </si>
  <si>
    <t>Проблемные вопросы отсутствуют</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</si>
  <si>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</si>
  <si>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</si>
  <si>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Тобольский район</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</si>
  <si>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</si>
  <si>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 млн руб.</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</si>
  <si>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</si>
  <si>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</si>
  <si>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</si>
  <si>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</si>
  <si>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</si>
  <si>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№2095 от 26.09.2023 . Администрация Тобольского муниципального района Тюменской области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</si>
  <si>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</si>
  <si>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</si>
  <si>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</si>
  <si>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</si>
  <si>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 ;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</si>
  <si>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</si>
  <si>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</si>
  <si>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</si>
  <si>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</si>
  <si>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</si>
  <si>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</si>
  <si>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</si>
  <si>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</si>
  <si>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</si>
  <si>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</si>
  <si>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</si>
  <si>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</si>
  <si>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</si>
  <si>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</si>
  <si>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</si>
  <si>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</si>
  <si>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</si>
  <si>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</si>
  <si>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</si>
  <si>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</si>
  <si>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</si>
  <si>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</si>
  <si>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</si>
  <si>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</si>
  <si>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</si>
  <si>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</si>
  <si>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</si>
  <si>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</si>
  <si>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</si>
  <si>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</si>
  <si>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</si>
  <si>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</si>
  <si>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</si>
  <si>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NS3600.VL.0026 составил 3.087.361,87 руб. с НДС.</t>
  </si>
  <si>
    <t>АО "Россети Тюмень" Тюменские ЭС</t>
  </si>
  <si>
    <t>Прочие</t>
  </si>
  <si>
    <t>Использование земельного участка для строительства ЛЭП 10кВ от ВЛ 10 кВ Бачелино от ПС 110 кВ Байкалово, реклоузера и
средств коммерческого учета для подключения энергопринимающих устройств АО "СУЭНКО" по распоряжению №2095 от
26.09.2023г.</t>
  </si>
  <si>
    <t>РАСПОРЯЖЕНИЕ №2095</t>
  </si>
  <si>
    <t>СЦ ЕП</t>
  </si>
  <si>
    <t>Администрация Тобольского муниципального района Тюменской области</t>
  </si>
  <si>
    <t>п.5.7.3.12</t>
  </si>
  <si>
    <t>Единый стандарт (Положение о закупке) от 02.02.2023</t>
  </si>
  <si>
    <t>Аренда земли НДС не облагается. Аналитическая записка от 10.01.2024 №РТ13/01/8. Фактическая стоимость договора 0,78 руб.</t>
  </si>
  <si>
    <t>+</t>
  </si>
  <si>
    <t>С</t>
  </si>
  <si>
    <t xml:space="preserve">Факт 2023 года </t>
  </si>
  <si>
    <t>Год 2028</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</si>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</sst>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_ ;\-0\ "/>
    <numFmt numFmtId="174" formatCode="000000"/>
    <numFmt numFmtId="175"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rgb="FF1F2E3C"/>
      <name val="Arial"/>
      <family val="2"/>
      <charset val="204"/>
    </font>
    <font>
      <sz val="10"/>
      <color theme="1"/>
      <name val="Calibri"/>
      <family val="2"/>
      <charset val="204"/>
    </font>
    <font>
      <b/>
      <sz val="10"/>
      <name val="Times New Roman"/>
      <family val="1"/>
      <charset val="204"/>
    </font>
    <font>
      <sz val="8"/>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0"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2" fillId="0" borderId="1" xfId="69" applyFont="1" applyFill="1" applyBorder="1" applyAlignment="1">
      <alignment horizontal="right" vertical="center" wrapText="1"/>
    </xf>
    <xf numFmtId="9" fontId="11" fillId="0" borderId="1" xfId="69" applyFont="1" applyFill="1" applyBorder="1" applyAlignment="1">
      <alignment vertical="center"/>
    </xf>
    <xf numFmtId="0" fontId="3" fillId="0" borderId="0" xfId="1" applyBorder="1" applyAlignment="1">
      <alignment wrapText="1"/>
    </xf>
    <xf numFmtId="0" fontId="40" fillId="0" borderId="24"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11" fillId="0" borderId="0" xfId="70" applyFont="1" applyAlignment="1">
      <alignment vertical="center"/>
    </xf>
    <xf numFmtId="0" fontId="41" fillId="0" borderId="0" xfId="70" applyFont="1" applyAlignment="1">
      <alignment horizontal="center" vertical="center"/>
    </xf>
    <xf numFmtId="0" fontId="62" fillId="0" borderId="0" xfId="70" applyFont="1" applyAlignment="1">
      <alignment horizontal="left" vertical="center"/>
    </xf>
    <xf numFmtId="0" fontId="45" fillId="0" borderId="0" xfId="70" applyFont="1" applyAlignment="1">
      <alignment vertical="center"/>
    </xf>
    <xf numFmtId="0" fontId="11" fillId="0" borderId="27" xfId="70"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28" xfId="70" applyFont="1" applyBorder="1" applyAlignment="1">
      <alignment vertical="center"/>
    </xf>
    <xf numFmtId="3" fontId="40" fillId="0" borderId="28" xfId="70" applyNumberFormat="1" applyFont="1" applyFill="1" applyBorder="1" applyAlignment="1">
      <alignment vertical="center"/>
    </xf>
    <xf numFmtId="4" fontId="40" fillId="0" borderId="1" xfId="70" applyNumberFormat="1" applyFont="1" applyFill="1" applyBorder="1" applyAlignment="1">
      <alignment horizontal="center" vertical="center"/>
    </xf>
    <xf numFmtId="0" fontId="11" fillId="0" borderId="29" xfId="70" applyFont="1" applyBorder="1" applyAlignment="1">
      <alignment vertical="center"/>
    </xf>
    <xf numFmtId="3" fontId="40" fillId="0" borderId="29" xfId="70" applyNumberFormat="1" applyFont="1" applyFill="1" applyBorder="1" applyAlignment="1">
      <alignment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63" fillId="0" borderId="0" xfId="70" applyFont="1" applyAlignment="1">
      <alignment vertical="center"/>
    </xf>
    <xf numFmtId="3" fontId="40" fillId="0" borderId="30" xfId="70" applyNumberFormat="1" applyFont="1" applyBorder="1" applyAlignment="1">
      <alignment vertical="center"/>
    </xf>
    <xf numFmtId="0" fontId="40" fillId="0" borderId="1" xfId="70" applyFont="1" applyFill="1" applyBorder="1" applyAlignment="1">
      <alignment horizontal="center" vertical="center"/>
    </xf>
    <xf numFmtId="3" fontId="40" fillId="0" borderId="31" xfId="70" applyNumberFormat="1" applyFont="1" applyBorder="1" applyAlignment="1">
      <alignment vertical="center"/>
    </xf>
    <xf numFmtId="0" fontId="11" fillId="0" borderId="32" xfId="70" applyFont="1" applyBorder="1" applyAlignment="1">
      <alignment vertical="center"/>
    </xf>
    <xf numFmtId="169" fontId="40" fillId="0" borderId="33" xfId="70" applyNumberFormat="1" applyFont="1" applyBorder="1" applyAlignment="1">
      <alignment vertical="center"/>
    </xf>
    <xf numFmtId="10" fontId="40" fillId="0" borderId="34" xfId="70" applyNumberFormat="1" applyFont="1" applyBorder="1" applyAlignment="1">
      <alignment vertical="center"/>
    </xf>
    <xf numFmtId="3" fontId="40" fillId="0" borderId="31" xfId="70" applyNumberFormat="1" applyFont="1" applyFill="1" applyBorder="1" applyAlignment="1">
      <alignment vertical="center"/>
    </xf>
    <xf numFmtId="9" fontId="40" fillId="0" borderId="33" xfId="70" applyNumberFormat="1" applyFont="1" applyBorder="1" applyAlignment="1">
      <alignment vertical="center"/>
    </xf>
    <xf numFmtId="10" fontId="40" fillId="0" borderId="1" xfId="70" applyNumberFormat="1" applyFont="1" applyBorder="1" applyAlignment="1">
      <alignment vertical="center"/>
    </xf>
    <xf numFmtId="0" fontId="11" fillId="0" borderId="35" xfId="70" applyFont="1" applyBorder="1" applyAlignment="1">
      <alignment vertical="center"/>
    </xf>
    <xf numFmtId="10" fontId="40" fillId="0" borderId="2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6" xfId="70" applyFont="1" applyBorder="1" applyAlignment="1">
      <alignment vertical="center"/>
    </xf>
    <xf numFmtId="10" fontId="40" fillId="0" borderId="32" xfId="70" applyNumberFormat="1" applyFont="1" applyBorder="1" applyAlignment="1">
      <alignment vertical="center"/>
    </xf>
    <xf numFmtId="0" fontId="11" fillId="0" borderId="37" xfId="70" applyFont="1" applyFill="1" applyBorder="1" applyAlignment="1">
      <alignment horizontal="left" vertical="center"/>
    </xf>
    <xf numFmtId="1" fontId="42" fillId="0" borderId="38" xfId="70" applyNumberFormat="1" applyFont="1" applyFill="1" applyBorder="1" applyAlignment="1">
      <alignment horizontal="center" vertical="center" wrapText="1"/>
    </xf>
    <xf numFmtId="1" fontId="42" fillId="0" borderId="38" xfId="70" applyNumberFormat="1" applyFont="1" applyFill="1" applyBorder="1" applyAlignment="1">
      <alignment horizontal="center" vertical="center"/>
    </xf>
    <xf numFmtId="0" fontId="11" fillId="0" borderId="39" xfId="70" applyFont="1" applyFill="1" applyBorder="1" applyAlignment="1">
      <alignment vertical="center"/>
    </xf>
    <xf numFmtId="10" fontId="40" fillId="0" borderId="1" xfId="70" applyNumberFormat="1" applyFont="1" applyFill="1" applyBorder="1" applyAlignment="1">
      <alignment vertical="center"/>
    </xf>
    <xf numFmtId="10" fontId="40" fillId="0" borderId="40" xfId="70" applyNumberFormat="1" applyFont="1" applyFill="1" applyBorder="1" applyAlignment="1">
      <alignment vertical="center"/>
    </xf>
    <xf numFmtId="0" fontId="11" fillId="0" borderId="41" xfId="70" applyFont="1" applyFill="1" applyBorder="1" applyAlignment="1">
      <alignment vertical="center"/>
    </xf>
    <xf numFmtId="4" fontId="40" fillId="0" borderId="42"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1" fillId="0" borderId="37" xfId="70" applyFont="1" applyBorder="1" applyAlignment="1">
      <alignment vertical="center"/>
    </xf>
    <xf numFmtId="0" fontId="41" fillId="0" borderId="39" xfId="70" applyFont="1" applyBorder="1" applyAlignment="1">
      <alignment vertical="center"/>
    </xf>
    <xf numFmtId="170" fontId="41" fillId="0" borderId="1" xfId="70" applyNumberFormat="1" applyFont="1" applyBorder="1" applyAlignment="1">
      <alignment vertical="center"/>
    </xf>
    <xf numFmtId="0" fontId="11" fillId="0" borderId="39" xfId="70" applyFont="1" applyBorder="1" applyAlignment="1">
      <alignment vertical="center"/>
    </xf>
    <xf numFmtId="170" fontId="40" fillId="0" borderId="1" xfId="70" applyNumberFormat="1" applyFont="1" applyBorder="1" applyAlignment="1">
      <alignment vertical="center"/>
    </xf>
    <xf numFmtId="0" fontId="11" fillId="0" borderId="39" xfId="70" applyFont="1" applyBorder="1" applyAlignment="1">
      <alignment horizontal="left" vertical="center"/>
    </xf>
    <xf numFmtId="0" fontId="41" fillId="0" borderId="39" xfId="70" applyFont="1" applyBorder="1" applyAlignment="1">
      <alignment horizontal="left" vertical="center"/>
    </xf>
    <xf numFmtId="0" fontId="41" fillId="0" borderId="41" xfId="70" applyFont="1" applyBorder="1" applyAlignment="1">
      <alignment horizontal="left" vertical="center"/>
    </xf>
    <xf numFmtId="170" fontId="41" fillId="0" borderId="42"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0" fontId="40" fillId="0" borderId="1" xfId="70" applyNumberFormat="1" applyFont="1" applyFill="1" applyBorder="1" applyAlignment="1">
      <alignment vertical="center"/>
    </xf>
    <xf numFmtId="0" fontId="41" fillId="0" borderId="39" xfId="70" applyFont="1" applyFill="1" applyBorder="1" applyAlignment="1">
      <alignment horizontal="left" vertical="center"/>
    </xf>
    <xf numFmtId="0" fontId="11" fillId="0" borderId="39" xfId="70" applyFont="1" applyFill="1" applyBorder="1" applyAlignment="1">
      <alignment horizontal="left" vertical="center"/>
    </xf>
    <xf numFmtId="168" fontId="40" fillId="0" borderId="1" xfId="70" applyNumberFormat="1" applyFont="1" applyBorder="1" applyAlignment="1">
      <alignment horizontal="center" vertical="center"/>
    </xf>
    <xf numFmtId="0" fontId="41" fillId="0" borderId="39"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41" xfId="70" applyFont="1" applyFill="1" applyBorder="1" applyAlignment="1">
      <alignment vertical="center"/>
    </xf>
    <xf numFmtId="171" fontId="41" fillId="0" borderId="42" xfId="70" applyNumberFormat="1" applyFont="1" applyFill="1" applyBorder="1" applyAlignment="1">
      <alignment vertical="center"/>
    </xf>
    <xf numFmtId="170" fontId="11" fillId="0" borderId="0" xfId="70" applyNumberFormat="1" applyFont="1" applyAlignment="1">
      <alignment vertical="center"/>
    </xf>
    <xf numFmtId="172" fontId="11" fillId="0" borderId="0" xfId="70" applyNumberFormat="1" applyFont="1" applyAlignment="1">
      <alignment vertical="center"/>
    </xf>
    <xf numFmtId="0" fontId="66" fillId="0" borderId="0" xfId="70" applyFont="1" applyAlignment="1">
      <alignment vertical="center"/>
    </xf>
    <xf numFmtId="168"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11" fillId="0" borderId="0" xfId="2" applyNumberFormat="1" applyFont="1" applyAlignment="1">
      <alignment horizontal="center" vertical="center"/>
    </xf>
    <xf numFmtId="1" fontId="8" fillId="0" borderId="0" xfId="2" applyNumberFormat="1" applyFont="1" applyFill="1" applyAlignment="1">
      <alignment horizontal="center" vertical="center"/>
    </xf>
    <xf numFmtId="1" fontId="12" fillId="0" borderId="0" xfId="2" applyNumberFormat="1" applyFont="1" applyFill="1" applyAlignment="1">
      <alignment horizontal="center" vertical="center"/>
    </xf>
    <xf numFmtId="1" fontId="11" fillId="0" borderId="0" xfId="2" applyNumberFormat="1" applyFont="1" applyFill="1" applyAlignment="1">
      <alignment horizontal="center" vertical="center"/>
    </xf>
    <xf numFmtId="0" fontId="41" fillId="0" borderId="39" xfId="2" applyFont="1" applyFill="1" applyBorder="1" applyAlignment="1">
      <alignment horizontal="justify" vertical="top" wrapText="1"/>
    </xf>
    <xf numFmtId="168" fontId="36" fillId="0" borderId="40" xfId="0" applyNumberFormat="1" applyFont="1" applyBorder="1" applyAlignment="1">
      <alignment horizontal="left" vertical="center"/>
    </xf>
    <xf numFmtId="0" fontId="40" fillId="0" borderId="39" xfId="2" applyFont="1" applyFill="1" applyBorder="1" applyAlignment="1">
      <alignment horizontal="justify" vertical="top" wrapText="1"/>
    </xf>
    <xf numFmtId="0" fontId="36" fillId="0" borderId="40" xfId="0" applyFont="1" applyBorder="1"/>
    <xf numFmtId="0" fontId="41" fillId="26" borderId="39" xfId="2" applyFont="1" applyFill="1" applyBorder="1" applyAlignment="1">
      <alignment horizontal="justify" vertical="top" wrapText="1"/>
    </xf>
    <xf numFmtId="168" fontId="38" fillId="26" borderId="40" xfId="0" applyNumberFormat="1" applyFont="1" applyFill="1" applyBorder="1" applyAlignment="1">
      <alignment horizontal="left" vertical="center"/>
    </xf>
    <xf numFmtId="0" fontId="41" fillId="27" borderId="41" xfId="2" applyFont="1" applyFill="1" applyBorder="1" applyAlignment="1">
      <alignment horizontal="left" vertical="center" wrapText="1"/>
    </xf>
    <xf numFmtId="168" fontId="38" fillId="27" borderId="43" xfId="0" applyNumberFormat="1" applyFont="1" applyFill="1" applyBorder="1" applyAlignment="1">
      <alignment horizontal="left" vertical="center"/>
    </xf>
    <xf numFmtId="0" fontId="40" fillId="28" borderId="39" xfId="2" applyFont="1" applyFill="1" applyBorder="1" applyAlignment="1">
      <alignment horizontal="left" vertical="center" wrapText="1"/>
    </xf>
    <xf numFmtId="168" fontId="36" fillId="28" borderId="40" xfId="0" applyNumberFormat="1" applyFont="1" applyFill="1" applyBorder="1" applyAlignment="1">
      <alignment horizontal="left" vertical="center" wrapText="1"/>
    </xf>
    <xf numFmtId="0" fontId="40"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168" fontId="36" fillId="0" borderId="40" xfId="0" applyNumberFormat="1" applyFont="1" applyFill="1" applyBorder="1" applyAlignment="1">
      <alignment horizontal="left" vertical="center" wrapText="1"/>
    </xf>
    <xf numFmtId="0" fontId="38" fillId="27" borderId="43" xfId="0" applyFont="1" applyFill="1" applyBorder="1" applyAlignment="1">
      <alignment horizontal="left" vertical="center"/>
    </xf>
    <xf numFmtId="0" fontId="38" fillId="27" borderId="44" xfId="0" applyFont="1" applyFill="1" applyBorder="1" applyAlignment="1">
      <alignment horizontal="left" vertical="center"/>
    </xf>
    <xf numFmtId="0" fontId="41" fillId="27" borderId="45" xfId="2" applyFont="1" applyFill="1" applyBorder="1" applyAlignment="1">
      <alignment horizontal="left" vertical="center" wrapText="1"/>
    </xf>
    <xf numFmtId="0" fontId="40" fillId="0" borderId="1" xfId="2" applyFont="1" applyFill="1" applyBorder="1" applyAlignment="1">
      <alignment horizontal="justify" vertical="top" wrapText="1"/>
    </xf>
    <xf numFmtId="0" fontId="40" fillId="0" borderId="35" xfId="2" applyFont="1" applyFill="1" applyBorder="1" applyAlignment="1">
      <alignment horizontal="left" vertical="center" wrapText="1"/>
    </xf>
    <xf numFmtId="0" fontId="40" fillId="0" borderId="1" xfId="2" applyFont="1" applyFill="1" applyBorder="1" applyAlignment="1">
      <alignment vertical="top" wrapText="1"/>
    </xf>
    <xf numFmtId="14" fontId="40" fillId="0" borderId="1" xfId="2" applyNumberFormat="1" applyFont="1" applyFill="1" applyBorder="1" applyAlignment="1">
      <alignment horizontal="justify" vertical="top" wrapText="1"/>
    </xf>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36" fillId="0" borderId="39" xfId="49" applyFont="1" applyFill="1" applyBorder="1" applyAlignment="1">
      <alignment horizontal="center" vertical="center" wrapText="1"/>
    </xf>
    <xf numFmtId="0" fontId="36" fillId="0" borderId="1" xfId="49" applyFont="1" applyFill="1" applyBorder="1" applyAlignment="1">
      <alignment horizontal="center" vertical="center" wrapText="1"/>
    </xf>
    <xf numFmtId="16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40" xfId="49" applyFont="1" applyFill="1" applyBorder="1" applyAlignment="1">
      <alignment horizontal="center" vertical="center" wrapText="1"/>
    </xf>
    <xf numFmtId="175" fontId="7" fillId="0" borderId="0" xfId="49" applyNumberFormat="1" applyFont="1" applyBorder="1" applyAlignment="1">
      <alignment horizontal="center" vertical="center" wrapText="1"/>
    </xf>
    <xf numFmtId="0" fontId="7" fillId="0" borderId="0" xfId="49" applyFont="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70" applyFont="1" applyFill="1" applyBorder="1" applyAlignment="1">
      <alignment horizontal="left" vertical="center" wrapText="1"/>
    </xf>
    <xf numFmtId="0" fontId="9" fillId="0" borderId="0" xfId="1" applyFont="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эфф'!$H$96</c:f>
              <c:numCache>
                <c:formatCode>General</c:formatCode>
                <c:ptCount val="1"/>
              </c:numCache>
            </c:numRef>
          </c:val>
          <c:smooth val="0"/>
          <c:extLst>
            <c:ext xmlns:c16="http://schemas.microsoft.com/office/drawing/2014/chart" uri="{C3380CC4-5D6E-409C-BE32-E72D297353CC}">
              <c16:uniqueId val="{00000000-ECCE-4F60-AB34-DB2E5E672887}"/>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-710993.65713333408</c:v>
                </c:pt>
                <c:pt idx="1">
                  <c:v>1387444.6131633881</c:v>
                </c:pt>
                <c:pt idx="2">
                  <c:v>3513265.9911206374</c:v>
                </c:pt>
                <c:pt idx="3">
                  <c:v>5704384.1193821086</c:v>
                </c:pt>
                <c:pt idx="4">
                  <c:v>7962743.8816973567</c:v>
                </c:pt>
                <c:pt idx="5">
                  <c:v>10290348.515951034</c:v>
                </c:pt>
                <c:pt idx="6">
                  <c:v>12689261.355390444</c:v>
                </c:pt>
                <c:pt idx="7">
                  <c:v>15161607.628792742</c:v>
                </c:pt>
                <c:pt idx="8">
                  <c:v>17709576.326331664</c:v>
                </c:pt>
                <c:pt idx="9">
                  <c:v>20335422.104863983</c:v>
                </c:pt>
                <c:pt idx="10">
                  <c:v>23041467.258915484</c:v>
                </c:pt>
                <c:pt idx="11">
                  <c:v>25823666.321769137</c:v>
                </c:pt>
              </c:numCache>
            </c:numRef>
          </c:val>
          <c:smooth val="0"/>
          <c:extLst>
            <c:ext xmlns:c16="http://schemas.microsoft.com/office/drawing/2014/chart" uri="{C3380CC4-5D6E-409C-BE32-E72D297353CC}">
              <c16:uniqueId val="{00000001-ECCE-4F60-AB34-DB2E5E6728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1057;&#1047;%20&#1050;&#1088;&#1099;&#1083;&#1100;&#1103;,%20&#1055;&#1057;%20&#1041;&#1072;&#1081;&#1082;&#1072;&#1083;&#1086;&#1074;&#1086;)\&#1055;&#1072;&#1082;&#1077;&#1090;%20&#1086;&#1073;&#1086;&#1089;&#1085;&#1086;&#1074;&#1099;&#1074;&#1072;&#1102;&#1097;&#1080;&#1093;%20&#1076;&#1086;&#1082;&#1091;&#1084;&#1077;&#1085;&#1090;&#1086;&#1074;\N_NS3600.VL.%20&#1056;&#1069;&#1060;%20&#1041;&#1072;&#1081;&#1082;&#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33">
          <cell r="B33">
            <v>1</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1" t="s">
        <v>580</v>
      </c>
      <c r="B5" s="311"/>
      <c r="C5" s="311"/>
      <c r="D5" s="142"/>
      <c r="E5" s="142"/>
      <c r="F5" s="142"/>
      <c r="G5" s="142"/>
      <c r="H5" s="142"/>
      <c r="I5" s="142"/>
      <c r="J5" s="142"/>
    </row>
    <row r="6" spans="1:22" s="11" customFormat="1" ht="18.75" x14ac:dyDescent="0.3">
      <c r="A6" s="16"/>
      <c r="F6" s="15"/>
      <c r="G6" s="15"/>
      <c r="H6" s="14"/>
    </row>
    <row r="7" spans="1:22" s="11" customFormat="1" ht="18.75" x14ac:dyDescent="0.2">
      <c r="A7" s="315" t="s">
        <v>9</v>
      </c>
      <c r="B7" s="315"/>
      <c r="C7" s="3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6" t="s">
        <v>450</v>
      </c>
      <c r="B9" s="316"/>
      <c r="C9" s="316"/>
      <c r="D9" s="7"/>
      <c r="E9" s="7"/>
      <c r="F9" s="7"/>
      <c r="G9" s="7"/>
      <c r="H9" s="7"/>
      <c r="I9" s="12"/>
      <c r="J9" s="12"/>
      <c r="K9" s="12"/>
      <c r="L9" s="12"/>
      <c r="M9" s="12"/>
      <c r="N9" s="12"/>
      <c r="O9" s="12"/>
      <c r="P9" s="12"/>
      <c r="Q9" s="12"/>
      <c r="R9" s="12"/>
      <c r="S9" s="12"/>
      <c r="T9" s="12"/>
      <c r="U9" s="12"/>
      <c r="V9" s="12"/>
    </row>
    <row r="10" spans="1:22" s="11" customFormat="1" ht="18.75" x14ac:dyDescent="0.2">
      <c r="A10" s="312" t="s">
        <v>8</v>
      </c>
      <c r="B10" s="312"/>
      <c r="C10" s="312"/>
      <c r="D10" s="137"/>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578</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2" t="s">
        <v>7</v>
      </c>
      <c r="B13" s="312"/>
      <c r="C13" s="3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8" t="s">
        <v>577</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2" t="s">
        <v>6</v>
      </c>
      <c r="B16" s="312"/>
      <c r="C16" s="31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3" t="s">
        <v>432</v>
      </c>
      <c r="B18" s="314"/>
      <c r="C18" s="3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288</v>
      </c>
      <c r="C22" s="151" t="s">
        <v>488</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63</v>
      </c>
      <c r="B23" s="35" t="s">
        <v>64</v>
      </c>
      <c r="C23" s="152"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8"/>
      <c r="B24" s="309"/>
      <c r="C24" s="31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39" t="s">
        <v>382</v>
      </c>
      <c r="C25" s="152" t="s">
        <v>490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39" t="s">
        <v>75</v>
      </c>
      <c r="C26" s="152"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39" t="s">
        <v>74</v>
      </c>
      <c r="C27" s="152" t="s">
        <v>579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39" t="s">
        <v>383</v>
      </c>
      <c r="C28" s="152" t="s">
        <v>492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39" t="s">
        <v>384</v>
      </c>
      <c r="C29" s="152" t="s">
        <v>492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39" t="s">
        <v>385</v>
      </c>
      <c r="C30" s="152" t="s">
        <v>492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386</v>
      </c>
      <c r="C31" s="152" t="s">
        <v>313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387</v>
      </c>
      <c r="C32" s="152" t="s">
        <v>492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388</v>
      </c>
      <c r="C33" s="152" t="s">
        <v>493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402</v>
      </c>
      <c r="B34" s="39" t="s">
        <v>389</v>
      </c>
      <c r="C34" s="152" t="s">
        <v>492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9" t="s">
        <v>72</v>
      </c>
      <c r="C35" s="152" t="s">
        <v>492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403</v>
      </c>
      <c r="B36" s="39" t="s">
        <v>390</v>
      </c>
      <c r="C36" s="152" t="s">
        <v>492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9" t="s">
        <v>391</v>
      </c>
      <c r="C37" s="152" t="s">
        <v>636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404</v>
      </c>
      <c r="B38" s="39" t="s">
        <v>225</v>
      </c>
      <c r="C38" s="152" t="s">
        <v>492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8"/>
      <c r="B39" s="309"/>
      <c r="C39" s="310"/>
      <c r="D39" s="22"/>
      <c r="E39" s="22"/>
      <c r="F39" s="22"/>
      <c r="G39" s="22"/>
      <c r="H39" s="22"/>
      <c r="I39" s="22"/>
      <c r="J39" s="22"/>
      <c r="K39" s="22"/>
      <c r="L39" s="22"/>
      <c r="M39" s="22"/>
      <c r="N39" s="22"/>
      <c r="O39" s="22"/>
      <c r="P39" s="22"/>
      <c r="Q39" s="22"/>
      <c r="R39" s="22"/>
      <c r="S39" s="22"/>
      <c r="T39" s="22"/>
      <c r="U39" s="22"/>
      <c r="V39" s="22"/>
    </row>
    <row r="40" spans="1:22" ht="113.25" customHeight="1" x14ac:dyDescent="0.25">
      <c r="A40" s="23" t="s">
        <v>394</v>
      </c>
      <c r="B40" s="39" t="s">
        <v>445</v>
      </c>
      <c r="C40" s="151" t="s">
        <v>581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405</v>
      </c>
      <c r="B41" s="39" t="s">
        <v>427</v>
      </c>
      <c r="C41" s="153" t="s">
        <v>492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9" t="s">
        <v>442</v>
      </c>
      <c r="C42" s="152" t="s">
        <v>492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408</v>
      </c>
      <c r="B43" s="39" t="s">
        <v>409</v>
      </c>
      <c r="C43" s="152" t="s">
        <v>492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9" t="s">
        <v>433</v>
      </c>
      <c r="C44" s="152" t="s">
        <v>494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9" t="s">
        <v>434</v>
      </c>
      <c r="C45" s="152" t="s">
        <v>492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9" t="s">
        <v>435</v>
      </c>
      <c r="C46" s="152" t="s">
        <v>494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8"/>
      <c r="B47" s="309"/>
      <c r="C47" s="31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9" t="s">
        <v>443</v>
      </c>
      <c r="C48" s="246">
        <v>0.76412094200000003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9" t="s">
        <v>444</v>
      </c>
      <c r="C49" s="246">
        <v>0.6601244300000001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9</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2"/>
      <c r="U8" s="12"/>
      <c r="V8" s="12"/>
      <c r="W8" s="12"/>
      <c r="X8" s="12"/>
      <c r="Y8" s="12"/>
      <c r="Z8" s="12"/>
      <c r="AA8" s="12"/>
      <c r="AB8" s="12"/>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15.75" x14ac:dyDescent="0.2">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13" t="s">
        <v>407</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22" t="s">
        <v>5</v>
      </c>
      <c r="B19" s="322" t="s">
        <v>100</v>
      </c>
      <c r="C19" s="323" t="s">
        <v>319</v>
      </c>
      <c r="D19" s="322" t="s">
        <v>318</v>
      </c>
      <c r="E19" s="322" t="s">
        <v>99</v>
      </c>
      <c r="F19" s="322" t="s">
        <v>98</v>
      </c>
      <c r="G19" s="322" t="s">
        <v>314</v>
      </c>
      <c r="H19" s="322" t="s">
        <v>97</v>
      </c>
      <c r="I19" s="322" t="s">
        <v>96</v>
      </c>
      <c r="J19" s="322" t="s">
        <v>95</v>
      </c>
      <c r="K19" s="322" t="s">
        <v>94</v>
      </c>
      <c r="L19" s="322" t="s">
        <v>93</v>
      </c>
      <c r="M19" s="322" t="s">
        <v>92</v>
      </c>
      <c r="N19" s="322" t="s">
        <v>91</v>
      </c>
      <c r="O19" s="322" t="s">
        <v>90</v>
      </c>
      <c r="P19" s="322" t="s">
        <v>89</v>
      </c>
      <c r="Q19" s="322" t="s">
        <v>317</v>
      </c>
      <c r="R19" s="322"/>
      <c r="S19" s="325" t="s">
        <v>401</v>
      </c>
      <c r="T19" s="3"/>
      <c r="U19" s="3"/>
      <c r="V19" s="3"/>
      <c r="W19" s="3"/>
      <c r="X19" s="3"/>
      <c r="Y19" s="3"/>
    </row>
    <row r="20" spans="1:28" s="2" customFormat="1" ht="180.75" customHeight="1" x14ac:dyDescent="0.2">
      <c r="A20" s="322"/>
      <c r="B20" s="322"/>
      <c r="C20" s="324"/>
      <c r="D20" s="322"/>
      <c r="E20" s="322"/>
      <c r="F20" s="322"/>
      <c r="G20" s="322"/>
      <c r="H20" s="322"/>
      <c r="I20" s="322"/>
      <c r="J20" s="322"/>
      <c r="K20" s="322"/>
      <c r="L20" s="322"/>
      <c r="M20" s="322"/>
      <c r="N20" s="322"/>
      <c r="O20" s="322"/>
      <c r="P20" s="322"/>
      <c r="Q20" s="41" t="s">
        <v>315</v>
      </c>
      <c r="R20" s="42" t="s">
        <v>316</v>
      </c>
      <c r="S20" s="325"/>
      <c r="T20" s="27"/>
      <c r="U20" s="27"/>
      <c r="V20" s="27"/>
      <c r="W20" s="27"/>
      <c r="X20" s="27"/>
      <c r="Y20" s="27"/>
      <c r="Z20" s="26"/>
      <c r="AA20" s="26"/>
      <c r="AB20" s="26"/>
    </row>
    <row r="21" spans="1:28" s="2"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2" customFormat="1" ht="392.25" customHeight="1" x14ac:dyDescent="0.2">
      <c r="A22" s="41">
        <v>1</v>
      </c>
      <c r="B22" s="37" t="s">
        <v>502</v>
      </c>
      <c r="C22" s="46" t="s">
        <v>313</v>
      </c>
      <c r="D22" s="154" t="s">
        <v>495</v>
      </c>
      <c r="E22" s="37" t="s">
        <v>503</v>
      </c>
      <c r="F22" s="37" t="s">
        <v>504</v>
      </c>
      <c r="G22" s="174" t="s">
        <v>505</v>
      </c>
      <c r="H22" s="37">
        <v>0.22500000000000001</v>
      </c>
      <c r="I22" s="37">
        <v>0</v>
      </c>
      <c r="J22" s="37">
        <v>0.22500000000000001</v>
      </c>
      <c r="K22" s="46">
        <v>10</v>
      </c>
      <c r="L22" s="46" t="s">
        <v>506</v>
      </c>
      <c r="M22" s="46" t="s">
        <v>494</v>
      </c>
      <c r="N22" s="150" t="s">
        <v>494</v>
      </c>
      <c r="O22" s="150" t="s">
        <v>494</v>
      </c>
      <c r="P22" s="150" t="s">
        <v>494</v>
      </c>
      <c r="Q22" s="40" t="s">
        <v>507</v>
      </c>
      <c r="R22" s="4" t="s">
        <v>313</v>
      </c>
      <c r="S22" s="132">
        <v>2.96906603</v>
      </c>
      <c r="T22" s="27"/>
      <c r="U22" s="166"/>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1"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18" t="str">
        <f>'1. паспорт местоположение'!A12:C12</f>
        <v>N_NS3600.VL.0026</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x14ac:dyDescent="0.2">
      <c r="A16"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6" s="318"/>
      <c r="C16" s="318"/>
      <c r="D16" s="318"/>
      <c r="E16" s="318"/>
      <c r="F16" s="318"/>
      <c r="G16" s="318"/>
      <c r="H16" s="318"/>
      <c r="I16" s="318"/>
      <c r="J16" s="318"/>
      <c r="K16" s="318"/>
      <c r="L16" s="318"/>
      <c r="M16" s="318"/>
      <c r="N16" s="318"/>
      <c r="O16" s="318"/>
      <c r="P16" s="318"/>
      <c r="Q16" s="318"/>
      <c r="R16" s="318"/>
      <c r="S16" s="318"/>
      <c r="T16" s="318"/>
    </row>
    <row r="17" spans="1:113" s="2"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14" t="s">
        <v>412</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216</v>
      </c>
      <c r="C21" s="334"/>
      <c r="D21" s="337" t="s">
        <v>122</v>
      </c>
      <c r="E21" s="333" t="s">
        <v>440</v>
      </c>
      <c r="F21" s="334"/>
      <c r="G21" s="333" t="s">
        <v>266</v>
      </c>
      <c r="H21" s="334"/>
      <c r="I21" s="333" t="s">
        <v>121</v>
      </c>
      <c r="J21" s="334"/>
      <c r="K21" s="337" t="s">
        <v>120</v>
      </c>
      <c r="L21" s="333" t="s">
        <v>119</v>
      </c>
      <c r="M21" s="334"/>
      <c r="N21" s="333" t="s">
        <v>436</v>
      </c>
      <c r="O21" s="334"/>
      <c r="P21" s="337" t="s">
        <v>118</v>
      </c>
      <c r="Q21" s="326" t="s">
        <v>117</v>
      </c>
      <c r="R21" s="327"/>
      <c r="S21" s="326" t="s">
        <v>116</v>
      </c>
      <c r="T21" s="328"/>
    </row>
    <row r="22" spans="1:113" ht="204.75" customHeight="1" x14ac:dyDescent="0.25">
      <c r="A22" s="331"/>
      <c r="B22" s="335"/>
      <c r="C22" s="336"/>
      <c r="D22" s="340"/>
      <c r="E22" s="335"/>
      <c r="F22" s="336"/>
      <c r="G22" s="335"/>
      <c r="H22" s="336"/>
      <c r="I22" s="335"/>
      <c r="J22" s="336"/>
      <c r="K22" s="338"/>
      <c r="L22" s="335"/>
      <c r="M22" s="336"/>
      <c r="N22" s="335"/>
      <c r="O22" s="336"/>
      <c r="P22" s="338"/>
      <c r="Q22" s="94" t="s">
        <v>115</v>
      </c>
      <c r="R22" s="94" t="s">
        <v>411</v>
      </c>
      <c r="S22" s="94" t="s">
        <v>114</v>
      </c>
      <c r="T22" s="94" t="s">
        <v>113</v>
      </c>
    </row>
    <row r="23" spans="1:113" ht="51.75" customHeight="1" x14ac:dyDescent="0.25">
      <c r="A23" s="332"/>
      <c r="B23" s="140" t="s">
        <v>111</v>
      </c>
      <c r="C23" s="140" t="s">
        <v>112</v>
      </c>
      <c r="D23" s="338"/>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9" t="s">
        <v>446</v>
      </c>
      <c r="C29" s="339"/>
      <c r="D29" s="339"/>
      <c r="E29" s="339"/>
      <c r="F29" s="339"/>
      <c r="G29" s="339"/>
      <c r="H29" s="339"/>
      <c r="I29" s="339"/>
      <c r="J29" s="339"/>
      <c r="K29" s="339"/>
      <c r="L29" s="339"/>
      <c r="M29" s="339"/>
      <c r="N29" s="339"/>
      <c r="O29" s="339"/>
      <c r="P29" s="339"/>
      <c r="Q29" s="339"/>
      <c r="R29" s="33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1"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N_NS3600.VL.0026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15.75" customHeight="1" x14ac:dyDescent="0.25">
      <c r="A21" s="341" t="s">
        <v>5</v>
      </c>
      <c r="B21" s="343" t="s">
        <v>420</v>
      </c>
      <c r="C21" s="344"/>
      <c r="D21" s="343" t="s">
        <v>422</v>
      </c>
      <c r="E21" s="344"/>
      <c r="F21" s="326" t="s">
        <v>94</v>
      </c>
      <c r="G21" s="328"/>
      <c r="H21" s="328"/>
      <c r="I21" s="327"/>
      <c r="J21" s="341" t="s">
        <v>423</v>
      </c>
      <c r="K21" s="343" t="s">
        <v>424</v>
      </c>
      <c r="L21" s="344"/>
      <c r="M21" s="343" t="s">
        <v>425</v>
      </c>
      <c r="N21" s="344"/>
      <c r="O21" s="343" t="s">
        <v>413</v>
      </c>
      <c r="P21" s="344"/>
      <c r="Q21" s="343" t="s">
        <v>127</v>
      </c>
      <c r="R21" s="344"/>
      <c r="S21" s="341" t="s">
        <v>126</v>
      </c>
      <c r="T21" s="341" t="s">
        <v>426</v>
      </c>
      <c r="U21" s="341" t="s">
        <v>421</v>
      </c>
      <c r="V21" s="343" t="s">
        <v>125</v>
      </c>
      <c r="W21" s="344"/>
      <c r="X21" s="326" t="s">
        <v>117</v>
      </c>
      <c r="Y21" s="328"/>
      <c r="Z21" s="326" t="s">
        <v>116</v>
      </c>
      <c r="AA21" s="328"/>
    </row>
    <row r="22" spans="1:27" ht="216" customHeight="1" x14ac:dyDescent="0.25">
      <c r="A22" s="347"/>
      <c r="B22" s="345"/>
      <c r="C22" s="346"/>
      <c r="D22" s="345"/>
      <c r="E22" s="346"/>
      <c r="F22" s="326" t="s">
        <v>124</v>
      </c>
      <c r="G22" s="327"/>
      <c r="H22" s="326" t="s">
        <v>123</v>
      </c>
      <c r="I22" s="327"/>
      <c r="J22" s="342"/>
      <c r="K22" s="345"/>
      <c r="L22" s="346"/>
      <c r="M22" s="345"/>
      <c r="N22" s="346"/>
      <c r="O22" s="345"/>
      <c r="P22" s="346"/>
      <c r="Q22" s="345"/>
      <c r="R22" s="346"/>
      <c r="S22" s="342"/>
      <c r="T22" s="342"/>
      <c r="U22" s="342"/>
      <c r="V22" s="345"/>
      <c r="W22" s="346"/>
      <c r="X22" s="94" t="s">
        <v>115</v>
      </c>
      <c r="Y22" s="94" t="s">
        <v>411</v>
      </c>
      <c r="Z22" s="94" t="s">
        <v>114</v>
      </c>
      <c r="AA22" s="94" t="s">
        <v>113</v>
      </c>
    </row>
    <row r="23" spans="1:27" ht="60" customHeight="1" x14ac:dyDescent="0.25">
      <c r="A23" s="342"/>
      <c r="B23" s="138" t="s">
        <v>111</v>
      </c>
      <c r="C23" s="138"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2024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15" t="s">
        <v>9</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16" t="str">
        <f>'1. паспорт местоположение'!A9:C9</f>
        <v>АО "Россети Тюмень"</v>
      </c>
      <c r="B9" s="316"/>
      <c r="C9" s="316"/>
      <c r="D9" s="7"/>
      <c r="E9" s="7"/>
      <c r="F9" s="7"/>
      <c r="G9" s="7"/>
      <c r="H9" s="12"/>
      <c r="I9" s="12"/>
      <c r="J9" s="12"/>
      <c r="K9" s="12"/>
      <c r="L9" s="12"/>
      <c r="M9" s="12"/>
      <c r="N9" s="12"/>
      <c r="O9" s="12"/>
      <c r="P9" s="12"/>
      <c r="Q9" s="12"/>
      <c r="R9" s="12"/>
      <c r="S9" s="12"/>
      <c r="T9" s="12"/>
      <c r="U9" s="12"/>
    </row>
    <row r="10" spans="1:29" s="11" customFormat="1" ht="18.75" x14ac:dyDescent="0.2">
      <c r="A10" s="312" t="s">
        <v>8</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N_NS3600.VL.0026</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12" t="s">
        <v>7</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66" customHeight="1"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2" t="s">
        <v>6</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13" t="s">
        <v>406</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65</v>
      </c>
      <c r="B22" s="29" t="s">
        <v>418</v>
      </c>
      <c r="C22" s="155" t="s">
        <v>489</v>
      </c>
      <c r="D22" s="28"/>
      <c r="E22" s="28"/>
      <c r="F22" s="27"/>
      <c r="G22" s="27"/>
      <c r="H22" s="27"/>
      <c r="I22" s="27"/>
      <c r="J22" s="27"/>
      <c r="K22" s="27"/>
      <c r="L22" s="27"/>
      <c r="M22" s="27"/>
      <c r="N22" s="27"/>
      <c r="O22" s="27"/>
      <c r="P22" s="27"/>
      <c r="Q22" s="26"/>
      <c r="R22" s="26"/>
      <c r="S22" s="26"/>
      <c r="T22" s="26"/>
      <c r="U22" s="26"/>
    </row>
    <row r="23" spans="1:21" ht="81.75" customHeight="1" x14ac:dyDescent="0.25">
      <c r="A23" s="23" t="s">
        <v>63</v>
      </c>
      <c r="B23" s="25" t="s">
        <v>60</v>
      </c>
      <c r="C23" s="34" t="s">
        <v>508</v>
      </c>
      <c r="D23" s="171"/>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438</v>
      </c>
      <c r="C24" s="24" t="s">
        <v>574</v>
      </c>
      <c r="D24" s="28"/>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4" t="s">
        <v>501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223</v>
      </c>
      <c r="C26" s="156" t="s">
        <v>496</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419</v>
      </c>
      <c r="C27" s="24" t="s">
        <v>509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5"/>
      <c r="AB6" s="13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5"/>
      <c r="AB7" s="13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6"/>
      <c r="AB8" s="13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7"/>
      <c r="AB9" s="13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5"/>
      <c r="AB10" s="135"/>
    </row>
    <row r="11" spans="1:28" ht="15.75" x14ac:dyDescent="0.25">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6"/>
      <c r="AB11" s="13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6"/>
      <c r="AB14" s="13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6"/>
      <c r="AB16" s="14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6"/>
      <c r="AB17" s="14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6"/>
      <c r="AB18" s="14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6"/>
      <c r="AB19" s="146"/>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7"/>
      <c r="AB20" s="147"/>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7"/>
      <c r="AB21" s="147"/>
    </row>
    <row r="22" spans="1:28" x14ac:dyDescent="0.25">
      <c r="A22" s="350" t="s">
        <v>437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8"/>
      <c r="AB22" s="148"/>
    </row>
    <row r="23" spans="1:28" ht="32.25" customHeight="1" x14ac:dyDescent="0.25">
      <c r="A23" s="352" t="s">
        <v>311</v>
      </c>
      <c r="B23" s="353"/>
      <c r="C23" s="353"/>
      <c r="D23" s="353"/>
      <c r="E23" s="353"/>
      <c r="F23" s="353"/>
      <c r="G23" s="353"/>
      <c r="H23" s="353"/>
      <c r="I23" s="353"/>
      <c r="J23" s="353"/>
      <c r="K23" s="353"/>
      <c r="L23" s="354"/>
      <c r="M23" s="351" t="s">
        <v>312</v>
      </c>
      <c r="N23" s="351"/>
      <c r="O23" s="351"/>
      <c r="P23" s="351"/>
      <c r="Q23" s="351"/>
      <c r="R23" s="351"/>
      <c r="S23" s="351"/>
      <c r="T23" s="351"/>
      <c r="U23" s="351"/>
      <c r="V23" s="351"/>
      <c r="W23" s="351"/>
      <c r="X23" s="351"/>
      <c r="Y23" s="351"/>
      <c r="Z23" s="351"/>
    </row>
    <row r="24" spans="1:28" ht="151.5" customHeight="1" x14ac:dyDescent="0.25">
      <c r="A24" s="91" t="s">
        <v>226</v>
      </c>
      <c r="B24" s="92" t="s">
        <v>255</v>
      </c>
      <c r="C24" s="91" t="s">
        <v>305</v>
      </c>
      <c r="D24" s="91" t="s">
        <v>227</v>
      </c>
      <c r="E24" s="91" t="s">
        <v>306</v>
      </c>
      <c r="F24" s="91" t="s">
        <v>308</v>
      </c>
      <c r="G24" s="91" t="s">
        <v>307</v>
      </c>
      <c r="H24" s="91" t="s">
        <v>228</v>
      </c>
      <c r="I24" s="91" t="s">
        <v>309</v>
      </c>
      <c r="J24" s="91" t="s">
        <v>260</v>
      </c>
      <c r="K24" s="92" t="s">
        <v>254</v>
      </c>
      <c r="L24" s="92" t="s">
        <v>229</v>
      </c>
      <c r="M24" s="93" t="s">
        <v>274</v>
      </c>
      <c r="N24" s="92" t="s">
        <v>448</v>
      </c>
      <c r="O24" s="91" t="s">
        <v>271</v>
      </c>
      <c r="P24" s="91" t="s">
        <v>272</v>
      </c>
      <c r="Q24" s="91" t="s">
        <v>270</v>
      </c>
      <c r="R24" s="91" t="s">
        <v>228</v>
      </c>
      <c r="S24" s="91" t="s">
        <v>269</v>
      </c>
      <c r="T24" s="91" t="s">
        <v>268</v>
      </c>
      <c r="U24" s="91" t="s">
        <v>304</v>
      </c>
      <c r="V24" s="91" t="s">
        <v>270</v>
      </c>
      <c r="W24" s="106" t="s">
        <v>253</v>
      </c>
      <c r="X24" s="106" t="s">
        <v>285</v>
      </c>
      <c r="Y24" s="106" t="s">
        <v>286</v>
      </c>
      <c r="Z24" s="108" t="s">
        <v>283</v>
      </c>
    </row>
    <row r="25" spans="1:28" ht="16.5" customHeight="1" x14ac:dyDescent="0.25">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x14ac:dyDescent="0.25">
      <c r="A26" s="84" t="s">
        <v>289</v>
      </c>
      <c r="B26" s="90"/>
      <c r="C26" s="86" t="s">
        <v>291</v>
      </c>
      <c r="D26" s="86" t="s">
        <v>292</v>
      </c>
      <c r="E26" s="86" t="s">
        <v>293</v>
      </c>
      <c r="F26" s="86" t="s">
        <v>265</v>
      </c>
      <c r="G26" s="86" t="s">
        <v>294</v>
      </c>
      <c r="H26" s="86" t="s">
        <v>228</v>
      </c>
      <c r="I26" s="86" t="s">
        <v>295</v>
      </c>
      <c r="J26" s="86" t="s">
        <v>296</v>
      </c>
      <c r="K26" s="83"/>
      <c r="L26" s="87" t="s">
        <v>251</v>
      </c>
      <c r="M26" s="89" t="s">
        <v>267</v>
      </c>
      <c r="N26" s="83"/>
      <c r="O26" s="83"/>
      <c r="P26" s="83"/>
      <c r="Q26" s="83"/>
      <c r="R26" s="83"/>
      <c r="S26" s="83"/>
      <c r="T26" s="83"/>
      <c r="U26" s="83"/>
      <c r="V26" s="83"/>
      <c r="W26" s="83"/>
      <c r="X26" s="83"/>
      <c r="Y26" s="83"/>
      <c r="Z26" s="85" t="s">
        <v>284</v>
      </c>
    </row>
    <row r="27" spans="1:28" x14ac:dyDescent="0.25">
      <c r="A27" s="83" t="s">
        <v>230</v>
      </c>
      <c r="B27" s="83" t="s">
        <v>256</v>
      </c>
      <c r="C27" s="83" t="s">
        <v>235</v>
      </c>
      <c r="D27" s="83" t="s">
        <v>236</v>
      </c>
      <c r="E27" s="83" t="s">
        <v>275</v>
      </c>
      <c r="F27" s="86" t="s">
        <v>231</v>
      </c>
      <c r="G27" s="86" t="s">
        <v>279</v>
      </c>
      <c r="H27" s="83" t="s">
        <v>228</v>
      </c>
      <c r="I27" s="86" t="s">
        <v>261</v>
      </c>
      <c r="J27" s="86" t="s">
        <v>243</v>
      </c>
      <c r="K27" s="87" t="s">
        <v>247</v>
      </c>
      <c r="L27" s="83"/>
      <c r="M27" s="87" t="s">
        <v>273</v>
      </c>
      <c r="N27" s="83"/>
      <c r="O27" s="83"/>
      <c r="P27" s="83"/>
      <c r="Q27" s="83"/>
      <c r="R27" s="83"/>
      <c r="S27" s="83"/>
      <c r="T27" s="83"/>
      <c r="U27" s="83"/>
      <c r="V27" s="83"/>
      <c r="W27" s="83"/>
      <c r="X27" s="83"/>
      <c r="Y27" s="83"/>
      <c r="Z27" s="83"/>
    </row>
    <row r="28" spans="1:28" x14ac:dyDescent="0.25">
      <c r="A28" s="83" t="s">
        <v>230</v>
      </c>
      <c r="B28" s="83" t="s">
        <v>257</v>
      </c>
      <c r="C28" s="83" t="s">
        <v>237</v>
      </c>
      <c r="D28" s="83" t="s">
        <v>238</v>
      </c>
      <c r="E28" s="83" t="s">
        <v>276</v>
      </c>
      <c r="F28" s="86" t="s">
        <v>232</v>
      </c>
      <c r="G28" s="86" t="s">
        <v>280</v>
      </c>
      <c r="H28" s="83" t="s">
        <v>228</v>
      </c>
      <c r="I28" s="86" t="s">
        <v>262</v>
      </c>
      <c r="J28" s="86" t="s">
        <v>244</v>
      </c>
      <c r="K28" s="87" t="s">
        <v>248</v>
      </c>
      <c r="L28" s="88"/>
      <c r="M28" s="87" t="s">
        <v>0</v>
      </c>
      <c r="N28" s="87"/>
      <c r="O28" s="87"/>
      <c r="P28" s="87"/>
      <c r="Q28" s="87"/>
      <c r="R28" s="87"/>
      <c r="S28" s="87"/>
      <c r="T28" s="87"/>
      <c r="U28" s="87"/>
      <c r="V28" s="87"/>
      <c r="W28" s="87"/>
      <c r="X28" s="87"/>
      <c r="Y28" s="87"/>
      <c r="Z28" s="87"/>
    </row>
    <row r="29" spans="1:28" x14ac:dyDescent="0.25">
      <c r="A29" s="83" t="s">
        <v>230</v>
      </c>
      <c r="B29" s="83" t="s">
        <v>258</v>
      </c>
      <c r="C29" s="83" t="s">
        <v>239</v>
      </c>
      <c r="D29" s="83" t="s">
        <v>240</v>
      </c>
      <c r="E29" s="83" t="s">
        <v>277</v>
      </c>
      <c r="F29" s="86" t="s">
        <v>233</v>
      </c>
      <c r="G29" s="86" t="s">
        <v>281</v>
      </c>
      <c r="H29" s="83" t="s">
        <v>228</v>
      </c>
      <c r="I29" s="86" t="s">
        <v>263</v>
      </c>
      <c r="J29" s="86" t="s">
        <v>245</v>
      </c>
      <c r="K29" s="87" t="s">
        <v>249</v>
      </c>
      <c r="L29" s="88"/>
      <c r="M29" s="83"/>
      <c r="N29" s="83"/>
      <c r="O29" s="83"/>
      <c r="P29" s="83"/>
      <c r="Q29" s="83"/>
      <c r="R29" s="83"/>
      <c r="S29" s="83"/>
      <c r="T29" s="83"/>
      <c r="U29" s="83"/>
      <c r="V29" s="83"/>
      <c r="W29" s="83"/>
      <c r="X29" s="83"/>
      <c r="Y29" s="83"/>
      <c r="Z29" s="83"/>
    </row>
    <row r="30" spans="1:28" x14ac:dyDescent="0.25">
      <c r="A30" s="83" t="s">
        <v>230</v>
      </c>
      <c r="B30" s="83" t="s">
        <v>259</v>
      </c>
      <c r="C30" s="83" t="s">
        <v>241</v>
      </c>
      <c r="D30" s="83" t="s">
        <v>242</v>
      </c>
      <c r="E30" s="83" t="s">
        <v>278</v>
      </c>
      <c r="F30" s="86" t="s">
        <v>234</v>
      </c>
      <c r="G30" s="86" t="s">
        <v>282</v>
      </c>
      <c r="H30" s="83" t="s">
        <v>228</v>
      </c>
      <c r="I30" s="86" t="s">
        <v>264</v>
      </c>
      <c r="J30" s="86" t="s">
        <v>246</v>
      </c>
      <c r="K30" s="87" t="s">
        <v>250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290</v>
      </c>
      <c r="B32" s="90"/>
      <c r="C32" s="86" t="s">
        <v>297</v>
      </c>
      <c r="D32" s="86" t="s">
        <v>298</v>
      </c>
      <c r="E32" s="86" t="s">
        <v>299</v>
      </c>
      <c r="F32" s="86" t="s">
        <v>300</v>
      </c>
      <c r="G32" s="86" t="s">
        <v>301</v>
      </c>
      <c r="H32" s="86" t="s">
        <v>228</v>
      </c>
      <c r="I32" s="86" t="s">
        <v>302</v>
      </c>
      <c r="J32" s="86" t="s">
        <v>303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18" t="str">
        <f>'1. паспорт местоположение'!A12:C12</f>
        <v>N_NS3600.VL.0026</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5" t="s">
        <v>415</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56" t="s">
        <v>86</v>
      </c>
      <c r="F19" s="357"/>
      <c r="G19" s="357"/>
      <c r="H19" s="357"/>
      <c r="I19" s="358"/>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224</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3" zoomScale="50" zoomScaleNormal="50" workbookViewId="0">
      <selection activeCell="D17" sqref="D17"/>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9" width="17.85546875" style="175" customWidth="1"/>
    <col min="60" max="89" width="16.7109375" style="175" customWidth="1"/>
    <col min="90" max="16384" width="9.140625" style="175"/>
  </cols>
  <sheetData>
    <row r="1" spans="1:44" ht="18.75" x14ac:dyDescent="0.2">
      <c r="A1" s="17"/>
      <c r="B1" s="11"/>
      <c r="C1" s="11"/>
      <c r="D1" s="11"/>
      <c r="E1" s="11"/>
      <c r="F1" s="11"/>
      <c r="G1" s="11"/>
      <c r="H1" s="11"/>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8"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511</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11" t="s">
        <v>499</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ht="18.75" x14ac:dyDescent="0.2">
      <c r="A8" s="247"/>
      <c r="B8" s="247"/>
      <c r="C8" s="247"/>
      <c r="D8" s="247"/>
      <c r="E8" s="247"/>
      <c r="F8" s="247"/>
      <c r="G8" s="247"/>
      <c r="H8" s="247"/>
      <c r="I8" s="247"/>
      <c r="J8" s="247"/>
      <c r="K8" s="247"/>
      <c r="L8" s="135"/>
      <c r="M8" s="135"/>
      <c r="N8" s="135"/>
      <c r="O8" s="135"/>
      <c r="P8" s="135"/>
      <c r="Q8" s="135"/>
      <c r="R8" s="135"/>
      <c r="S8" s="135"/>
      <c r="T8" s="135"/>
      <c r="U8" s="135"/>
      <c r="V8" s="135"/>
      <c r="W8" s="135"/>
      <c r="X8" s="135"/>
      <c r="Y8" s="135"/>
      <c r="Z8" s="11"/>
      <c r="AA8" s="11"/>
      <c r="AB8" s="11"/>
      <c r="AC8" s="11"/>
      <c r="AD8" s="11"/>
      <c r="AE8" s="11"/>
      <c r="AF8" s="11"/>
      <c r="AG8" s="11"/>
      <c r="AH8" s="11"/>
      <c r="AI8" s="11"/>
      <c r="AJ8" s="11"/>
      <c r="AK8" s="11"/>
      <c r="AL8" s="11"/>
      <c r="AM8" s="11"/>
      <c r="AN8" s="11"/>
      <c r="AO8" s="11"/>
      <c r="AP8" s="11"/>
      <c r="AQ8" s="11"/>
      <c r="AR8" s="11"/>
    </row>
    <row r="9" spans="1:44" x14ac:dyDescent="0.25">
      <c r="A9" s="316" t="s">
        <v>450</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ht="18.75" x14ac:dyDescent="0.2">
      <c r="A11" s="247"/>
      <c r="B11" s="247"/>
      <c r="C11" s="247"/>
      <c r="D11" s="247"/>
      <c r="E11" s="247"/>
      <c r="F11" s="247"/>
      <c r="G11" s="247"/>
      <c r="H11" s="247"/>
      <c r="I11" s="247"/>
      <c r="J11" s="247"/>
      <c r="K11" s="247"/>
      <c r="L11" s="135"/>
      <c r="M11" s="135"/>
      <c r="N11" s="135"/>
      <c r="O11" s="135"/>
      <c r="P11" s="135"/>
      <c r="Q11" s="135"/>
      <c r="R11" s="135"/>
      <c r="S11" s="135"/>
      <c r="T11" s="135"/>
      <c r="U11" s="135"/>
      <c r="V11" s="135"/>
      <c r="W11" s="135"/>
      <c r="X11" s="135"/>
      <c r="Y11" s="135"/>
      <c r="Z11" s="11"/>
      <c r="AA11" s="11"/>
      <c r="AB11" s="11"/>
      <c r="AC11" s="11"/>
      <c r="AD11" s="11"/>
      <c r="AE11" s="11"/>
      <c r="AF11" s="11"/>
      <c r="AG11" s="11"/>
      <c r="AH11" s="11"/>
      <c r="AI11" s="11"/>
      <c r="AJ11" s="11"/>
      <c r="AK11" s="11"/>
      <c r="AL11" s="11"/>
      <c r="AM11" s="11"/>
      <c r="AN11" s="11"/>
      <c r="AO11" s="11"/>
      <c r="AP11" s="11"/>
      <c r="AQ11" s="11"/>
      <c r="AR11" s="11"/>
    </row>
    <row r="12" spans="1:44" ht="18.75" x14ac:dyDescent="0.25">
      <c r="A12" s="314" t="str">
        <f>'1. паспорт местоположение'!A12:C12</f>
        <v>N_NS3600.VL.0026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ht="18.75"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8"/>
      <c r="AA14" s="8"/>
      <c r="AB14" s="8"/>
      <c r="AC14" s="8"/>
      <c r="AD14" s="8"/>
      <c r="AE14" s="8"/>
      <c r="AF14" s="8"/>
      <c r="AG14" s="8"/>
      <c r="AH14" s="8"/>
      <c r="AI14" s="8"/>
      <c r="AJ14" s="8"/>
      <c r="AK14" s="8"/>
      <c r="AL14" s="8"/>
      <c r="AM14" s="8"/>
      <c r="AN14" s="8"/>
      <c r="AO14" s="8"/>
      <c r="AP14" s="8"/>
      <c r="AQ14" s="8"/>
      <c r="AR14" s="8"/>
    </row>
    <row r="15" spans="1:44" x14ac:dyDescent="0.25">
      <c r="A15" s="360"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ht="18.75"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14" t="s">
        <v>512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20" spans="1:44" ht="27.75" customHeight="1" thickBot="1" x14ac:dyDescent="0.3">
      <c r="A20" s="176" t="s">
        <v>513</v>
      </c>
      <c r="B20" s="176"/>
      <c r="D20" s="177"/>
      <c r="E20" s="178"/>
      <c r="F20" s="178"/>
      <c r="G20" s="178"/>
      <c r="H20" s="178"/>
    </row>
    <row r="21" spans="1:44" x14ac:dyDescent="0.25">
      <c r="A21" s="179" t="s">
        <v>514</v>
      </c>
      <c r="B21" s="297">
        <v>2257808.5</v>
      </c>
      <c r="D21" s="180" t="s">
        <v>515</v>
      </c>
      <c r="E21" s="181"/>
      <c r="F21" s="181"/>
    </row>
    <row r="22" spans="1:44" x14ac:dyDescent="0.25">
      <c r="A22" s="182" t="s">
        <v>516</v>
      </c>
      <c r="B22" s="183"/>
      <c r="D22" s="361" t="s">
        <v>517</v>
      </c>
      <c r="E22" s="362"/>
      <c r="F22" s="184">
        <f>SUM(B91:BG91)</f>
        <v>0.3388203823755076</v>
      </c>
    </row>
    <row r="23" spans="1:44" x14ac:dyDescent="0.25">
      <c r="A23" s="182" t="s">
        <v>518</v>
      </c>
      <c r="B23" s="183">
        <v>50</v>
      </c>
      <c r="D23" s="361" t="s">
        <v>519</v>
      </c>
      <c r="E23" s="362"/>
      <c r="F23" s="184">
        <f>IF(SUM(B92:BG92)=0,"не окупается",SUM(B92:BG92))</f>
        <v>0.38456113399620107</v>
      </c>
    </row>
    <row r="24" spans="1:44" ht="16.5" thickBot="1" x14ac:dyDescent="0.3">
      <c r="A24" s="185" t="s">
        <v>520</v>
      </c>
      <c r="B24" s="186">
        <v>1</v>
      </c>
      <c r="D24" s="361" t="s">
        <v>521</v>
      </c>
      <c r="E24" s="362"/>
      <c r="F24" s="187">
        <f>M89</f>
        <v>12243154.647268299</v>
      </c>
      <c r="K24" s="188"/>
      <c r="M24" s="189"/>
      <c r="N24" s="189"/>
    </row>
    <row r="25" spans="1:44" x14ac:dyDescent="0.25">
      <c r="A25" s="179" t="s">
        <v>522</v>
      </c>
      <c r="B25" s="190">
        <v>0</v>
      </c>
      <c r="D25" s="361" t="s">
        <v>523</v>
      </c>
      <c r="E25" s="362"/>
      <c r="F25" s="191" t="str">
        <f>IF(F24&gt;0,"да","нет")</f>
        <v>да</v>
      </c>
      <c r="K25" s="188"/>
    </row>
    <row r="26" spans="1:44" x14ac:dyDescent="0.25">
      <c r="A26" s="182" t="s">
        <v>524</v>
      </c>
      <c r="B26" s="192">
        <v>1</v>
      </c>
      <c r="K26" s="188"/>
    </row>
    <row r="27" spans="1:44" x14ac:dyDescent="0.25">
      <c r="A27" s="182" t="s">
        <v>525</v>
      </c>
      <c r="B27" s="192">
        <v>1</v>
      </c>
      <c r="K27" s="188"/>
    </row>
    <row r="28" spans="1:44" x14ac:dyDescent="0.25">
      <c r="A28" s="182" t="s">
        <v>526</v>
      </c>
      <c r="B28" s="192">
        <v>0</v>
      </c>
    </row>
    <row r="29" spans="1:44" x14ac:dyDescent="0.25">
      <c r="A29" s="182" t="s">
        <v>527</v>
      </c>
      <c r="B29" s="192">
        <v>1</v>
      </c>
    </row>
    <row r="30" spans="1:44" x14ac:dyDescent="0.25">
      <c r="A30" s="182" t="s">
        <v>528</v>
      </c>
      <c r="B30" s="192">
        <v>1</v>
      </c>
    </row>
    <row r="31" spans="1:44" x14ac:dyDescent="0.25">
      <c r="A31" s="193" t="s">
        <v>529</v>
      </c>
      <c r="B31" s="194">
        <v>2.1999999999999999E-2</v>
      </c>
    </row>
    <row r="32" spans="1:44" ht="16.5" thickBot="1" x14ac:dyDescent="0.3">
      <c r="A32" s="185" t="s">
        <v>530</v>
      </c>
      <c r="B32" s="195">
        <v>0.2</v>
      </c>
    </row>
    <row r="33" spans="1:59" x14ac:dyDescent="0.25">
      <c r="A33" s="179" t="s">
        <v>531</v>
      </c>
      <c r="B33" s="190">
        <v>0</v>
      </c>
    </row>
    <row r="34" spans="1:59" x14ac:dyDescent="0.25">
      <c r="A34" s="182" t="s">
        <v>532</v>
      </c>
      <c r="B34" s="196"/>
    </row>
    <row r="35" spans="1:59" x14ac:dyDescent="0.25">
      <c r="A35" s="193" t="s">
        <v>533</v>
      </c>
      <c r="B35" s="197">
        <v>0</v>
      </c>
    </row>
    <row r="36" spans="1:59" x14ac:dyDescent="0.25">
      <c r="A36" s="193"/>
      <c r="B36" s="197"/>
    </row>
    <row r="37" spans="1:59" x14ac:dyDescent="0.25">
      <c r="A37" s="193" t="s">
        <v>534</v>
      </c>
      <c r="B37" s="198">
        <v>0</v>
      </c>
    </row>
    <row r="38" spans="1:59" x14ac:dyDescent="0.25">
      <c r="A38" s="199" t="s">
        <v>535</v>
      </c>
      <c r="B38" s="200">
        <v>0</v>
      </c>
    </row>
    <row r="39" spans="1:59" x14ac:dyDescent="0.25">
      <c r="A39" s="199" t="s">
        <v>536</v>
      </c>
      <c r="B39" s="200">
        <v>0</v>
      </c>
      <c r="Z39" s="201"/>
    </row>
    <row r="40" spans="1:59" x14ac:dyDescent="0.25">
      <c r="A40" s="199" t="s">
        <v>537</v>
      </c>
      <c r="B40" s="200">
        <v>0.13500000000000001</v>
      </c>
      <c r="U40" s="202"/>
      <c r="V40" s="202"/>
      <c r="W40" s="202"/>
      <c r="X40" s="202"/>
      <c r="Y40" s="202"/>
      <c r="Z40" s="202"/>
    </row>
    <row r="41" spans="1:59" x14ac:dyDescent="0.25">
      <c r="A41" s="199" t="s">
        <v>538</v>
      </c>
      <c r="B41" s="200">
        <v>1</v>
      </c>
    </row>
    <row r="42" spans="1:59" ht="16.5" thickBot="1" x14ac:dyDescent="0.3">
      <c r="A42" s="203" t="s">
        <v>539</v>
      </c>
      <c r="B42" s="204">
        <v>0.13500000000000001</v>
      </c>
    </row>
    <row r="43" spans="1:59" x14ac:dyDescent="0.25">
      <c r="A43" s="205" t="s">
        <v>540</v>
      </c>
      <c r="B43" s="206">
        <v>2024</v>
      </c>
      <c r="C43" s="207">
        <v>2025</v>
      </c>
      <c r="D43" s="207">
        <v>2026</v>
      </c>
      <c r="E43" s="207">
        <v>2027</v>
      </c>
      <c r="F43" s="207">
        <v>2028</v>
      </c>
      <c r="G43" s="207">
        <v>2029</v>
      </c>
      <c r="H43" s="207">
        <v>2030</v>
      </c>
      <c r="I43" s="207">
        <v>2031</v>
      </c>
      <c r="J43" s="207">
        <v>2032</v>
      </c>
      <c r="K43" s="207">
        <v>2033</v>
      </c>
      <c r="L43" s="207">
        <v>2034</v>
      </c>
      <c r="M43" s="207">
        <v>2035</v>
      </c>
      <c r="N43" s="207">
        <v>2036</v>
      </c>
      <c r="O43" s="207">
        <v>2037</v>
      </c>
      <c r="P43" s="207">
        <v>2038</v>
      </c>
      <c r="Q43" s="207">
        <v>2039</v>
      </c>
      <c r="R43" s="207">
        <v>2040</v>
      </c>
      <c r="S43" s="207">
        <v>2041</v>
      </c>
      <c r="T43" s="207">
        <v>2042</v>
      </c>
      <c r="U43" s="207">
        <v>2043</v>
      </c>
      <c r="V43" s="207">
        <v>2044</v>
      </c>
      <c r="W43" s="207">
        <v>2045</v>
      </c>
      <c r="X43" s="207">
        <v>2046</v>
      </c>
      <c r="Y43" s="207">
        <v>2047</v>
      </c>
      <c r="Z43" s="207">
        <v>2048</v>
      </c>
      <c r="AA43" s="207">
        <v>2049</v>
      </c>
      <c r="AB43" s="207">
        <v>2050</v>
      </c>
      <c r="AC43" s="207">
        <v>2051</v>
      </c>
      <c r="AD43" s="207">
        <v>2052</v>
      </c>
      <c r="AE43" s="207">
        <v>2053</v>
      </c>
      <c r="AF43" s="207">
        <v>2054</v>
      </c>
      <c r="AG43" s="207">
        <v>2055</v>
      </c>
      <c r="AH43" s="207">
        <v>2056</v>
      </c>
      <c r="AI43" s="207">
        <v>2057</v>
      </c>
      <c r="AJ43" s="207">
        <v>2058</v>
      </c>
      <c r="AK43" s="207">
        <v>2059</v>
      </c>
      <c r="AL43" s="207">
        <v>2060</v>
      </c>
      <c r="AM43" s="207">
        <v>2061</v>
      </c>
      <c r="AN43" s="207">
        <v>2062</v>
      </c>
      <c r="AO43" s="207">
        <v>2063</v>
      </c>
      <c r="AP43" s="207">
        <v>2064</v>
      </c>
      <c r="AQ43" s="207">
        <v>2065</v>
      </c>
      <c r="AR43" s="207">
        <v>2066</v>
      </c>
      <c r="AS43" s="207">
        <v>2067</v>
      </c>
      <c r="AT43" s="207">
        <v>2068</v>
      </c>
      <c r="AU43" s="207">
        <v>2069</v>
      </c>
      <c r="AV43" s="207">
        <v>2070</v>
      </c>
      <c r="AW43" s="207">
        <v>2071</v>
      </c>
      <c r="AX43" s="207">
        <v>2072</v>
      </c>
      <c r="AY43" s="207">
        <v>2073</v>
      </c>
      <c r="AZ43" s="207">
        <v>2074</v>
      </c>
      <c r="BA43" s="207" t="s">
        <v>531</v>
      </c>
      <c r="BB43" s="207" t="s">
        <v>531</v>
      </c>
      <c r="BC43" s="207" t="s">
        <v>531</v>
      </c>
      <c r="BD43" s="207" t="s">
        <v>531</v>
      </c>
      <c r="BE43" s="207" t="s">
        <v>531</v>
      </c>
      <c r="BF43" s="207" t="s">
        <v>531</v>
      </c>
      <c r="BG43" s="207" t="s">
        <v>531</v>
      </c>
    </row>
    <row r="44" spans="1:59" outlineLevel="1" x14ac:dyDescent="0.25">
      <c r="A44" s="208" t="s">
        <v>541</v>
      </c>
      <c r="B44" s="209">
        <v>4.7E-2</v>
      </c>
      <c r="C44" s="209">
        <v>0.04</v>
      </c>
      <c r="D44" s="209">
        <v>0.04</v>
      </c>
      <c r="E44" s="209">
        <v>0.04</v>
      </c>
      <c r="F44" s="209">
        <v>0.04</v>
      </c>
      <c r="G44" s="209">
        <v>0.04</v>
      </c>
      <c r="H44" s="209">
        <v>0.04</v>
      </c>
      <c r="I44" s="209">
        <v>0.04</v>
      </c>
      <c r="J44" s="209">
        <v>0.04</v>
      </c>
      <c r="K44" s="209">
        <v>0.04</v>
      </c>
      <c r="L44" s="209">
        <v>0.04</v>
      </c>
      <c r="M44" s="209">
        <v>0.04</v>
      </c>
      <c r="N44" s="209">
        <v>0.04</v>
      </c>
      <c r="O44" s="209">
        <v>0.04</v>
      </c>
      <c r="P44" s="209">
        <v>0.04</v>
      </c>
      <c r="Q44" s="209">
        <v>0.04</v>
      </c>
      <c r="R44" s="209">
        <v>0.04</v>
      </c>
      <c r="S44" s="209">
        <v>0.04</v>
      </c>
      <c r="T44" s="209">
        <v>0.04</v>
      </c>
      <c r="U44" s="209">
        <v>0.04</v>
      </c>
      <c r="V44" s="209">
        <v>0.04</v>
      </c>
      <c r="W44" s="209">
        <v>0.04</v>
      </c>
      <c r="X44" s="209">
        <v>0.04</v>
      </c>
      <c r="Y44" s="209">
        <v>0.04</v>
      </c>
      <c r="Z44" s="209">
        <v>0.04</v>
      </c>
      <c r="AA44" s="209">
        <v>0.04</v>
      </c>
      <c r="AB44" s="209">
        <v>0.04</v>
      </c>
      <c r="AC44" s="209">
        <v>0.04</v>
      </c>
      <c r="AD44" s="209">
        <v>0.04</v>
      </c>
      <c r="AE44" s="209">
        <v>0.04</v>
      </c>
      <c r="AF44" s="209">
        <v>0.04</v>
      </c>
      <c r="AG44" s="209">
        <v>0.04</v>
      </c>
      <c r="AH44" s="209">
        <v>0.04</v>
      </c>
      <c r="AI44" s="209">
        <v>0.04</v>
      </c>
      <c r="AJ44" s="209">
        <v>0.04</v>
      </c>
      <c r="AK44" s="209">
        <v>0.04</v>
      </c>
      <c r="AL44" s="209">
        <v>0.04</v>
      </c>
      <c r="AM44" s="209">
        <v>0.04</v>
      </c>
      <c r="AN44" s="209">
        <v>0.04</v>
      </c>
      <c r="AO44" s="209">
        <v>0.04</v>
      </c>
      <c r="AP44" s="209">
        <v>0.04</v>
      </c>
      <c r="AQ44" s="209">
        <v>0.04</v>
      </c>
      <c r="AR44" s="209">
        <v>0.04</v>
      </c>
      <c r="AS44" s="209">
        <v>0.04</v>
      </c>
      <c r="AT44" s="209">
        <v>0.04</v>
      </c>
      <c r="AU44" s="209">
        <v>0.04</v>
      </c>
      <c r="AV44" s="209">
        <v>0.04</v>
      </c>
      <c r="AW44" s="209">
        <v>0.04</v>
      </c>
      <c r="AX44" s="209">
        <v>0.04</v>
      </c>
      <c r="AY44" s="209">
        <v>0.04</v>
      </c>
      <c r="AZ44" s="209">
        <v>0.04</v>
      </c>
      <c r="BA44" s="209">
        <v>0.04</v>
      </c>
      <c r="BB44" s="209">
        <v>0.04</v>
      </c>
      <c r="BC44" s="209">
        <v>0.04</v>
      </c>
      <c r="BD44" s="209">
        <v>0.04</v>
      </c>
      <c r="BE44" s="209">
        <v>0.04</v>
      </c>
      <c r="BF44" s="209">
        <v>0.04</v>
      </c>
      <c r="BG44" s="209">
        <v>0.04</v>
      </c>
    </row>
    <row r="45" spans="1:59" outlineLevel="1" x14ac:dyDescent="0.25">
      <c r="A45" s="208" t="s">
        <v>542</v>
      </c>
      <c r="B45" s="209">
        <v>4.7E-2</v>
      </c>
      <c r="C45" s="209">
        <v>8.888000000000007E-2</v>
      </c>
      <c r="D45" s="209">
        <v>0.1324352000000002</v>
      </c>
      <c r="E45" s="209">
        <v>0.17773260800000035</v>
      </c>
      <c r="F45" s="209">
        <v>0.2248419123200005</v>
      </c>
      <c r="G45" s="209">
        <v>0.27383558881280057</v>
      </c>
      <c r="H45" s="209">
        <v>0.32478901236531255</v>
      </c>
      <c r="I45" s="209">
        <v>0.37778057285992506</v>
      </c>
      <c r="J45" s="209">
        <v>0.43289179577432213</v>
      </c>
      <c r="K45" s="209">
        <v>0.49020746760529499</v>
      </c>
      <c r="L45" s="209">
        <v>0.5498157663095069</v>
      </c>
      <c r="M45" s="209">
        <v>0.61180839696188727</v>
      </c>
      <c r="N45" s="209">
        <v>0.67628073284036283</v>
      </c>
      <c r="O45" s="209">
        <v>0.74333196215397734</v>
      </c>
      <c r="P45" s="209">
        <v>0.81306524064013641</v>
      </c>
      <c r="Q45" s="209">
        <v>0.88558785026574194</v>
      </c>
      <c r="R45" s="209">
        <v>0.96101136427637179</v>
      </c>
      <c r="S45" s="209">
        <v>1.0394518188474269</v>
      </c>
      <c r="T45" s="209">
        <v>1.1210298916013239</v>
      </c>
      <c r="U45" s="209">
        <v>1.2058710872653768</v>
      </c>
      <c r="V45" s="209">
        <v>1.2941059307559919</v>
      </c>
      <c r="W45" s="209">
        <v>1.3858701679862317</v>
      </c>
      <c r="X45" s="209">
        <v>1.4813049747056812</v>
      </c>
      <c r="Y45" s="209">
        <v>1.5805571736939084</v>
      </c>
      <c r="Z45" s="209">
        <v>1.6837794606416647</v>
      </c>
      <c r="AA45" s="209">
        <v>1.7911306390673314</v>
      </c>
      <c r="AB45" s="209">
        <v>1.9027758646300246</v>
      </c>
      <c r="AC45" s="209">
        <v>2.0188868992152256</v>
      </c>
      <c r="AD45" s="209">
        <v>2.1396423751838345</v>
      </c>
      <c r="AE45" s="209">
        <v>2.265228070191188</v>
      </c>
      <c r="AF45" s="209">
        <v>2.3958371929988358</v>
      </c>
      <c r="AG45" s="209">
        <v>2.5316706807187894</v>
      </c>
      <c r="AH45" s="209">
        <v>2.672937507947541</v>
      </c>
      <c r="AI45" s="209">
        <v>2.819855008265443</v>
      </c>
      <c r="AJ45" s="209">
        <v>2.972649208596061</v>
      </c>
      <c r="AK45" s="209">
        <v>3.1315551769399033</v>
      </c>
      <c r="AL45" s="209">
        <v>3.2968173840174995</v>
      </c>
      <c r="AM45" s="209">
        <v>3.4686900793781996</v>
      </c>
      <c r="AN45" s="209">
        <v>3.6474376825533277</v>
      </c>
      <c r="AO45" s="209">
        <v>3.8333351898554611</v>
      </c>
      <c r="AP45" s="209">
        <v>4.0266685974496799</v>
      </c>
      <c r="AQ45" s="209">
        <v>4.2277353413476675</v>
      </c>
      <c r="AR45" s="209">
        <v>4.4368447550015739</v>
      </c>
      <c r="AS45" s="209">
        <v>4.6543185452016367</v>
      </c>
      <c r="AT45" s="209">
        <v>4.8804912870097024</v>
      </c>
      <c r="AU45" s="209">
        <v>5.115710938490091</v>
      </c>
      <c r="AV45" s="209">
        <v>5.3603393760296951</v>
      </c>
      <c r="AW45" s="209">
        <v>5.6147529510708836</v>
      </c>
      <c r="AX45" s="209">
        <v>5.8793430691137187</v>
      </c>
      <c r="AY45" s="209">
        <v>6.1545167918782679</v>
      </c>
      <c r="AZ45" s="210">
        <v>6.4406974635533993</v>
      </c>
      <c r="BA45" s="210">
        <v>6.7383253620955355</v>
      </c>
      <c r="BB45" s="210">
        <v>7.0478583765793577</v>
      </c>
      <c r="BC45" s="210">
        <v>7.3697727116425327</v>
      </c>
      <c r="BD45" s="210">
        <v>7.7045636201082335</v>
      </c>
      <c r="BE45" s="210">
        <v>8.0527461649125627</v>
      </c>
      <c r="BF45" s="210">
        <v>8.414856011509066</v>
      </c>
      <c r="BG45" s="210">
        <v>8.7914502519694295</v>
      </c>
    </row>
    <row r="46" spans="1:59" s="180" customFormat="1" ht="16.5" thickBot="1" x14ac:dyDescent="0.3">
      <c r="A46" s="211" t="s">
        <v>543</v>
      </c>
      <c r="B46" s="212">
        <v>2474221.6916666664</v>
      </c>
      <c r="C46" s="212">
        <v>2622556.6577482894</v>
      </c>
      <c r="D46" s="212">
        <v>2701232.6942600016</v>
      </c>
      <c r="E46" s="212">
        <v>2782269.6759929988</v>
      </c>
      <c r="F46" s="212">
        <v>2865737.7624129406</v>
      </c>
      <c r="G46" s="212">
        <v>2951709.8961886978</v>
      </c>
      <c r="H46" s="212">
        <v>3040261.196523584</v>
      </c>
      <c r="I46" s="212">
        <v>3131469.0328299133</v>
      </c>
      <c r="J46" s="212">
        <v>3225413.1068534143</v>
      </c>
      <c r="K46" s="212">
        <v>3322175.5019478789</v>
      </c>
      <c r="L46" s="212">
        <v>3421840.765199577</v>
      </c>
      <c r="M46" s="212">
        <v>3516449.195054987</v>
      </c>
      <c r="N46" s="212">
        <v>3621942.6729550599</v>
      </c>
      <c r="O46" s="212">
        <v>3730600.9560934398</v>
      </c>
      <c r="P46" s="212">
        <v>3842518.9847762436</v>
      </c>
      <c r="Q46" s="212">
        <v>3957794.5507143061</v>
      </c>
      <c r="R46" s="212">
        <v>4076528.3871537987</v>
      </c>
      <c r="S46" s="212">
        <v>4198824.2426194483</v>
      </c>
      <c r="T46" s="212">
        <v>4324788.9710451495</v>
      </c>
      <c r="U46" s="212">
        <v>4454532.638291955</v>
      </c>
      <c r="V46" s="212">
        <v>4588168.6204723781</v>
      </c>
      <c r="W46" s="212">
        <v>4714999.4587515313</v>
      </c>
      <c r="X46" s="212">
        <v>4856449.4396528471</v>
      </c>
      <c r="Y46" s="212">
        <v>5002142.9266029056</v>
      </c>
      <c r="Z46" s="212">
        <v>5152207.2116215136</v>
      </c>
      <c r="AA46" s="212">
        <v>5306773.4289511507</v>
      </c>
      <c r="AB46" s="212">
        <v>5465976.6286314586</v>
      </c>
      <c r="AC46" s="212">
        <v>5629955.9236481804</v>
      </c>
      <c r="AD46" s="212">
        <v>5798854.6043823548</v>
      </c>
      <c r="AE46" s="212">
        <v>5972820.244884558</v>
      </c>
      <c r="AF46" s="212">
        <v>6152004.8500238592</v>
      </c>
      <c r="AG46" s="212">
        <v>6336564.9944618326</v>
      </c>
      <c r="AH46" s="212">
        <v>6526661.9452766804</v>
      </c>
      <c r="AI46" s="212">
        <v>6722461.8009372503</v>
      </c>
      <c r="AJ46" s="212">
        <v>6924135.6548018698</v>
      </c>
      <c r="AK46" s="212">
        <v>7131859.7259174148</v>
      </c>
      <c r="AL46" s="212">
        <v>7345815.5143432124</v>
      </c>
      <c r="AM46" s="212">
        <v>7566189.9809997492</v>
      </c>
      <c r="AN46" s="212">
        <v>7793175.6784677543</v>
      </c>
      <c r="AO46" s="212">
        <v>8026970.9471867997</v>
      </c>
      <c r="AP46" s="212">
        <v>8267780.0789541304</v>
      </c>
      <c r="AQ46" s="212">
        <v>8515813.4804235082</v>
      </c>
      <c r="AR46" s="212">
        <v>8771287.8856537081</v>
      </c>
      <c r="AS46" s="212">
        <v>9034426.5196073409</v>
      </c>
      <c r="AT46" s="212">
        <v>9305459.3188742828</v>
      </c>
      <c r="AU46" s="212">
        <v>9584623.0951705351</v>
      </c>
      <c r="AV46" s="212">
        <v>9872161.788761396</v>
      </c>
      <c r="AW46" s="212">
        <v>10168326.640135255</v>
      </c>
      <c r="AX46" s="212">
        <v>10473376.443426782</v>
      </c>
      <c r="AY46" s="212">
        <v>10787577.7344406</v>
      </c>
      <c r="AZ46" s="212">
        <v>11111205.068599306</v>
      </c>
      <c r="BA46" s="212" t="s">
        <v>531</v>
      </c>
      <c r="BB46" s="212" t="s">
        <v>531</v>
      </c>
      <c r="BC46" s="212" t="s">
        <v>531</v>
      </c>
      <c r="BD46" s="212" t="s">
        <v>531</v>
      </c>
      <c r="BE46" s="212" t="s">
        <v>531</v>
      </c>
      <c r="BF46" s="212" t="s">
        <v>531</v>
      </c>
      <c r="BG46" s="212" t="s">
        <v>531</v>
      </c>
    </row>
    <row r="47" spans="1:59" x14ac:dyDescent="0.25">
      <c r="A47" s="213" t="s">
        <v>544</v>
      </c>
      <c r="B47" s="214">
        <v>2474.2216916666666</v>
      </c>
      <c r="C47" s="214">
        <v>2622.5566577482896</v>
      </c>
      <c r="D47" s="214">
        <v>2701.2326942600016</v>
      </c>
      <c r="E47" s="214">
        <v>2782.2696759929986</v>
      </c>
      <c r="F47" s="214">
        <v>2865.7377624129408</v>
      </c>
      <c r="G47" s="214">
        <v>2951.7098961886977</v>
      </c>
      <c r="H47" s="214">
        <v>3040.2611965235837</v>
      </c>
      <c r="I47" s="214">
        <v>3131.4690328299134</v>
      </c>
      <c r="J47" s="214">
        <v>3225.4131068534143</v>
      </c>
      <c r="K47" s="214">
        <v>3322.1755019478787</v>
      </c>
      <c r="L47" s="214">
        <v>3421.8407651995772</v>
      </c>
      <c r="M47" s="214">
        <v>3516.4491950549868</v>
      </c>
      <c r="N47" s="214">
        <v>3621.9426729550601</v>
      </c>
      <c r="O47" s="214">
        <v>3730.6009560934399</v>
      </c>
      <c r="P47" s="214">
        <v>3842.5189847762435</v>
      </c>
      <c r="Q47" s="214">
        <v>3957.7945507143063</v>
      </c>
      <c r="R47" s="214">
        <v>4076.5283871537986</v>
      </c>
      <c r="S47" s="214">
        <v>4198.8242426194483</v>
      </c>
      <c r="T47" s="214">
        <v>4324.7889710451491</v>
      </c>
      <c r="U47" s="214">
        <v>4454.5326382919548</v>
      </c>
      <c r="V47" s="214">
        <v>4588.1686204723783</v>
      </c>
      <c r="W47" s="214">
        <v>4714.9994587515312</v>
      </c>
      <c r="X47" s="214">
        <v>4856.4494396528471</v>
      </c>
      <c r="Y47" s="214">
        <v>5002.1429266029054</v>
      </c>
      <c r="Z47" s="214">
        <v>5152.207211621514</v>
      </c>
      <c r="AA47" s="214">
        <v>5306.7734289511509</v>
      </c>
      <c r="AB47" s="214">
        <v>5465.9766286314589</v>
      </c>
      <c r="AC47" s="214">
        <v>5629.95592364818</v>
      </c>
      <c r="AD47" s="214">
        <v>5798.8546043823544</v>
      </c>
      <c r="AE47" s="214">
        <v>5972.8202448845577</v>
      </c>
      <c r="AF47" s="214">
        <v>6152.004850023859</v>
      </c>
      <c r="AG47" s="214">
        <v>6336.5649944618326</v>
      </c>
      <c r="AH47" s="214">
        <v>6526.6619452766809</v>
      </c>
      <c r="AI47" s="214">
        <v>6722.4618009372507</v>
      </c>
      <c r="AJ47" s="214">
        <v>6924.1356548018694</v>
      </c>
      <c r="AK47" s="214">
        <v>7131.8597259174148</v>
      </c>
      <c r="AL47" s="214">
        <v>7345.8155143432123</v>
      </c>
      <c r="AM47" s="214">
        <v>7566.1899809997494</v>
      </c>
      <c r="AN47" s="214">
        <v>7793.1756784677546</v>
      </c>
      <c r="AO47" s="214">
        <v>8026.9709471868</v>
      </c>
      <c r="AP47" s="214">
        <v>8267.7800789541307</v>
      </c>
      <c r="AQ47" s="214">
        <v>8515.8134804235087</v>
      </c>
      <c r="AR47" s="214">
        <v>8771.2878856537081</v>
      </c>
      <c r="AS47" s="214">
        <v>9034.4265196073411</v>
      </c>
      <c r="AT47" s="214">
        <v>9305.459318874282</v>
      </c>
      <c r="AU47" s="214">
        <v>9584.6230951705347</v>
      </c>
      <c r="AV47" s="214">
        <v>9872.1617887613957</v>
      </c>
      <c r="AW47" s="214">
        <v>10168.326640135254</v>
      </c>
      <c r="AX47" s="214">
        <v>10473.376443426781</v>
      </c>
      <c r="AY47" s="214">
        <v>10787.5777344406</v>
      </c>
      <c r="AZ47" s="214">
        <v>11111.205068599305</v>
      </c>
      <c r="BA47" s="214" t="s">
        <v>531</v>
      </c>
      <c r="BB47" s="214" t="s">
        <v>531</v>
      </c>
      <c r="BC47" s="214" t="s">
        <v>531</v>
      </c>
      <c r="BD47" s="214" t="s">
        <v>531</v>
      </c>
      <c r="BE47" s="214" t="s">
        <v>531</v>
      </c>
      <c r="BF47" s="214" t="s">
        <v>531</v>
      </c>
      <c r="BG47" s="214" t="s">
        <v>531</v>
      </c>
    </row>
    <row r="48" spans="1:59" x14ac:dyDescent="0.25">
      <c r="A48" s="215" t="s">
        <v>545</v>
      </c>
      <c r="B48" s="216"/>
      <c r="C48" s="216">
        <v>0</v>
      </c>
      <c r="D48" s="216">
        <v>0</v>
      </c>
      <c r="E48" s="216">
        <v>0</v>
      </c>
      <c r="F48" s="216">
        <v>0</v>
      </c>
      <c r="G48" s="216">
        <v>0</v>
      </c>
      <c r="H48" s="216">
        <v>0</v>
      </c>
      <c r="I48" s="216">
        <v>0</v>
      </c>
      <c r="J48" s="216">
        <v>0</v>
      </c>
      <c r="K48" s="216">
        <v>0</v>
      </c>
      <c r="L48" s="216">
        <v>0</v>
      </c>
      <c r="M48" s="216">
        <v>0</v>
      </c>
      <c r="N48" s="216">
        <v>0</v>
      </c>
      <c r="O48" s="216">
        <v>0</v>
      </c>
      <c r="P48" s="216">
        <v>0</v>
      </c>
      <c r="Q48" s="216">
        <v>0</v>
      </c>
      <c r="R48" s="216">
        <v>0</v>
      </c>
      <c r="S48" s="216">
        <v>0</v>
      </c>
      <c r="T48" s="216">
        <v>0</v>
      </c>
      <c r="U48" s="216">
        <v>0</v>
      </c>
      <c r="V48" s="216">
        <v>0</v>
      </c>
      <c r="W48" s="216">
        <v>0</v>
      </c>
      <c r="X48" s="216">
        <v>0</v>
      </c>
      <c r="Y48" s="216">
        <v>0</v>
      </c>
      <c r="Z48" s="216">
        <v>0</v>
      </c>
      <c r="AA48" s="216">
        <v>0</v>
      </c>
      <c r="AB48" s="216">
        <v>0</v>
      </c>
      <c r="AC48" s="216">
        <v>0</v>
      </c>
      <c r="AD48" s="216">
        <v>0</v>
      </c>
      <c r="AE48" s="216">
        <v>0</v>
      </c>
      <c r="AF48" s="216">
        <v>0</v>
      </c>
      <c r="AG48" s="216">
        <v>0</v>
      </c>
      <c r="AH48" s="216">
        <v>0</v>
      </c>
      <c r="AI48" s="216">
        <v>0</v>
      </c>
      <c r="AJ48" s="216">
        <v>0</v>
      </c>
      <c r="AK48" s="216">
        <v>0</v>
      </c>
      <c r="AL48" s="216">
        <v>0</v>
      </c>
      <c r="AM48" s="216">
        <v>0</v>
      </c>
      <c r="AN48" s="216">
        <v>0</v>
      </c>
      <c r="AO48" s="216">
        <v>0</v>
      </c>
      <c r="AP48" s="216">
        <v>0</v>
      </c>
      <c r="AQ48" s="216">
        <v>0</v>
      </c>
      <c r="AR48" s="216">
        <v>0</v>
      </c>
      <c r="AS48" s="216">
        <v>0</v>
      </c>
      <c r="AT48" s="216">
        <v>0</v>
      </c>
      <c r="AU48" s="216">
        <v>0</v>
      </c>
      <c r="AV48" s="216">
        <v>0</v>
      </c>
      <c r="AW48" s="216">
        <v>0</v>
      </c>
      <c r="AX48" s="216">
        <v>0</v>
      </c>
      <c r="AY48" s="216">
        <v>0</v>
      </c>
      <c r="AZ48" s="216">
        <v>0</v>
      </c>
      <c r="BA48" s="216" t="s">
        <v>531</v>
      </c>
      <c r="BB48" s="216" t="s">
        <v>531</v>
      </c>
      <c r="BC48" s="216" t="s">
        <v>531</v>
      </c>
      <c r="BD48" s="216" t="s">
        <v>531</v>
      </c>
      <c r="BE48" s="216" t="s">
        <v>531</v>
      </c>
      <c r="BF48" s="216" t="s">
        <v>531</v>
      </c>
      <c r="BG48" s="216" t="s">
        <v>531</v>
      </c>
    </row>
    <row r="49" spans="1:59" x14ac:dyDescent="0.25">
      <c r="A49" s="215" t="s">
        <v>546</v>
      </c>
      <c r="B49" s="217">
        <v>0</v>
      </c>
      <c r="C49" s="217">
        <v>0</v>
      </c>
      <c r="D49" s="217">
        <v>0</v>
      </c>
      <c r="E49" s="217">
        <v>0</v>
      </c>
      <c r="F49" s="217">
        <v>0</v>
      </c>
      <c r="G49" s="217">
        <v>0</v>
      </c>
      <c r="H49" s="217">
        <v>0</v>
      </c>
      <c r="I49" s="217">
        <v>0</v>
      </c>
      <c r="J49" s="217">
        <v>0</v>
      </c>
      <c r="K49" s="217">
        <v>0</v>
      </c>
      <c r="L49" s="217">
        <v>0</v>
      </c>
      <c r="M49" s="217">
        <v>0</v>
      </c>
      <c r="N49" s="217">
        <v>0</v>
      </c>
      <c r="O49" s="217">
        <v>0</v>
      </c>
      <c r="P49" s="217">
        <v>0</v>
      </c>
      <c r="Q49" s="217">
        <v>0</v>
      </c>
      <c r="R49" s="217">
        <v>0</v>
      </c>
      <c r="S49" s="217">
        <v>0</v>
      </c>
      <c r="T49" s="217">
        <v>0</v>
      </c>
      <c r="U49" s="217">
        <v>0</v>
      </c>
      <c r="V49" s="217">
        <v>0</v>
      </c>
      <c r="W49" s="217">
        <v>0</v>
      </c>
      <c r="X49" s="217">
        <v>0</v>
      </c>
      <c r="Y49" s="217">
        <v>0</v>
      </c>
      <c r="Z49" s="217">
        <v>0</v>
      </c>
      <c r="AA49" s="217">
        <v>0</v>
      </c>
      <c r="AB49" s="217">
        <v>0</v>
      </c>
      <c r="AC49" s="217">
        <v>0</v>
      </c>
      <c r="AD49" s="217">
        <v>0</v>
      </c>
      <c r="AE49" s="217">
        <v>0</v>
      </c>
      <c r="AF49" s="217">
        <v>0</v>
      </c>
      <c r="AG49" s="217">
        <v>0</v>
      </c>
      <c r="AH49" s="217">
        <v>0</v>
      </c>
      <c r="AI49" s="217">
        <v>0</v>
      </c>
      <c r="AJ49" s="217">
        <v>0</v>
      </c>
      <c r="AK49" s="217">
        <v>0</v>
      </c>
      <c r="AL49" s="217">
        <v>0</v>
      </c>
      <c r="AM49" s="217">
        <v>0</v>
      </c>
      <c r="AN49" s="217">
        <v>0</v>
      </c>
      <c r="AO49" s="217">
        <v>0</v>
      </c>
      <c r="AP49" s="217">
        <v>0</v>
      </c>
      <c r="AQ49" s="217">
        <v>0</v>
      </c>
      <c r="AR49" s="217">
        <v>0</v>
      </c>
      <c r="AS49" s="217">
        <v>0</v>
      </c>
      <c r="AT49" s="217">
        <v>0</v>
      </c>
      <c r="AU49" s="217">
        <v>0</v>
      </c>
      <c r="AV49" s="217">
        <v>0</v>
      </c>
      <c r="AW49" s="217">
        <v>0</v>
      </c>
      <c r="AX49" s="217">
        <v>0</v>
      </c>
      <c r="AY49" s="217">
        <v>0</v>
      </c>
      <c r="AZ49" s="217">
        <v>0</v>
      </c>
      <c r="BA49" s="217" t="s">
        <v>531</v>
      </c>
      <c r="BB49" s="217" t="s">
        <v>531</v>
      </c>
      <c r="BC49" s="217" t="s">
        <v>531</v>
      </c>
      <c r="BD49" s="217" t="s">
        <v>531</v>
      </c>
      <c r="BE49" s="217" t="s">
        <v>531</v>
      </c>
      <c r="BF49" s="217" t="s">
        <v>531</v>
      </c>
      <c r="BG49" s="217" t="s">
        <v>531</v>
      </c>
    </row>
    <row r="50" spans="1:59" hidden="1" x14ac:dyDescent="0.25">
      <c r="A50" s="215" t="s">
        <v>547</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18"/>
      <c r="B58" s="219"/>
      <c r="C58" s="219"/>
      <c r="D58" s="219"/>
      <c r="E58" s="219"/>
      <c r="F58" s="219"/>
      <c r="G58" s="219"/>
      <c r="H58" s="219"/>
      <c r="I58" s="219"/>
      <c r="J58" s="219"/>
      <c r="K58" s="219"/>
      <c r="L58" s="220"/>
      <c r="M58" s="220"/>
      <c r="N58" s="220"/>
      <c r="O58" s="220"/>
      <c r="P58" s="220"/>
      <c r="Q58" s="220"/>
      <c r="R58" s="220"/>
      <c r="S58" s="220"/>
      <c r="T58" s="220"/>
      <c r="U58" s="220"/>
      <c r="V58" s="220"/>
    </row>
    <row r="59" spans="1:59" s="188" customFormat="1" x14ac:dyDescent="0.25">
      <c r="A59" s="221" t="s">
        <v>548</v>
      </c>
      <c r="B59" s="206">
        <v>2024</v>
      </c>
      <c r="C59" s="206">
        <v>2025</v>
      </c>
      <c r="D59" s="206">
        <v>2026</v>
      </c>
      <c r="E59" s="206">
        <v>2027</v>
      </c>
      <c r="F59" s="206">
        <v>2028</v>
      </c>
      <c r="G59" s="206">
        <v>2029</v>
      </c>
      <c r="H59" s="206">
        <v>2030</v>
      </c>
      <c r="I59" s="206">
        <v>2031</v>
      </c>
      <c r="J59" s="206">
        <v>2032</v>
      </c>
      <c r="K59" s="206">
        <v>2033</v>
      </c>
      <c r="L59" s="206">
        <v>2034</v>
      </c>
      <c r="M59" s="206">
        <v>2035</v>
      </c>
      <c r="N59" s="206">
        <v>2036</v>
      </c>
      <c r="O59" s="206">
        <v>2037</v>
      </c>
      <c r="P59" s="206">
        <v>2038</v>
      </c>
      <c r="Q59" s="206">
        <v>2039</v>
      </c>
      <c r="R59" s="206">
        <v>2040</v>
      </c>
      <c r="S59" s="206">
        <v>2041</v>
      </c>
      <c r="T59" s="206">
        <v>2042</v>
      </c>
      <c r="U59" s="206">
        <v>2043</v>
      </c>
      <c r="V59" s="206">
        <v>2044</v>
      </c>
      <c r="W59" s="206">
        <v>2045</v>
      </c>
      <c r="X59" s="206">
        <v>2046</v>
      </c>
      <c r="Y59" s="206">
        <v>2047</v>
      </c>
      <c r="Z59" s="206">
        <v>2048</v>
      </c>
      <c r="AA59" s="206">
        <v>2049</v>
      </c>
      <c r="AB59" s="206">
        <v>2050</v>
      </c>
      <c r="AC59" s="206">
        <v>2051</v>
      </c>
      <c r="AD59" s="206">
        <v>2052</v>
      </c>
      <c r="AE59" s="206">
        <v>2053</v>
      </c>
      <c r="AF59" s="206">
        <v>2054</v>
      </c>
      <c r="AG59" s="206">
        <v>2055</v>
      </c>
      <c r="AH59" s="206">
        <v>2056</v>
      </c>
      <c r="AI59" s="206">
        <v>2057</v>
      </c>
      <c r="AJ59" s="206">
        <v>2058</v>
      </c>
      <c r="AK59" s="206">
        <v>2059</v>
      </c>
      <c r="AL59" s="206">
        <v>2060</v>
      </c>
      <c r="AM59" s="206">
        <v>2061</v>
      </c>
      <c r="AN59" s="206">
        <v>2062</v>
      </c>
      <c r="AO59" s="206">
        <v>2063</v>
      </c>
      <c r="AP59" s="206">
        <v>2064</v>
      </c>
      <c r="AQ59" s="206">
        <v>2065</v>
      </c>
      <c r="AR59" s="206">
        <v>2066</v>
      </c>
      <c r="AS59" s="206">
        <v>2067</v>
      </c>
      <c r="AT59" s="206">
        <v>2068</v>
      </c>
      <c r="AU59" s="206">
        <v>2069</v>
      </c>
      <c r="AV59" s="206">
        <v>2070</v>
      </c>
      <c r="AW59" s="206">
        <v>2071</v>
      </c>
      <c r="AX59" s="206">
        <v>2072</v>
      </c>
      <c r="AY59" s="206">
        <v>2073</v>
      </c>
      <c r="AZ59" s="206">
        <v>2074</v>
      </c>
      <c r="BA59" s="206" t="s">
        <v>531</v>
      </c>
      <c r="BB59" s="206" t="s">
        <v>531</v>
      </c>
      <c r="BC59" s="206" t="s">
        <v>531</v>
      </c>
      <c r="BD59" s="206" t="s">
        <v>531</v>
      </c>
      <c r="BE59" s="206" t="s">
        <v>531</v>
      </c>
      <c r="BF59" s="206" t="s">
        <v>531</v>
      </c>
      <c r="BG59" s="206" t="s">
        <v>531</v>
      </c>
    </row>
    <row r="60" spans="1:59" s="180" customFormat="1" ht="14.25" x14ac:dyDescent="0.25">
      <c r="A60" s="222" t="s">
        <v>549</v>
      </c>
      <c r="B60" s="223">
        <v>2474221.6916666664</v>
      </c>
      <c r="C60" s="223">
        <v>2622556.6577482894</v>
      </c>
      <c r="D60" s="223">
        <v>2701232.6942600016</v>
      </c>
      <c r="E60" s="223">
        <v>2782269.6759929988</v>
      </c>
      <c r="F60" s="223">
        <v>2865737.7624129406</v>
      </c>
      <c r="G60" s="223">
        <v>2951709.8961886978</v>
      </c>
      <c r="H60" s="223">
        <v>3040261.196523584</v>
      </c>
      <c r="I60" s="223">
        <v>3131469.0328299133</v>
      </c>
      <c r="J60" s="223">
        <v>3225413.1068534143</v>
      </c>
      <c r="K60" s="223">
        <v>3322175.5019478789</v>
      </c>
      <c r="L60" s="223">
        <v>3421840.765199577</v>
      </c>
      <c r="M60" s="223">
        <v>3516449.195054987</v>
      </c>
      <c r="N60" s="223">
        <v>3621942.6729550599</v>
      </c>
      <c r="O60" s="223">
        <v>3730600.9560934398</v>
      </c>
      <c r="P60" s="223">
        <v>3842518.9847762436</v>
      </c>
      <c r="Q60" s="223">
        <v>3957794.5507143061</v>
      </c>
      <c r="R60" s="223">
        <v>4076528.3871537987</v>
      </c>
      <c r="S60" s="223">
        <v>4198824.2426194483</v>
      </c>
      <c r="T60" s="223">
        <v>4324788.9710451495</v>
      </c>
      <c r="U60" s="223">
        <v>4454532.638291955</v>
      </c>
      <c r="V60" s="223">
        <v>4588168.6204723781</v>
      </c>
      <c r="W60" s="223">
        <v>4714999.4587515313</v>
      </c>
      <c r="X60" s="223">
        <v>4856449.4396528471</v>
      </c>
      <c r="Y60" s="223">
        <v>5002142.9266029056</v>
      </c>
      <c r="Z60" s="223">
        <v>5152207.2116215136</v>
      </c>
      <c r="AA60" s="223">
        <v>5306773.4289511507</v>
      </c>
      <c r="AB60" s="223">
        <v>5465976.6286314586</v>
      </c>
      <c r="AC60" s="223">
        <v>5629955.9236481804</v>
      </c>
      <c r="AD60" s="223">
        <v>5798854.6043823548</v>
      </c>
      <c r="AE60" s="223">
        <v>5972820.244884558</v>
      </c>
      <c r="AF60" s="223">
        <v>6152004.8500238592</v>
      </c>
      <c r="AG60" s="223">
        <v>6336564.9944618326</v>
      </c>
      <c r="AH60" s="223">
        <v>6526661.9452766804</v>
      </c>
      <c r="AI60" s="223">
        <v>6722461.8009372503</v>
      </c>
      <c r="AJ60" s="223">
        <v>6924135.6548018698</v>
      </c>
      <c r="AK60" s="223">
        <v>7131859.7259174148</v>
      </c>
      <c r="AL60" s="223">
        <v>7345815.5143432124</v>
      </c>
      <c r="AM60" s="223">
        <v>7566189.9809997492</v>
      </c>
      <c r="AN60" s="223">
        <v>7793175.6784677543</v>
      </c>
      <c r="AO60" s="223">
        <v>8026970.9471867997</v>
      </c>
      <c r="AP60" s="223">
        <v>8267780.0789541304</v>
      </c>
      <c r="AQ60" s="223">
        <v>8515813.4804235082</v>
      </c>
      <c r="AR60" s="223">
        <v>8771287.8856537081</v>
      </c>
      <c r="AS60" s="223">
        <v>9034426.5196073409</v>
      </c>
      <c r="AT60" s="223">
        <v>9305459.3188742828</v>
      </c>
      <c r="AU60" s="223">
        <v>9584623.0951705351</v>
      </c>
      <c r="AV60" s="223">
        <v>9872161.788761396</v>
      </c>
      <c r="AW60" s="223">
        <v>10168326.640135255</v>
      </c>
      <c r="AX60" s="223">
        <v>10473376.443426782</v>
      </c>
      <c r="AY60" s="223">
        <v>10787577.7344406</v>
      </c>
      <c r="AZ60" s="223">
        <v>11111205.068599306</v>
      </c>
      <c r="BA60" s="223" t="s">
        <v>531</v>
      </c>
      <c r="BB60" s="223" t="s">
        <v>531</v>
      </c>
      <c r="BC60" s="223" t="s">
        <v>531</v>
      </c>
      <c r="BD60" s="223" t="s">
        <v>531</v>
      </c>
      <c r="BE60" s="223" t="s">
        <v>531</v>
      </c>
      <c r="BF60" s="223" t="s">
        <v>531</v>
      </c>
      <c r="BG60" s="223" t="s">
        <v>531</v>
      </c>
    </row>
    <row r="61" spans="1:59" x14ac:dyDescent="0.25">
      <c r="A61" s="224" t="s">
        <v>550</v>
      </c>
      <c r="B61" s="225">
        <v>0</v>
      </c>
      <c r="C61" s="225">
        <v>-57811.658580720003</v>
      </c>
      <c r="D61" s="225">
        <v>-57227.702433439998</v>
      </c>
      <c r="E61" s="225">
        <v>-56643.746286160007</v>
      </c>
      <c r="F61" s="225">
        <v>-56059.790138880009</v>
      </c>
      <c r="G61" s="225">
        <v>-55475.833991600004</v>
      </c>
      <c r="H61" s="225">
        <v>-54891.877844319999</v>
      </c>
      <c r="I61" s="225">
        <v>-54307.921697040001</v>
      </c>
      <c r="J61" s="225">
        <v>-53723.965549759996</v>
      </c>
      <c r="K61" s="225">
        <v>-53140.009402480006</v>
      </c>
      <c r="L61" s="225">
        <v>-52556.0532552</v>
      </c>
      <c r="M61" s="225">
        <v>-51972.097107920003</v>
      </c>
      <c r="N61" s="225">
        <v>-51388.140960639998</v>
      </c>
      <c r="O61" s="225">
        <v>-50804.184813360007</v>
      </c>
      <c r="P61" s="225">
        <v>-50220.228666080009</v>
      </c>
      <c r="Q61" s="225">
        <v>-49636.272518800004</v>
      </c>
      <c r="R61" s="225">
        <v>-49052.316371519999</v>
      </c>
      <c r="S61" s="225">
        <v>-48468.360224240001</v>
      </c>
      <c r="T61" s="225">
        <v>-47884.404076960011</v>
      </c>
      <c r="U61" s="225">
        <v>-47300.447929680005</v>
      </c>
      <c r="V61" s="225">
        <v>-46716.491782400008</v>
      </c>
      <c r="W61" s="225">
        <v>-46132.53563512001</v>
      </c>
      <c r="X61" s="225">
        <v>-45548.579487840012</v>
      </c>
      <c r="Y61" s="225">
        <v>-44964.623340560007</v>
      </c>
      <c r="Z61" s="225">
        <v>-44380.667193280009</v>
      </c>
      <c r="AA61" s="225">
        <v>-43796.711046000011</v>
      </c>
      <c r="AB61" s="225">
        <v>-43212.754898720013</v>
      </c>
      <c r="AC61" s="225">
        <v>-42628.798751440008</v>
      </c>
      <c r="AD61" s="225">
        <v>-42044.842604160011</v>
      </c>
      <c r="AE61" s="225">
        <v>-41460.886456880013</v>
      </c>
      <c r="AF61" s="225">
        <v>-40876.930309600015</v>
      </c>
      <c r="AG61" s="225">
        <v>-40292.974162320017</v>
      </c>
      <c r="AH61" s="225">
        <v>-39709.018015040012</v>
      </c>
      <c r="AI61" s="225">
        <v>-39125.061867760014</v>
      </c>
      <c r="AJ61" s="225">
        <v>-38541.105720480016</v>
      </c>
      <c r="AK61" s="225">
        <v>-37957.149573200018</v>
      </c>
      <c r="AL61" s="225">
        <v>-37373.193425920013</v>
      </c>
      <c r="AM61" s="225">
        <v>-36789.237278640016</v>
      </c>
      <c r="AN61" s="225">
        <v>-36205.281131360018</v>
      </c>
      <c r="AO61" s="225">
        <v>-35621.32498408002</v>
      </c>
      <c r="AP61" s="225">
        <v>-35037.368836800015</v>
      </c>
      <c r="AQ61" s="225">
        <v>-34453.412689520017</v>
      </c>
      <c r="AR61" s="225">
        <v>-33869.456542240012</v>
      </c>
      <c r="AS61" s="225">
        <v>-33285.500394960007</v>
      </c>
      <c r="AT61" s="225">
        <v>-32701.544247680009</v>
      </c>
      <c r="AU61" s="225">
        <v>-32117.588100400008</v>
      </c>
      <c r="AV61" s="225">
        <v>-31533.631953120006</v>
      </c>
      <c r="AW61" s="225">
        <v>-30949.675805840001</v>
      </c>
      <c r="AX61" s="225">
        <v>-30365.71965856</v>
      </c>
      <c r="AY61" s="225">
        <v>-29781.763511279998</v>
      </c>
      <c r="AZ61" s="225">
        <v>-29197.807363999997</v>
      </c>
      <c r="BA61" s="225" t="s">
        <v>531</v>
      </c>
      <c r="BB61" s="225" t="s">
        <v>531</v>
      </c>
      <c r="BC61" s="225" t="s">
        <v>531</v>
      </c>
      <c r="BD61" s="225" t="s">
        <v>531</v>
      </c>
      <c r="BE61" s="225" t="s">
        <v>531</v>
      </c>
      <c r="BF61" s="225" t="s">
        <v>531</v>
      </c>
      <c r="BG61" s="225" t="s">
        <v>531</v>
      </c>
    </row>
    <row r="62" spans="1:59" x14ac:dyDescent="0.25">
      <c r="A62" s="226" t="s">
        <v>551</v>
      </c>
      <c r="B62" s="225">
        <v>0</v>
      </c>
      <c r="C62" s="225">
        <v>0</v>
      </c>
      <c r="D62" s="225">
        <v>0</v>
      </c>
      <c r="E62" s="225">
        <v>0</v>
      </c>
      <c r="F62" s="225">
        <v>0</v>
      </c>
      <c r="G62" s="225">
        <v>0</v>
      </c>
      <c r="H62" s="225">
        <v>0</v>
      </c>
      <c r="I62" s="225">
        <v>0</v>
      </c>
      <c r="J62" s="225">
        <v>0</v>
      </c>
      <c r="K62" s="225">
        <v>0</v>
      </c>
      <c r="L62" s="225">
        <v>0</v>
      </c>
      <c r="M62" s="225">
        <v>0</v>
      </c>
      <c r="N62" s="225">
        <v>0</v>
      </c>
      <c r="O62" s="225">
        <v>0</v>
      </c>
      <c r="P62" s="225">
        <v>0</v>
      </c>
      <c r="Q62" s="225">
        <v>0</v>
      </c>
      <c r="R62" s="225">
        <v>0</v>
      </c>
      <c r="S62" s="225">
        <v>0</v>
      </c>
      <c r="T62" s="225">
        <v>0</v>
      </c>
      <c r="U62" s="225">
        <v>0</v>
      </c>
      <c r="V62" s="225">
        <v>0</v>
      </c>
      <c r="W62" s="225">
        <v>0</v>
      </c>
      <c r="X62" s="225">
        <v>0</v>
      </c>
      <c r="Y62" s="225">
        <v>0</v>
      </c>
      <c r="Z62" s="225">
        <v>0</v>
      </c>
      <c r="AA62" s="225">
        <v>0</v>
      </c>
      <c r="AB62" s="225">
        <v>0</v>
      </c>
      <c r="AC62" s="225">
        <v>0</v>
      </c>
      <c r="AD62" s="225">
        <v>0</v>
      </c>
      <c r="AE62" s="225">
        <v>0</v>
      </c>
      <c r="AF62" s="225">
        <v>0</v>
      </c>
      <c r="AG62" s="225">
        <v>0</v>
      </c>
      <c r="AH62" s="225">
        <v>0</v>
      </c>
      <c r="AI62" s="225">
        <v>0</v>
      </c>
      <c r="AJ62" s="225">
        <v>0</v>
      </c>
      <c r="AK62" s="225">
        <v>0</v>
      </c>
      <c r="AL62" s="225">
        <v>0</v>
      </c>
      <c r="AM62" s="225">
        <v>0</v>
      </c>
      <c r="AN62" s="225">
        <v>0</v>
      </c>
      <c r="AO62" s="225">
        <v>0</v>
      </c>
      <c r="AP62" s="225">
        <v>0</v>
      </c>
      <c r="AQ62" s="225">
        <v>0</v>
      </c>
      <c r="AR62" s="225">
        <v>0</v>
      </c>
      <c r="AS62" s="225">
        <v>0</v>
      </c>
      <c r="AT62" s="225">
        <v>0</v>
      </c>
      <c r="AU62" s="225">
        <v>0</v>
      </c>
      <c r="AV62" s="225">
        <v>0</v>
      </c>
      <c r="AW62" s="225">
        <v>0</v>
      </c>
      <c r="AX62" s="225">
        <v>0</v>
      </c>
      <c r="AY62" s="225">
        <v>0</v>
      </c>
      <c r="AZ62" s="225">
        <v>0</v>
      </c>
      <c r="BA62" s="225" t="s">
        <v>531</v>
      </c>
      <c r="BB62" s="225" t="s">
        <v>531</v>
      </c>
      <c r="BC62" s="225" t="s">
        <v>531</v>
      </c>
      <c r="BD62" s="225" t="s">
        <v>531</v>
      </c>
      <c r="BE62" s="225" t="s">
        <v>531</v>
      </c>
      <c r="BF62" s="225" t="s">
        <v>531</v>
      </c>
      <c r="BG62" s="225" t="s">
        <v>531</v>
      </c>
    </row>
    <row r="63" spans="1:59" x14ac:dyDescent="0.25">
      <c r="A63" s="226" t="s">
        <v>526</v>
      </c>
      <c r="B63" s="225">
        <v>0</v>
      </c>
      <c r="C63" s="225">
        <v>0</v>
      </c>
      <c r="D63" s="225">
        <v>0</v>
      </c>
      <c r="E63" s="225">
        <v>0</v>
      </c>
      <c r="F63" s="225">
        <v>0</v>
      </c>
      <c r="G63" s="225">
        <v>0</v>
      </c>
      <c r="H63" s="225">
        <v>0</v>
      </c>
      <c r="I63" s="225">
        <v>0</v>
      </c>
      <c r="J63" s="225">
        <v>0</v>
      </c>
      <c r="K63" s="225">
        <v>0</v>
      </c>
      <c r="L63" s="225">
        <v>0</v>
      </c>
      <c r="M63" s="225">
        <v>0</v>
      </c>
      <c r="N63" s="225">
        <v>0</v>
      </c>
      <c r="O63" s="225">
        <v>0</v>
      </c>
      <c r="P63" s="225">
        <v>0</v>
      </c>
      <c r="Q63" s="225">
        <v>0</v>
      </c>
      <c r="R63" s="225">
        <v>0</v>
      </c>
      <c r="S63" s="225">
        <v>0</v>
      </c>
      <c r="T63" s="225">
        <v>0</v>
      </c>
      <c r="U63" s="225">
        <v>0</v>
      </c>
      <c r="V63" s="225">
        <v>0</v>
      </c>
      <c r="W63" s="225">
        <v>0</v>
      </c>
      <c r="X63" s="225">
        <v>0</v>
      </c>
      <c r="Y63" s="225">
        <v>0</v>
      </c>
      <c r="Z63" s="225">
        <v>0</v>
      </c>
      <c r="AA63" s="225">
        <v>0</v>
      </c>
      <c r="AB63" s="225">
        <v>0</v>
      </c>
      <c r="AC63" s="225">
        <v>0</v>
      </c>
      <c r="AD63" s="225">
        <v>0</v>
      </c>
      <c r="AE63" s="225">
        <v>0</v>
      </c>
      <c r="AF63" s="225">
        <v>0</v>
      </c>
      <c r="AG63" s="225">
        <v>0</v>
      </c>
      <c r="AH63" s="225">
        <v>0</v>
      </c>
      <c r="AI63" s="225">
        <v>0</v>
      </c>
      <c r="AJ63" s="225">
        <v>0</v>
      </c>
      <c r="AK63" s="225">
        <v>0</v>
      </c>
      <c r="AL63" s="225">
        <v>0</v>
      </c>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t="s">
        <v>531</v>
      </c>
      <c r="BB63" s="225" t="s">
        <v>531</v>
      </c>
      <c r="BC63" s="225" t="s">
        <v>531</v>
      </c>
      <c r="BD63" s="225" t="s">
        <v>531</v>
      </c>
      <c r="BE63" s="225" t="s">
        <v>531</v>
      </c>
      <c r="BF63" s="225" t="s">
        <v>531</v>
      </c>
      <c r="BG63" s="225" t="s">
        <v>531</v>
      </c>
    </row>
    <row r="64" spans="1:59" x14ac:dyDescent="0.25">
      <c r="A64" s="226" t="s">
        <v>531</v>
      </c>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c r="BA64" s="225"/>
      <c r="BB64" s="225"/>
      <c r="BC64" s="225"/>
      <c r="BD64" s="225"/>
      <c r="BE64" s="225"/>
      <c r="BF64" s="225"/>
      <c r="BG64" s="225"/>
    </row>
    <row r="65" spans="1:59" x14ac:dyDescent="0.25">
      <c r="A65" s="226" t="s">
        <v>531</v>
      </c>
      <c r="B65" s="225">
        <v>0</v>
      </c>
      <c r="C65" s="225">
        <v>0</v>
      </c>
      <c r="D65" s="225">
        <v>0</v>
      </c>
      <c r="E65" s="225">
        <v>0</v>
      </c>
      <c r="F65" s="225">
        <v>0</v>
      </c>
      <c r="G65" s="225">
        <v>0</v>
      </c>
      <c r="H65" s="225">
        <v>0</v>
      </c>
      <c r="I65" s="225">
        <v>0</v>
      </c>
      <c r="J65" s="225">
        <v>0</v>
      </c>
      <c r="K65" s="225">
        <v>0</v>
      </c>
      <c r="L65" s="225">
        <v>0</v>
      </c>
      <c r="M65" s="225">
        <v>0</v>
      </c>
      <c r="N65" s="225">
        <v>0</v>
      </c>
      <c r="O65" s="225">
        <v>0</v>
      </c>
      <c r="P65" s="225">
        <v>0</v>
      </c>
      <c r="Q65" s="225">
        <v>0</v>
      </c>
      <c r="R65" s="225">
        <v>0</v>
      </c>
      <c r="S65" s="225">
        <v>0</v>
      </c>
      <c r="T65" s="225">
        <v>0</v>
      </c>
      <c r="U65" s="225">
        <v>0</v>
      </c>
      <c r="V65" s="225">
        <v>0</v>
      </c>
      <c r="W65" s="225">
        <v>0</v>
      </c>
      <c r="X65" s="225">
        <v>0</v>
      </c>
      <c r="Y65" s="225">
        <v>0</v>
      </c>
      <c r="Z65" s="225">
        <v>0</v>
      </c>
      <c r="AA65" s="225">
        <v>0</v>
      </c>
      <c r="AB65" s="225">
        <v>0</v>
      </c>
      <c r="AC65" s="225">
        <v>0</v>
      </c>
      <c r="AD65" s="225">
        <v>0</v>
      </c>
      <c r="AE65" s="225">
        <v>0</v>
      </c>
      <c r="AF65" s="225">
        <v>0</v>
      </c>
      <c r="AG65" s="225">
        <v>0</v>
      </c>
      <c r="AH65" s="225">
        <v>0</v>
      </c>
      <c r="AI65" s="225">
        <v>0</v>
      </c>
      <c r="AJ65" s="225">
        <v>0</v>
      </c>
      <c r="AK65" s="225">
        <v>0</v>
      </c>
      <c r="AL65" s="225">
        <v>0</v>
      </c>
      <c r="AM65" s="225">
        <v>0</v>
      </c>
      <c r="AN65" s="225">
        <v>0</v>
      </c>
      <c r="AO65" s="225">
        <v>0</v>
      </c>
      <c r="AP65" s="225">
        <v>0</v>
      </c>
      <c r="AQ65" s="225">
        <v>0</v>
      </c>
      <c r="AR65" s="225">
        <v>0</v>
      </c>
      <c r="AS65" s="225">
        <v>0</v>
      </c>
      <c r="AT65" s="225">
        <v>0</v>
      </c>
      <c r="AU65" s="225">
        <v>0</v>
      </c>
      <c r="AV65" s="225">
        <v>0</v>
      </c>
      <c r="AW65" s="225">
        <v>0</v>
      </c>
      <c r="AX65" s="225">
        <v>0</v>
      </c>
      <c r="AY65" s="225">
        <v>0</v>
      </c>
      <c r="AZ65" s="225">
        <v>0</v>
      </c>
      <c r="BA65" s="225" t="s">
        <v>531</v>
      </c>
      <c r="BB65" s="225" t="s">
        <v>531</v>
      </c>
      <c r="BC65" s="225" t="s">
        <v>531</v>
      </c>
      <c r="BD65" s="225" t="s">
        <v>531</v>
      </c>
      <c r="BE65" s="225" t="s">
        <v>531</v>
      </c>
      <c r="BF65" s="225" t="s">
        <v>531</v>
      </c>
      <c r="BG65" s="225" t="s">
        <v>531</v>
      </c>
    </row>
    <row r="66" spans="1:59" x14ac:dyDescent="0.25">
      <c r="A66" s="226" t="s">
        <v>531</v>
      </c>
      <c r="B66" s="225"/>
      <c r="C66" s="225">
        <v>0</v>
      </c>
      <c r="D66" s="225">
        <v>0</v>
      </c>
      <c r="E66" s="225">
        <v>0</v>
      </c>
      <c r="F66" s="225">
        <v>0</v>
      </c>
      <c r="G66" s="225">
        <v>0</v>
      </c>
      <c r="H66" s="225">
        <v>0</v>
      </c>
      <c r="I66" s="225">
        <v>0</v>
      </c>
      <c r="J66" s="225">
        <v>0</v>
      </c>
      <c r="K66" s="225">
        <v>0</v>
      </c>
      <c r="L66" s="225">
        <v>0</v>
      </c>
      <c r="M66" s="225">
        <v>0</v>
      </c>
      <c r="N66" s="225">
        <v>0</v>
      </c>
      <c r="O66" s="225">
        <v>0</v>
      </c>
      <c r="P66" s="225">
        <v>0</v>
      </c>
      <c r="Q66" s="225">
        <v>0</v>
      </c>
      <c r="R66" s="225">
        <v>0</v>
      </c>
      <c r="S66" s="225">
        <v>0</v>
      </c>
      <c r="T66" s="225">
        <v>0</v>
      </c>
      <c r="U66" s="225">
        <v>0</v>
      </c>
      <c r="V66" s="225">
        <v>0</v>
      </c>
      <c r="W66" s="225">
        <v>0</v>
      </c>
      <c r="X66" s="225">
        <v>0</v>
      </c>
      <c r="Y66" s="225">
        <v>0</v>
      </c>
      <c r="Z66" s="225">
        <v>0</v>
      </c>
      <c r="AA66" s="225">
        <v>0</v>
      </c>
      <c r="AB66" s="225">
        <v>0</v>
      </c>
      <c r="AC66" s="225">
        <v>0</v>
      </c>
      <c r="AD66" s="225">
        <v>0</v>
      </c>
      <c r="AE66" s="225">
        <v>0</v>
      </c>
      <c r="AF66" s="225">
        <v>0</v>
      </c>
      <c r="AG66" s="225">
        <v>0</v>
      </c>
      <c r="AH66" s="225">
        <v>0</v>
      </c>
      <c r="AI66" s="225">
        <v>0</v>
      </c>
      <c r="AJ66" s="225">
        <v>0</v>
      </c>
      <c r="AK66" s="225">
        <v>0</v>
      </c>
      <c r="AL66" s="225">
        <v>0</v>
      </c>
      <c r="AM66" s="225">
        <v>0</v>
      </c>
      <c r="AN66" s="225">
        <v>0</v>
      </c>
      <c r="AO66" s="225">
        <v>0</v>
      </c>
      <c r="AP66" s="225">
        <v>0</v>
      </c>
      <c r="AQ66" s="225">
        <v>0</v>
      </c>
      <c r="AR66" s="225">
        <v>0</v>
      </c>
      <c r="AS66" s="225">
        <v>0</v>
      </c>
      <c r="AT66" s="225">
        <v>0</v>
      </c>
      <c r="AU66" s="225">
        <v>0</v>
      </c>
      <c r="AV66" s="225">
        <v>0</v>
      </c>
      <c r="AW66" s="225">
        <v>0</v>
      </c>
      <c r="AX66" s="225">
        <v>0</v>
      </c>
      <c r="AY66" s="225">
        <v>0</v>
      </c>
      <c r="AZ66" s="225">
        <v>0</v>
      </c>
      <c r="BA66" s="225" t="s">
        <v>573</v>
      </c>
      <c r="BB66" s="225" t="s">
        <v>573</v>
      </c>
      <c r="BC66" s="225" t="s">
        <v>573</v>
      </c>
      <c r="BD66" s="225" t="s">
        <v>573</v>
      </c>
      <c r="BE66" s="225" t="s">
        <v>573</v>
      </c>
      <c r="BF66" s="225" t="s">
        <v>573</v>
      </c>
      <c r="BG66" s="225" t="s">
        <v>573</v>
      </c>
    </row>
    <row r="67" spans="1:59" x14ac:dyDescent="0.25">
      <c r="A67" s="226" t="s">
        <v>552</v>
      </c>
      <c r="B67" s="225"/>
      <c r="C67" s="225">
        <v>-57811.658580720003</v>
      </c>
      <c r="D67" s="225">
        <v>-57227.702433439998</v>
      </c>
      <c r="E67" s="225">
        <v>-56643.746286160007</v>
      </c>
      <c r="F67" s="225">
        <v>-56059.790138880009</v>
      </c>
      <c r="G67" s="225">
        <v>-55475.833991600004</v>
      </c>
      <c r="H67" s="225">
        <v>-54891.877844319999</v>
      </c>
      <c r="I67" s="225">
        <v>-54307.921697040001</v>
      </c>
      <c r="J67" s="225">
        <v>-53723.965549759996</v>
      </c>
      <c r="K67" s="225">
        <v>-53140.009402480006</v>
      </c>
      <c r="L67" s="225">
        <v>-52556.0532552</v>
      </c>
      <c r="M67" s="225">
        <v>-51972.097107920003</v>
      </c>
      <c r="N67" s="225">
        <v>-51388.140960639998</v>
      </c>
      <c r="O67" s="225">
        <v>-50804.184813360007</v>
      </c>
      <c r="P67" s="225">
        <v>-50220.228666080009</v>
      </c>
      <c r="Q67" s="225">
        <v>-49636.272518800004</v>
      </c>
      <c r="R67" s="225">
        <v>-49052.316371519999</v>
      </c>
      <c r="S67" s="225">
        <v>-48468.360224240001</v>
      </c>
      <c r="T67" s="225">
        <v>-47884.404076960011</v>
      </c>
      <c r="U67" s="225">
        <v>-47300.447929680005</v>
      </c>
      <c r="V67" s="225">
        <v>-46716.491782400008</v>
      </c>
      <c r="W67" s="225">
        <v>-46132.53563512001</v>
      </c>
      <c r="X67" s="225">
        <v>-45548.579487840012</v>
      </c>
      <c r="Y67" s="225">
        <v>-44964.623340560007</v>
      </c>
      <c r="Z67" s="225">
        <v>-44380.667193280009</v>
      </c>
      <c r="AA67" s="225">
        <v>-43796.711046000011</v>
      </c>
      <c r="AB67" s="225">
        <v>-43212.754898720013</v>
      </c>
      <c r="AC67" s="225">
        <v>-42628.798751440008</v>
      </c>
      <c r="AD67" s="225">
        <v>-42044.842604160011</v>
      </c>
      <c r="AE67" s="225">
        <v>-41460.886456880013</v>
      </c>
      <c r="AF67" s="225">
        <v>-40876.930309600015</v>
      </c>
      <c r="AG67" s="225">
        <v>-40292.974162320017</v>
      </c>
      <c r="AH67" s="225">
        <v>-39709.018015040012</v>
      </c>
      <c r="AI67" s="225">
        <v>-39125.061867760014</v>
      </c>
      <c r="AJ67" s="225">
        <v>-38541.105720480016</v>
      </c>
      <c r="AK67" s="225">
        <v>-37957.149573200018</v>
      </c>
      <c r="AL67" s="225">
        <v>-37373.193425920013</v>
      </c>
      <c r="AM67" s="225">
        <v>-36789.237278640016</v>
      </c>
      <c r="AN67" s="225">
        <v>-36205.281131360018</v>
      </c>
      <c r="AO67" s="225">
        <v>-35621.32498408002</v>
      </c>
      <c r="AP67" s="225">
        <v>-35037.368836800015</v>
      </c>
      <c r="AQ67" s="225">
        <v>-34453.412689520017</v>
      </c>
      <c r="AR67" s="225">
        <v>-33869.456542240012</v>
      </c>
      <c r="AS67" s="225">
        <v>-33285.500394960007</v>
      </c>
      <c r="AT67" s="225">
        <v>-32701.544247680009</v>
      </c>
      <c r="AU67" s="225">
        <v>-32117.588100400008</v>
      </c>
      <c r="AV67" s="225">
        <v>-31533.631953120006</v>
      </c>
      <c r="AW67" s="225">
        <v>-30949.675805840001</v>
      </c>
      <c r="AX67" s="225">
        <v>-30365.71965856</v>
      </c>
      <c r="AY67" s="225">
        <v>-29781.763511279998</v>
      </c>
      <c r="AZ67" s="225">
        <v>-29197.807363999997</v>
      </c>
      <c r="BA67" s="225">
        <v>-29197.807363999997</v>
      </c>
      <c r="BB67" s="225">
        <v>-29197.807363999997</v>
      </c>
      <c r="BC67" s="225">
        <v>-29197.807363999997</v>
      </c>
      <c r="BD67" s="225">
        <v>-29197.807363999997</v>
      </c>
      <c r="BE67" s="225">
        <v>-29197.807363999997</v>
      </c>
      <c r="BF67" s="225">
        <v>-29197.807363999997</v>
      </c>
      <c r="BG67" s="225">
        <v>-29197.807363999997</v>
      </c>
    </row>
    <row r="68" spans="1:59" s="180" customFormat="1" ht="14.25" x14ac:dyDescent="0.25">
      <c r="A68" s="227" t="s">
        <v>553</v>
      </c>
      <c r="B68" s="223">
        <v>2474221.6916666664</v>
      </c>
      <c r="C68" s="223">
        <v>2564744.9991675694</v>
      </c>
      <c r="D68" s="223">
        <v>2644004.9918265617</v>
      </c>
      <c r="E68" s="223">
        <v>2725625.9297068389</v>
      </c>
      <c r="F68" s="223">
        <v>2809677.9722740608</v>
      </c>
      <c r="G68" s="223">
        <v>2896234.0621970976</v>
      </c>
      <c r="H68" s="223">
        <v>2985369.3186792638</v>
      </c>
      <c r="I68" s="223">
        <v>3077161.1111328732</v>
      </c>
      <c r="J68" s="223">
        <v>3171689.1413036543</v>
      </c>
      <c r="K68" s="223">
        <v>3269035.4925453989</v>
      </c>
      <c r="L68" s="223">
        <v>3369284.711944377</v>
      </c>
      <c r="M68" s="223">
        <v>3464477.0979470671</v>
      </c>
      <c r="N68" s="223">
        <v>3570554.5319944201</v>
      </c>
      <c r="O68" s="223">
        <v>3679796.7712800796</v>
      </c>
      <c r="P68" s="223">
        <v>3792298.7561101634</v>
      </c>
      <c r="Q68" s="223">
        <v>3908158.278195506</v>
      </c>
      <c r="R68" s="223">
        <v>4027476.0707822787</v>
      </c>
      <c r="S68" s="223">
        <v>4150355.8823952083</v>
      </c>
      <c r="T68" s="223">
        <v>4276904.5669681896</v>
      </c>
      <c r="U68" s="223">
        <v>4407232.1903622746</v>
      </c>
      <c r="V68" s="223">
        <v>4541452.1286899783</v>
      </c>
      <c r="W68" s="223">
        <v>4668866.9231164111</v>
      </c>
      <c r="X68" s="223">
        <v>4810900.8601650074</v>
      </c>
      <c r="Y68" s="223">
        <v>4957178.3032623455</v>
      </c>
      <c r="Z68" s="223">
        <v>5107826.544428234</v>
      </c>
      <c r="AA68" s="223">
        <v>5262976.7179051507</v>
      </c>
      <c r="AB68" s="223">
        <v>5422763.8737327382</v>
      </c>
      <c r="AC68" s="223">
        <v>5587327.1248967405</v>
      </c>
      <c r="AD68" s="223">
        <v>5756809.7617781945</v>
      </c>
      <c r="AE68" s="223">
        <v>5931359.3584276782</v>
      </c>
      <c r="AF68" s="223">
        <v>6111127.919714259</v>
      </c>
      <c r="AG68" s="223">
        <v>6296272.0202995129</v>
      </c>
      <c r="AH68" s="223">
        <v>6486952.9272616403</v>
      </c>
      <c r="AI68" s="223">
        <v>6683336.7390694907</v>
      </c>
      <c r="AJ68" s="223">
        <v>6885594.5490813898</v>
      </c>
      <c r="AK68" s="223">
        <v>7093902.5763442144</v>
      </c>
      <c r="AL68" s="223">
        <v>7308442.3209172925</v>
      </c>
      <c r="AM68" s="223">
        <v>7529400.7437211089</v>
      </c>
      <c r="AN68" s="223">
        <v>7756970.3973363945</v>
      </c>
      <c r="AO68" s="223">
        <v>7991349.6222027196</v>
      </c>
      <c r="AP68" s="223">
        <v>8232742.7101173308</v>
      </c>
      <c r="AQ68" s="223">
        <v>8481360.0677339882</v>
      </c>
      <c r="AR68" s="223">
        <v>8737418.4291114677</v>
      </c>
      <c r="AS68" s="223">
        <v>9001141.0192123801</v>
      </c>
      <c r="AT68" s="223">
        <v>9272757.7746266034</v>
      </c>
      <c r="AU68" s="223">
        <v>9552505.5070701353</v>
      </c>
      <c r="AV68" s="223">
        <v>9840628.1568082757</v>
      </c>
      <c r="AW68" s="223">
        <v>10137376.964329414</v>
      </c>
      <c r="AX68" s="223">
        <v>10443010.723768223</v>
      </c>
      <c r="AY68" s="223">
        <v>10757795.970929321</v>
      </c>
      <c r="AZ68" s="223">
        <v>11082007.261235306</v>
      </c>
      <c r="BA68" s="223" t="s">
        <v>531</v>
      </c>
      <c r="BB68" s="223" t="s">
        <v>531</v>
      </c>
      <c r="BC68" s="223" t="s">
        <v>531</v>
      </c>
      <c r="BD68" s="223" t="s">
        <v>531</v>
      </c>
      <c r="BE68" s="223" t="s">
        <v>531</v>
      </c>
      <c r="BF68" s="223" t="s">
        <v>531</v>
      </c>
      <c r="BG68" s="223" t="s">
        <v>531</v>
      </c>
    </row>
    <row r="69" spans="1:59" x14ac:dyDescent="0.25">
      <c r="A69" s="226" t="s">
        <v>554</v>
      </c>
      <c r="B69" s="225">
        <v>0</v>
      </c>
      <c r="C69" s="225">
        <v>-53086.922480000008</v>
      </c>
      <c r="D69" s="225">
        <v>-53086.922480000008</v>
      </c>
      <c r="E69" s="225">
        <v>-53086.922480000008</v>
      </c>
      <c r="F69" s="225">
        <v>-53086.922480000008</v>
      </c>
      <c r="G69" s="225">
        <v>-53086.922480000008</v>
      </c>
      <c r="H69" s="225">
        <v>-53086.922480000008</v>
      </c>
      <c r="I69" s="225">
        <v>-53086.922480000008</v>
      </c>
      <c r="J69" s="225">
        <v>-53086.922480000008</v>
      </c>
      <c r="K69" s="225">
        <v>-53086.922480000008</v>
      </c>
      <c r="L69" s="225">
        <v>-53086.922480000008</v>
      </c>
      <c r="M69" s="225">
        <v>-53086.922480000008</v>
      </c>
      <c r="N69" s="225">
        <v>-53086.922480000008</v>
      </c>
      <c r="O69" s="225">
        <v>-53086.922480000008</v>
      </c>
      <c r="P69" s="225">
        <v>-53086.922480000008</v>
      </c>
      <c r="Q69" s="225">
        <v>-53086.922480000008</v>
      </c>
      <c r="R69" s="225">
        <v>-53086.922480000008</v>
      </c>
      <c r="S69" s="225">
        <v>-53086.922480000008</v>
      </c>
      <c r="T69" s="225">
        <v>-53086.922480000008</v>
      </c>
      <c r="U69" s="225">
        <v>-53086.922480000008</v>
      </c>
      <c r="V69" s="225">
        <v>-53086.922480000008</v>
      </c>
      <c r="W69" s="225">
        <v>-53086.922480000008</v>
      </c>
      <c r="X69" s="225">
        <v>-53086.922480000008</v>
      </c>
      <c r="Y69" s="225">
        <v>-53086.922480000008</v>
      </c>
      <c r="Z69" s="225">
        <v>-53086.922480000008</v>
      </c>
      <c r="AA69" s="225">
        <v>-53086.922480000008</v>
      </c>
      <c r="AB69" s="225">
        <v>-53086.922480000008</v>
      </c>
      <c r="AC69" s="225">
        <v>-53086.922480000008</v>
      </c>
      <c r="AD69" s="225">
        <v>-53086.922480000008</v>
      </c>
      <c r="AE69" s="225">
        <v>-53086.922480000008</v>
      </c>
      <c r="AF69" s="225">
        <v>-53086.922480000008</v>
      </c>
      <c r="AG69" s="225">
        <v>-53086.922480000008</v>
      </c>
      <c r="AH69" s="225">
        <v>-53086.922480000008</v>
      </c>
      <c r="AI69" s="225">
        <v>-53086.922480000008</v>
      </c>
      <c r="AJ69" s="225">
        <v>-53086.922480000008</v>
      </c>
      <c r="AK69" s="225">
        <v>-53086.922480000008</v>
      </c>
      <c r="AL69" s="225">
        <v>-53086.922480000008</v>
      </c>
      <c r="AM69" s="225">
        <v>-53086.922480000008</v>
      </c>
      <c r="AN69" s="225">
        <v>-53086.922480000008</v>
      </c>
      <c r="AO69" s="225">
        <v>-53086.922480000008</v>
      </c>
      <c r="AP69" s="225">
        <v>-53086.922480000008</v>
      </c>
      <c r="AQ69" s="225">
        <v>-53086.922480000008</v>
      </c>
      <c r="AR69" s="225">
        <v>-53086.922480000008</v>
      </c>
      <c r="AS69" s="225">
        <v>-53086.922480000008</v>
      </c>
      <c r="AT69" s="225">
        <v>-53086.922480000008</v>
      </c>
      <c r="AU69" s="225">
        <v>-53086.922480000008</v>
      </c>
      <c r="AV69" s="225">
        <v>-53086.922480000008</v>
      </c>
      <c r="AW69" s="225">
        <v>-53086.922480000008</v>
      </c>
      <c r="AX69" s="225">
        <v>-53086.922480000008</v>
      </c>
      <c r="AY69" s="225">
        <v>-53086.922480000008</v>
      </c>
      <c r="AZ69" s="225">
        <v>-53086.922480000008</v>
      </c>
      <c r="BA69" s="225" t="s">
        <v>573</v>
      </c>
      <c r="BB69" s="225" t="s">
        <v>573</v>
      </c>
      <c r="BC69" s="225" t="s">
        <v>573</v>
      </c>
      <c r="BD69" s="225" t="s">
        <v>573</v>
      </c>
      <c r="BE69" s="225" t="s">
        <v>573</v>
      </c>
      <c r="BF69" s="225" t="s">
        <v>573</v>
      </c>
      <c r="BG69" s="225" t="s">
        <v>573</v>
      </c>
    </row>
    <row r="70" spans="1:59" s="180" customFormat="1" ht="14.25" x14ac:dyDescent="0.25">
      <c r="A70" s="227" t="s">
        <v>555</v>
      </c>
      <c r="B70" s="223">
        <v>2474221.6916666664</v>
      </c>
      <c r="C70" s="223">
        <v>2511658.0766875693</v>
      </c>
      <c r="D70" s="223">
        <v>2590918.0693465616</v>
      </c>
      <c r="E70" s="223">
        <v>2672539.0072268387</v>
      </c>
      <c r="F70" s="223">
        <v>2756591.0497940606</v>
      </c>
      <c r="G70" s="223">
        <v>2843147.1397170974</v>
      </c>
      <c r="H70" s="223">
        <v>2932282.3961992636</v>
      </c>
      <c r="I70" s="223">
        <v>3024074.188652873</v>
      </c>
      <c r="J70" s="223">
        <v>3118602.2188236541</v>
      </c>
      <c r="K70" s="223">
        <v>3215948.5700653987</v>
      </c>
      <c r="L70" s="223">
        <v>3316197.7894643769</v>
      </c>
      <c r="M70" s="223">
        <v>3411390.1754670669</v>
      </c>
      <c r="N70" s="223">
        <v>3517467.6095144199</v>
      </c>
      <c r="O70" s="223">
        <v>3626709.8488000794</v>
      </c>
      <c r="P70" s="223">
        <v>3739211.8336301632</v>
      </c>
      <c r="Q70" s="223">
        <v>3855071.3557155058</v>
      </c>
      <c r="R70" s="223">
        <v>3974389.1483022785</v>
      </c>
      <c r="S70" s="223">
        <v>4097268.9599152082</v>
      </c>
      <c r="T70" s="223">
        <v>4223817.6444881894</v>
      </c>
      <c r="U70" s="223">
        <v>4354145.2678822745</v>
      </c>
      <c r="V70" s="223">
        <v>4488365.2062099781</v>
      </c>
      <c r="W70" s="223">
        <v>4615780.0006364109</v>
      </c>
      <c r="X70" s="223">
        <v>4757813.9376850072</v>
      </c>
      <c r="Y70" s="223">
        <v>4904091.3807823453</v>
      </c>
      <c r="Z70" s="223">
        <v>5054739.6219482338</v>
      </c>
      <c r="AA70" s="223">
        <v>5209889.7954251505</v>
      </c>
      <c r="AB70" s="223">
        <v>5369676.951252738</v>
      </c>
      <c r="AC70" s="223">
        <v>5534240.2024167404</v>
      </c>
      <c r="AD70" s="223">
        <v>5703722.8392981943</v>
      </c>
      <c r="AE70" s="223">
        <v>5878272.4359476781</v>
      </c>
      <c r="AF70" s="223">
        <v>6058040.9972342588</v>
      </c>
      <c r="AG70" s="223">
        <v>6243185.0978195127</v>
      </c>
      <c r="AH70" s="223">
        <v>6433866.0047816401</v>
      </c>
      <c r="AI70" s="223">
        <v>6630249.8165894905</v>
      </c>
      <c r="AJ70" s="223">
        <v>6832507.6266013896</v>
      </c>
      <c r="AK70" s="223">
        <v>7040815.6538642142</v>
      </c>
      <c r="AL70" s="223">
        <v>7255355.3984372923</v>
      </c>
      <c r="AM70" s="223">
        <v>7476313.8212411087</v>
      </c>
      <c r="AN70" s="223">
        <v>7703883.4748563943</v>
      </c>
      <c r="AO70" s="223">
        <v>7938262.6997227194</v>
      </c>
      <c r="AP70" s="223">
        <v>8179655.7876373306</v>
      </c>
      <c r="AQ70" s="223">
        <v>8428273.145253988</v>
      </c>
      <c r="AR70" s="223">
        <v>8684331.5066314675</v>
      </c>
      <c r="AS70" s="223">
        <v>8948054.0967323799</v>
      </c>
      <c r="AT70" s="223">
        <v>9219670.8521466032</v>
      </c>
      <c r="AU70" s="223">
        <v>9499418.5845901351</v>
      </c>
      <c r="AV70" s="223">
        <v>9787541.2343282755</v>
      </c>
      <c r="AW70" s="223">
        <v>10084290.041849414</v>
      </c>
      <c r="AX70" s="223">
        <v>10389923.801288223</v>
      </c>
      <c r="AY70" s="223">
        <v>10704709.048449321</v>
      </c>
      <c r="AZ70" s="223">
        <v>11028920.338755306</v>
      </c>
      <c r="BA70" s="223" t="s">
        <v>531</v>
      </c>
      <c r="BB70" s="223" t="s">
        <v>531</v>
      </c>
      <c r="BC70" s="223" t="s">
        <v>531</v>
      </c>
      <c r="BD70" s="223" t="s">
        <v>531</v>
      </c>
      <c r="BE70" s="223" t="s">
        <v>531</v>
      </c>
      <c r="BF70" s="223" t="s">
        <v>531</v>
      </c>
      <c r="BG70" s="223" t="s">
        <v>531</v>
      </c>
    </row>
    <row r="71" spans="1:59" x14ac:dyDescent="0.25">
      <c r="A71" s="226" t="s">
        <v>556</v>
      </c>
      <c r="B71" s="225">
        <v>0</v>
      </c>
      <c r="C71" s="225">
        <v>0</v>
      </c>
      <c r="D71" s="225">
        <v>0</v>
      </c>
      <c r="E71" s="225">
        <v>0</v>
      </c>
      <c r="F71" s="225">
        <v>0</v>
      </c>
      <c r="G71" s="225">
        <v>0</v>
      </c>
      <c r="H71" s="225">
        <v>0</v>
      </c>
      <c r="I71" s="225">
        <v>0</v>
      </c>
      <c r="J71" s="225">
        <v>0</v>
      </c>
      <c r="K71" s="225">
        <v>0</v>
      </c>
      <c r="L71" s="225">
        <v>0</v>
      </c>
      <c r="M71" s="225">
        <v>0</v>
      </c>
      <c r="N71" s="225">
        <v>0</v>
      </c>
      <c r="O71" s="225">
        <v>0</v>
      </c>
      <c r="P71" s="225">
        <v>0</v>
      </c>
      <c r="Q71" s="225">
        <v>0</v>
      </c>
      <c r="R71" s="225">
        <v>0</v>
      </c>
      <c r="S71" s="225">
        <v>0</v>
      </c>
      <c r="T71" s="225">
        <v>0</v>
      </c>
      <c r="U71" s="225">
        <v>0</v>
      </c>
      <c r="V71" s="225">
        <v>0</v>
      </c>
      <c r="W71" s="225">
        <v>0</v>
      </c>
      <c r="X71" s="225">
        <v>0</v>
      </c>
      <c r="Y71" s="225">
        <v>0</v>
      </c>
      <c r="Z71" s="225">
        <v>0</v>
      </c>
      <c r="AA71" s="225">
        <v>0</v>
      </c>
      <c r="AB71" s="225">
        <v>0</v>
      </c>
      <c r="AC71" s="225">
        <v>0</v>
      </c>
      <c r="AD71" s="225">
        <v>0</v>
      </c>
      <c r="AE71" s="225">
        <v>0</v>
      </c>
      <c r="AF71" s="225">
        <v>0</v>
      </c>
      <c r="AG71" s="225">
        <v>0</v>
      </c>
      <c r="AH71" s="225">
        <v>0</v>
      </c>
      <c r="AI71" s="225">
        <v>0</v>
      </c>
      <c r="AJ71" s="225">
        <v>0</v>
      </c>
      <c r="AK71" s="225">
        <v>0</v>
      </c>
      <c r="AL71" s="225">
        <v>0</v>
      </c>
      <c r="AM71" s="225">
        <v>0</v>
      </c>
      <c r="AN71" s="225">
        <v>0</v>
      </c>
      <c r="AO71" s="225">
        <v>0</v>
      </c>
      <c r="AP71" s="225">
        <v>0</v>
      </c>
      <c r="AQ71" s="225">
        <v>0</v>
      </c>
      <c r="AR71" s="225">
        <v>0</v>
      </c>
      <c r="AS71" s="225">
        <v>0</v>
      </c>
      <c r="AT71" s="225">
        <v>0</v>
      </c>
      <c r="AU71" s="225">
        <v>0</v>
      </c>
      <c r="AV71" s="225">
        <v>0</v>
      </c>
      <c r="AW71" s="225">
        <v>0</v>
      </c>
      <c r="AX71" s="225">
        <v>0</v>
      </c>
      <c r="AY71" s="225">
        <v>0</v>
      </c>
      <c r="AZ71" s="225">
        <v>0</v>
      </c>
      <c r="BA71" s="225">
        <v>0</v>
      </c>
      <c r="BB71" s="225">
        <v>0</v>
      </c>
      <c r="BC71" s="225">
        <v>0</v>
      </c>
      <c r="BD71" s="225">
        <v>0</v>
      </c>
      <c r="BE71" s="225">
        <v>0</v>
      </c>
      <c r="BF71" s="225">
        <v>0</v>
      </c>
      <c r="BG71" s="225">
        <v>0</v>
      </c>
    </row>
    <row r="72" spans="1:59" s="180" customFormat="1" ht="14.25" x14ac:dyDescent="0.25">
      <c r="A72" s="227" t="s">
        <v>557</v>
      </c>
      <c r="B72" s="223">
        <v>2474221.6916666664</v>
      </c>
      <c r="C72" s="223">
        <v>2511658.0766875693</v>
      </c>
      <c r="D72" s="223">
        <v>2590918.0693465616</v>
      </c>
      <c r="E72" s="223">
        <v>2672539.0072268387</v>
      </c>
      <c r="F72" s="223">
        <v>2756591.0497940606</v>
      </c>
      <c r="G72" s="223">
        <v>2843147.1397170974</v>
      </c>
      <c r="H72" s="223">
        <v>2932282.3961992636</v>
      </c>
      <c r="I72" s="223">
        <v>3024074.188652873</v>
      </c>
      <c r="J72" s="223">
        <v>3118602.2188236541</v>
      </c>
      <c r="K72" s="223">
        <v>3215948.5700653987</v>
      </c>
      <c r="L72" s="223">
        <v>3316197.7894643769</v>
      </c>
      <c r="M72" s="223">
        <v>3411390.1754670669</v>
      </c>
      <c r="N72" s="223">
        <v>3517467.6095144199</v>
      </c>
      <c r="O72" s="223">
        <v>3626709.8488000794</v>
      </c>
      <c r="P72" s="223">
        <v>3739211.8336301632</v>
      </c>
      <c r="Q72" s="223">
        <v>3855071.3557155058</v>
      </c>
      <c r="R72" s="223">
        <v>3974389.1483022785</v>
      </c>
      <c r="S72" s="223">
        <v>4097268.9599152082</v>
      </c>
      <c r="T72" s="223">
        <v>4223817.6444881894</v>
      </c>
      <c r="U72" s="223">
        <v>4354145.2678822745</v>
      </c>
      <c r="V72" s="223">
        <v>4488365.2062099781</v>
      </c>
      <c r="W72" s="223">
        <v>4615780.0006364109</v>
      </c>
      <c r="X72" s="223">
        <v>4757813.9376850072</v>
      </c>
      <c r="Y72" s="223">
        <v>4904091.3807823453</v>
      </c>
      <c r="Z72" s="223">
        <v>5054739.6219482338</v>
      </c>
      <c r="AA72" s="223">
        <v>5209889.7954251505</v>
      </c>
      <c r="AB72" s="223">
        <v>5369676.951252738</v>
      </c>
      <c r="AC72" s="223">
        <v>5534240.2024167404</v>
      </c>
      <c r="AD72" s="223">
        <v>5703722.8392981943</v>
      </c>
      <c r="AE72" s="223">
        <v>5878272.4359476781</v>
      </c>
      <c r="AF72" s="223">
        <v>6058040.9972342588</v>
      </c>
      <c r="AG72" s="223">
        <v>6243185.0978195127</v>
      </c>
      <c r="AH72" s="223">
        <v>6433866.0047816401</v>
      </c>
      <c r="AI72" s="223">
        <v>6630249.8165894905</v>
      </c>
      <c r="AJ72" s="223">
        <v>6832507.6266013896</v>
      </c>
      <c r="AK72" s="223">
        <v>7040815.6538642142</v>
      </c>
      <c r="AL72" s="223">
        <v>7255355.3984372923</v>
      </c>
      <c r="AM72" s="223">
        <v>7476313.8212411087</v>
      </c>
      <c r="AN72" s="223">
        <v>7703883.4748563943</v>
      </c>
      <c r="AO72" s="223">
        <v>7938262.6997227194</v>
      </c>
      <c r="AP72" s="223">
        <v>8179655.7876373306</v>
      </c>
      <c r="AQ72" s="223">
        <v>8428273.145253988</v>
      </c>
      <c r="AR72" s="223">
        <v>8684331.5066314675</v>
      </c>
      <c r="AS72" s="223">
        <v>8948054.0967323799</v>
      </c>
      <c r="AT72" s="223">
        <v>9219670.8521466032</v>
      </c>
      <c r="AU72" s="223">
        <v>9499418.5845901351</v>
      </c>
      <c r="AV72" s="223">
        <v>9787541.2343282755</v>
      </c>
      <c r="AW72" s="223">
        <v>10084290.041849414</v>
      </c>
      <c r="AX72" s="223">
        <v>10389923.801288223</v>
      </c>
      <c r="AY72" s="223">
        <v>10704709.048449321</v>
      </c>
      <c r="AZ72" s="223">
        <v>11028920.338755306</v>
      </c>
      <c r="BA72" s="223" t="e">
        <v>#VALUE!</v>
      </c>
      <c r="BB72" s="223" t="e">
        <v>#VALUE!</v>
      </c>
      <c r="BC72" s="223" t="e">
        <v>#VALUE!</v>
      </c>
      <c r="BD72" s="223" t="e">
        <v>#VALUE!</v>
      </c>
      <c r="BE72" s="223" t="e">
        <v>#VALUE!</v>
      </c>
      <c r="BF72" s="223" t="e">
        <v>#VALUE!</v>
      </c>
      <c r="BG72" s="223" t="e">
        <v>#VALUE!</v>
      </c>
    </row>
    <row r="73" spans="1:59" x14ac:dyDescent="0.25">
      <c r="A73" s="226" t="s">
        <v>530</v>
      </c>
      <c r="B73" s="225">
        <v>-494844.33833333332</v>
      </c>
      <c r="C73" s="225">
        <v>-502331.61533751385</v>
      </c>
      <c r="D73" s="225">
        <v>-518183.61386931234</v>
      </c>
      <c r="E73" s="225">
        <v>-534507.80144536775</v>
      </c>
      <c r="F73" s="225">
        <v>-551318.20995881211</v>
      </c>
      <c r="G73" s="225">
        <v>-568629.42794341955</v>
      </c>
      <c r="H73" s="225">
        <v>-586456.47923985275</v>
      </c>
      <c r="I73" s="225">
        <v>-604814.83773057465</v>
      </c>
      <c r="J73" s="225">
        <v>-623720.44376473082</v>
      </c>
      <c r="K73" s="225">
        <v>-643189.71401307976</v>
      </c>
      <c r="L73" s="225">
        <v>-663239.5578928754</v>
      </c>
      <c r="M73" s="225">
        <v>-682278.03509341343</v>
      </c>
      <c r="N73" s="225">
        <v>-703493.52190288401</v>
      </c>
      <c r="O73" s="225">
        <v>-725341.96976001596</v>
      </c>
      <c r="P73" s="225">
        <v>-747842.36672603269</v>
      </c>
      <c r="Q73" s="225">
        <v>-771014.27114310116</v>
      </c>
      <c r="R73" s="225">
        <v>-794877.8296604557</v>
      </c>
      <c r="S73" s="225">
        <v>-819453.79198304168</v>
      </c>
      <c r="T73" s="225">
        <v>-844763.52889763797</v>
      </c>
      <c r="U73" s="225">
        <v>-870829.05357645499</v>
      </c>
      <c r="V73" s="225">
        <v>-897673.04124199564</v>
      </c>
      <c r="W73" s="225">
        <v>-923156.00012728223</v>
      </c>
      <c r="X73" s="225">
        <v>-951562.78753700154</v>
      </c>
      <c r="Y73" s="225">
        <v>-980818.27615646913</v>
      </c>
      <c r="Z73" s="225">
        <v>-1010947.9243896469</v>
      </c>
      <c r="AA73" s="225">
        <v>-1041977.9590850301</v>
      </c>
      <c r="AB73" s="225">
        <v>-1073935.3902505476</v>
      </c>
      <c r="AC73" s="225">
        <v>-1106848.0404833481</v>
      </c>
      <c r="AD73" s="225">
        <v>-1140744.5678596389</v>
      </c>
      <c r="AE73" s="225">
        <v>-1175654.4871895358</v>
      </c>
      <c r="AF73" s="225">
        <v>-1211608.1994468519</v>
      </c>
      <c r="AG73" s="225">
        <v>-1248637.0195639026</v>
      </c>
      <c r="AH73" s="225">
        <v>-1286773.2009563281</v>
      </c>
      <c r="AI73" s="225">
        <v>-1326049.9633178981</v>
      </c>
      <c r="AJ73" s="225">
        <v>-1366501.525320278</v>
      </c>
      <c r="AK73" s="225">
        <v>-1408163.130772843</v>
      </c>
      <c r="AL73" s="225">
        <v>-1451071.0796874585</v>
      </c>
      <c r="AM73" s="225">
        <v>-1495262.7642482219</v>
      </c>
      <c r="AN73" s="225">
        <v>-1540776.694971279</v>
      </c>
      <c r="AO73" s="225">
        <v>-1587652.539944544</v>
      </c>
      <c r="AP73" s="225">
        <v>-1635931.1575274663</v>
      </c>
      <c r="AQ73" s="225">
        <v>-1685654.6290507978</v>
      </c>
      <c r="AR73" s="225">
        <v>-1736866.3013262935</v>
      </c>
      <c r="AS73" s="225">
        <v>-1789610.8193464761</v>
      </c>
      <c r="AT73" s="225">
        <v>-1843934.1704293208</v>
      </c>
      <c r="AU73" s="225">
        <v>-1899883.716918027</v>
      </c>
      <c r="AV73" s="225">
        <v>-1957508.2468656553</v>
      </c>
      <c r="AW73" s="225">
        <v>-2016858.0083698828</v>
      </c>
      <c r="AX73" s="225">
        <v>-2077984.7602576446</v>
      </c>
      <c r="AY73" s="225">
        <v>-2140941.8096898641</v>
      </c>
      <c r="AZ73" s="225">
        <v>-2205784.0677510612</v>
      </c>
      <c r="BA73" s="225" t="e">
        <v>#REF!</v>
      </c>
      <c r="BB73" s="225" t="e">
        <v>#REF!</v>
      </c>
      <c r="BC73" s="225" t="e">
        <v>#REF!</v>
      </c>
      <c r="BD73" s="225" t="e">
        <v>#REF!</v>
      </c>
      <c r="BE73" s="225" t="e">
        <v>#REF!</v>
      </c>
      <c r="BF73" s="225" t="e">
        <v>#REF!</v>
      </c>
      <c r="BG73" s="225" t="e">
        <v>#REF!</v>
      </c>
    </row>
    <row r="74" spans="1:59" ht="16.5" thickBot="1" x14ac:dyDescent="0.3">
      <c r="A74" s="228" t="s">
        <v>558</v>
      </c>
      <c r="B74" s="229">
        <v>1979377.353333333</v>
      </c>
      <c r="C74" s="229">
        <v>2009326.4613500554</v>
      </c>
      <c r="D74" s="229">
        <v>2072734.4554772493</v>
      </c>
      <c r="E74" s="229">
        <v>2138031.205781471</v>
      </c>
      <c r="F74" s="229">
        <v>2205272.8398352484</v>
      </c>
      <c r="G74" s="229">
        <v>2274517.7117736777</v>
      </c>
      <c r="H74" s="229">
        <v>2345825.916959411</v>
      </c>
      <c r="I74" s="229">
        <v>2419259.3509222986</v>
      </c>
      <c r="J74" s="229">
        <v>2494881.7750589233</v>
      </c>
      <c r="K74" s="229">
        <v>2572758.8560523191</v>
      </c>
      <c r="L74" s="229">
        <v>2652958.2315715016</v>
      </c>
      <c r="M74" s="229">
        <v>2729112.1403736537</v>
      </c>
      <c r="N74" s="229">
        <v>2813974.087611536</v>
      </c>
      <c r="O74" s="229">
        <v>2901367.8790400634</v>
      </c>
      <c r="P74" s="229">
        <v>2991369.4669041308</v>
      </c>
      <c r="Q74" s="229">
        <v>3084057.0845724046</v>
      </c>
      <c r="R74" s="229">
        <v>3179511.3186418228</v>
      </c>
      <c r="S74" s="229">
        <v>3277815.1679321667</v>
      </c>
      <c r="T74" s="229">
        <v>3379054.1155905514</v>
      </c>
      <c r="U74" s="229">
        <v>3483316.2143058195</v>
      </c>
      <c r="V74" s="229">
        <v>3590692.1649679826</v>
      </c>
      <c r="W74" s="229">
        <v>3692624.0005091289</v>
      </c>
      <c r="X74" s="229">
        <v>3806251.1501480057</v>
      </c>
      <c r="Y74" s="229">
        <v>3923273.1046258761</v>
      </c>
      <c r="Z74" s="229">
        <v>4043791.697558587</v>
      </c>
      <c r="AA74" s="229">
        <v>4167911.8363401205</v>
      </c>
      <c r="AB74" s="229">
        <v>4295741.5610021902</v>
      </c>
      <c r="AC74" s="229">
        <v>4427392.1619333923</v>
      </c>
      <c r="AD74" s="229">
        <v>4562978.2714385558</v>
      </c>
      <c r="AE74" s="229">
        <v>4702617.9487581421</v>
      </c>
      <c r="AF74" s="229">
        <v>4846432.7977874074</v>
      </c>
      <c r="AG74" s="229">
        <v>4994548.0782556105</v>
      </c>
      <c r="AH74" s="229">
        <v>5147092.8038253123</v>
      </c>
      <c r="AI74" s="229">
        <v>5304199.8532715924</v>
      </c>
      <c r="AJ74" s="229">
        <v>5466006.1012811121</v>
      </c>
      <c r="AK74" s="229">
        <v>5632652.5230913712</v>
      </c>
      <c r="AL74" s="229">
        <v>5804284.3187498339</v>
      </c>
      <c r="AM74" s="229">
        <v>5981051.0569928866</v>
      </c>
      <c r="AN74" s="229">
        <v>6163106.7798851151</v>
      </c>
      <c r="AO74" s="229">
        <v>6350610.1597781759</v>
      </c>
      <c r="AP74" s="229">
        <v>6543724.6301098643</v>
      </c>
      <c r="AQ74" s="229">
        <v>6742618.5162031902</v>
      </c>
      <c r="AR74" s="229">
        <v>6947465.205305174</v>
      </c>
      <c r="AS74" s="229">
        <v>7158443.2773859035</v>
      </c>
      <c r="AT74" s="229">
        <v>7375736.6817172822</v>
      </c>
      <c r="AU74" s="229">
        <v>7599534.8676721081</v>
      </c>
      <c r="AV74" s="229">
        <v>7830032.9874626203</v>
      </c>
      <c r="AW74" s="229">
        <v>8067432.0334795313</v>
      </c>
      <c r="AX74" s="229">
        <v>8311939.0410305783</v>
      </c>
      <c r="AY74" s="229">
        <v>8563767.2387594562</v>
      </c>
      <c r="AZ74" s="229">
        <v>8823136.2710042447</v>
      </c>
      <c r="BA74" s="229" t="s">
        <v>531</v>
      </c>
      <c r="BB74" s="229" t="s">
        <v>531</v>
      </c>
      <c r="BC74" s="229" t="s">
        <v>531</v>
      </c>
      <c r="BD74" s="229" t="s">
        <v>531</v>
      </c>
      <c r="BE74" s="229" t="s">
        <v>531</v>
      </c>
      <c r="BF74" s="229" t="s">
        <v>531</v>
      </c>
      <c r="BG74" s="229" t="s">
        <v>531</v>
      </c>
    </row>
    <row r="75" spans="1:59" s="232" customFormat="1" ht="16.5" thickBot="1" x14ac:dyDescent="0.3">
      <c r="A75" s="230"/>
      <c r="B75" s="231">
        <v>0</v>
      </c>
      <c r="C75" s="231">
        <v>1</v>
      </c>
      <c r="D75" s="231">
        <v>2</v>
      </c>
      <c r="E75" s="231">
        <v>3</v>
      </c>
      <c r="F75" s="231">
        <v>4</v>
      </c>
      <c r="G75" s="231">
        <v>5</v>
      </c>
      <c r="H75" s="231">
        <v>6</v>
      </c>
      <c r="I75" s="231">
        <v>7</v>
      </c>
      <c r="J75" s="231">
        <v>8</v>
      </c>
      <c r="K75" s="231">
        <v>9</v>
      </c>
      <c r="L75" s="231">
        <v>10</v>
      </c>
      <c r="M75" s="231">
        <v>11</v>
      </c>
      <c r="N75" s="231">
        <v>12</v>
      </c>
      <c r="O75" s="231">
        <v>13</v>
      </c>
      <c r="P75" s="231">
        <v>14</v>
      </c>
      <c r="Q75" s="231">
        <v>15</v>
      </c>
      <c r="R75" s="231">
        <v>16</v>
      </c>
      <c r="S75" s="231">
        <v>17</v>
      </c>
      <c r="T75" s="231">
        <v>18</v>
      </c>
      <c r="U75" s="231">
        <v>19</v>
      </c>
      <c r="V75" s="231">
        <v>20</v>
      </c>
      <c r="W75" s="231">
        <v>21</v>
      </c>
      <c r="X75" s="231">
        <v>22</v>
      </c>
      <c r="Y75" s="231">
        <v>23</v>
      </c>
      <c r="Z75" s="231">
        <v>24</v>
      </c>
      <c r="AA75" s="231">
        <v>25</v>
      </c>
      <c r="AB75" s="231">
        <v>26</v>
      </c>
      <c r="AC75" s="231">
        <v>27</v>
      </c>
      <c r="AD75" s="231">
        <v>28</v>
      </c>
      <c r="AE75" s="231">
        <v>29</v>
      </c>
      <c r="AF75" s="231">
        <v>30</v>
      </c>
      <c r="AG75" s="231">
        <v>31</v>
      </c>
      <c r="AH75" s="231">
        <v>32</v>
      </c>
      <c r="AI75" s="231">
        <v>33</v>
      </c>
      <c r="AJ75" s="231">
        <v>34</v>
      </c>
      <c r="AK75" s="231">
        <v>35</v>
      </c>
      <c r="AL75" s="231">
        <v>36</v>
      </c>
      <c r="AM75" s="231">
        <v>37</v>
      </c>
      <c r="AN75" s="231">
        <v>38</v>
      </c>
      <c r="AO75" s="231">
        <v>39</v>
      </c>
      <c r="AP75" s="231">
        <v>40</v>
      </c>
      <c r="AQ75" s="231">
        <v>41</v>
      </c>
      <c r="AR75" s="231">
        <v>42</v>
      </c>
      <c r="AS75" s="231">
        <v>43</v>
      </c>
      <c r="AT75" s="231">
        <v>44</v>
      </c>
      <c r="AU75" s="231">
        <v>45</v>
      </c>
      <c r="AV75" s="231">
        <v>46</v>
      </c>
      <c r="AW75" s="231">
        <v>47</v>
      </c>
      <c r="AX75" s="231">
        <v>48</v>
      </c>
      <c r="AY75" s="231">
        <v>49</v>
      </c>
      <c r="AZ75" s="231">
        <v>50</v>
      </c>
      <c r="BA75" s="231">
        <v>51</v>
      </c>
      <c r="BB75" s="231">
        <v>52</v>
      </c>
      <c r="BC75" s="231">
        <v>53</v>
      </c>
      <c r="BD75" s="231">
        <v>54</v>
      </c>
      <c r="BE75" s="231">
        <v>55</v>
      </c>
      <c r="BF75" s="231">
        <v>56</v>
      </c>
      <c r="BG75" s="231">
        <v>57</v>
      </c>
    </row>
    <row r="76" spans="1:59" x14ac:dyDescent="0.25">
      <c r="A76" s="221" t="s">
        <v>559</v>
      </c>
      <c r="B76" s="206">
        <v>2024</v>
      </c>
      <c r="C76" s="206">
        <v>2025</v>
      </c>
      <c r="D76" s="206">
        <v>2026</v>
      </c>
      <c r="E76" s="206">
        <v>2027</v>
      </c>
      <c r="F76" s="206">
        <v>2028</v>
      </c>
      <c r="G76" s="206">
        <v>2029</v>
      </c>
      <c r="H76" s="206">
        <v>2030</v>
      </c>
      <c r="I76" s="206">
        <v>2031</v>
      </c>
      <c r="J76" s="206">
        <v>2032</v>
      </c>
      <c r="K76" s="206">
        <v>2033</v>
      </c>
      <c r="L76" s="206">
        <v>2034</v>
      </c>
      <c r="M76" s="206">
        <v>2035</v>
      </c>
      <c r="N76" s="206">
        <v>2036</v>
      </c>
      <c r="O76" s="206">
        <v>2037</v>
      </c>
      <c r="P76" s="206">
        <v>2038</v>
      </c>
      <c r="Q76" s="206">
        <v>2039</v>
      </c>
      <c r="R76" s="206">
        <v>2040</v>
      </c>
      <c r="S76" s="206">
        <v>2041</v>
      </c>
      <c r="T76" s="206">
        <v>2042</v>
      </c>
      <c r="U76" s="206">
        <v>2043</v>
      </c>
      <c r="V76" s="206">
        <v>2044</v>
      </c>
      <c r="W76" s="206">
        <v>2045</v>
      </c>
      <c r="X76" s="206">
        <v>2046</v>
      </c>
      <c r="Y76" s="206">
        <v>2047</v>
      </c>
      <c r="Z76" s="206">
        <v>2048</v>
      </c>
      <c r="AA76" s="206">
        <v>2049</v>
      </c>
      <c r="AB76" s="206">
        <v>2050</v>
      </c>
      <c r="AC76" s="206">
        <v>2051</v>
      </c>
      <c r="AD76" s="206">
        <v>2052</v>
      </c>
      <c r="AE76" s="206">
        <v>2053</v>
      </c>
      <c r="AF76" s="206">
        <v>2054</v>
      </c>
      <c r="AG76" s="206">
        <v>2055</v>
      </c>
      <c r="AH76" s="206">
        <v>2056</v>
      </c>
      <c r="AI76" s="206">
        <v>2057</v>
      </c>
      <c r="AJ76" s="206">
        <v>2058</v>
      </c>
      <c r="AK76" s="206">
        <v>2059</v>
      </c>
      <c r="AL76" s="206">
        <v>2060</v>
      </c>
      <c r="AM76" s="206">
        <v>2061</v>
      </c>
      <c r="AN76" s="206">
        <v>2062</v>
      </c>
      <c r="AO76" s="206">
        <v>2063</v>
      </c>
      <c r="AP76" s="206">
        <v>2064</v>
      </c>
      <c r="AQ76" s="206">
        <v>2065</v>
      </c>
      <c r="AR76" s="206">
        <v>2066</v>
      </c>
      <c r="AS76" s="206">
        <v>2067</v>
      </c>
      <c r="AT76" s="206">
        <v>2068</v>
      </c>
      <c r="AU76" s="206">
        <v>2069</v>
      </c>
      <c r="AV76" s="206">
        <v>2070</v>
      </c>
      <c r="AW76" s="206">
        <v>2071</v>
      </c>
      <c r="AX76" s="206">
        <v>2072</v>
      </c>
      <c r="AY76" s="206">
        <v>2073</v>
      </c>
      <c r="AZ76" s="206">
        <v>2074</v>
      </c>
      <c r="BA76" s="206" t="s">
        <v>531</v>
      </c>
      <c r="BB76" s="206" t="s">
        <v>531</v>
      </c>
      <c r="BC76" s="206" t="s">
        <v>531</v>
      </c>
      <c r="BD76" s="206" t="s">
        <v>531</v>
      </c>
      <c r="BE76" s="206" t="s">
        <v>531</v>
      </c>
      <c r="BF76" s="206" t="s">
        <v>531</v>
      </c>
      <c r="BG76" s="206" t="s">
        <v>531</v>
      </c>
    </row>
    <row r="77" spans="1:59" s="180" customFormat="1" ht="14.25" x14ac:dyDescent="0.25">
      <c r="A77" s="222" t="s">
        <v>555</v>
      </c>
      <c r="B77" s="223">
        <v>2474221.6916666664</v>
      </c>
      <c r="C77" s="223">
        <v>2511658.0766875693</v>
      </c>
      <c r="D77" s="223">
        <v>2590918.0693465616</v>
      </c>
      <c r="E77" s="223">
        <v>2672539.0072268387</v>
      </c>
      <c r="F77" s="223">
        <v>2756591.0497940606</v>
      </c>
      <c r="G77" s="223">
        <v>2843147.1397170974</v>
      </c>
      <c r="H77" s="223">
        <v>2932282.3961992636</v>
      </c>
      <c r="I77" s="223">
        <v>3024074.188652873</v>
      </c>
      <c r="J77" s="223">
        <v>3118602.2188236541</v>
      </c>
      <c r="K77" s="223">
        <v>3215948.5700653987</v>
      </c>
      <c r="L77" s="223">
        <v>3316197.7894643769</v>
      </c>
      <c r="M77" s="223">
        <v>3411390.1754670669</v>
      </c>
      <c r="N77" s="223">
        <v>3517467.6095144199</v>
      </c>
      <c r="O77" s="223">
        <v>3626709.8488000794</v>
      </c>
      <c r="P77" s="223">
        <v>3739211.8336301632</v>
      </c>
      <c r="Q77" s="223">
        <v>3855071.3557155058</v>
      </c>
      <c r="R77" s="223">
        <v>3974389.1483022785</v>
      </c>
      <c r="S77" s="223">
        <v>4097268.9599152082</v>
      </c>
      <c r="T77" s="223">
        <v>4223817.6444881894</v>
      </c>
      <c r="U77" s="223">
        <v>4354145.2678822745</v>
      </c>
      <c r="V77" s="223">
        <v>4488365.2062099781</v>
      </c>
      <c r="W77" s="223">
        <v>4615780.0006364109</v>
      </c>
      <c r="X77" s="223">
        <v>4757813.9376850072</v>
      </c>
      <c r="Y77" s="223">
        <v>4904091.3807823453</v>
      </c>
      <c r="Z77" s="223">
        <v>5054739.6219482338</v>
      </c>
      <c r="AA77" s="223">
        <v>5209889.7954251505</v>
      </c>
      <c r="AB77" s="223">
        <v>5369676.951252738</v>
      </c>
      <c r="AC77" s="223">
        <v>5534240.2024167404</v>
      </c>
      <c r="AD77" s="223">
        <v>5703722.8392981943</v>
      </c>
      <c r="AE77" s="223">
        <v>5878272.4359476781</v>
      </c>
      <c r="AF77" s="223">
        <v>6058040.9972342588</v>
      </c>
      <c r="AG77" s="223">
        <v>6243185.0978195127</v>
      </c>
      <c r="AH77" s="223">
        <v>6433866.0047816401</v>
      </c>
      <c r="AI77" s="223">
        <v>6630249.8165894905</v>
      </c>
      <c r="AJ77" s="223">
        <v>6832507.6266013896</v>
      </c>
      <c r="AK77" s="223">
        <v>7040815.6538642142</v>
      </c>
      <c r="AL77" s="223">
        <v>7255355.3984372923</v>
      </c>
      <c r="AM77" s="223">
        <v>7476313.8212411087</v>
      </c>
      <c r="AN77" s="223">
        <v>7703883.4748563943</v>
      </c>
      <c r="AO77" s="223">
        <v>7938262.6997227194</v>
      </c>
      <c r="AP77" s="223">
        <v>8179655.7876373306</v>
      </c>
      <c r="AQ77" s="223">
        <v>8428273.145253988</v>
      </c>
      <c r="AR77" s="223">
        <v>8684331.5066314675</v>
      </c>
      <c r="AS77" s="223">
        <v>8948054.0967323799</v>
      </c>
      <c r="AT77" s="223">
        <v>9219670.8521466032</v>
      </c>
      <c r="AU77" s="223">
        <v>9499418.5845901351</v>
      </c>
      <c r="AV77" s="223">
        <v>9787541.2343282755</v>
      </c>
      <c r="AW77" s="223">
        <v>10084290.041849414</v>
      </c>
      <c r="AX77" s="223">
        <v>10389923.801288223</v>
      </c>
      <c r="AY77" s="223">
        <v>10704709.048449321</v>
      </c>
      <c r="AZ77" s="223">
        <v>11028920.338755306</v>
      </c>
      <c r="BA77" s="223" t="s">
        <v>531</v>
      </c>
      <c r="BB77" s="223" t="s">
        <v>531</v>
      </c>
      <c r="BC77" s="223" t="s">
        <v>531</v>
      </c>
      <c r="BD77" s="223" t="s">
        <v>531</v>
      </c>
      <c r="BE77" s="223" t="s">
        <v>531</v>
      </c>
      <c r="BF77" s="223" t="s">
        <v>531</v>
      </c>
      <c r="BG77" s="223" t="s">
        <v>531</v>
      </c>
    </row>
    <row r="78" spans="1:59" x14ac:dyDescent="0.25">
      <c r="A78" s="226" t="s">
        <v>554</v>
      </c>
      <c r="B78" s="225">
        <v>0</v>
      </c>
      <c r="C78" s="225">
        <v>53086.922480000008</v>
      </c>
      <c r="D78" s="225">
        <v>53086.922480000008</v>
      </c>
      <c r="E78" s="225">
        <v>53086.922480000008</v>
      </c>
      <c r="F78" s="225">
        <v>53086.922480000008</v>
      </c>
      <c r="G78" s="225">
        <v>53086.922480000008</v>
      </c>
      <c r="H78" s="225">
        <v>53086.922480000008</v>
      </c>
      <c r="I78" s="225">
        <v>53086.922480000008</v>
      </c>
      <c r="J78" s="225">
        <v>53086.922480000008</v>
      </c>
      <c r="K78" s="225">
        <v>53086.922480000008</v>
      </c>
      <c r="L78" s="225">
        <v>53086.922480000008</v>
      </c>
      <c r="M78" s="225">
        <v>53086.922480000008</v>
      </c>
      <c r="N78" s="225">
        <v>53086.922480000008</v>
      </c>
      <c r="O78" s="225">
        <v>53086.922480000008</v>
      </c>
      <c r="P78" s="225">
        <v>53086.922480000008</v>
      </c>
      <c r="Q78" s="225">
        <v>53086.922480000008</v>
      </c>
      <c r="R78" s="225">
        <v>53086.922480000008</v>
      </c>
      <c r="S78" s="225">
        <v>53086.922480000008</v>
      </c>
      <c r="T78" s="225">
        <v>53086.922480000008</v>
      </c>
      <c r="U78" s="225">
        <v>53086.922480000008</v>
      </c>
      <c r="V78" s="225">
        <v>53086.922480000008</v>
      </c>
      <c r="W78" s="225">
        <v>53086.922480000008</v>
      </c>
      <c r="X78" s="225">
        <v>53086.922480000008</v>
      </c>
      <c r="Y78" s="225">
        <v>53086.922480000008</v>
      </c>
      <c r="Z78" s="225">
        <v>53086.922480000008</v>
      </c>
      <c r="AA78" s="225">
        <v>53086.922480000008</v>
      </c>
      <c r="AB78" s="225">
        <v>53086.922480000008</v>
      </c>
      <c r="AC78" s="225">
        <v>53086.922480000008</v>
      </c>
      <c r="AD78" s="225">
        <v>53086.922480000008</v>
      </c>
      <c r="AE78" s="225">
        <v>53086.922480000008</v>
      </c>
      <c r="AF78" s="225">
        <v>53086.922480000008</v>
      </c>
      <c r="AG78" s="225">
        <v>53086.922480000008</v>
      </c>
      <c r="AH78" s="225">
        <v>53086.922480000008</v>
      </c>
      <c r="AI78" s="225">
        <v>53086.922480000008</v>
      </c>
      <c r="AJ78" s="225">
        <v>53086.922480000008</v>
      </c>
      <c r="AK78" s="225">
        <v>53086.922480000008</v>
      </c>
      <c r="AL78" s="225">
        <v>53086.922480000008</v>
      </c>
      <c r="AM78" s="225">
        <v>53086.922480000008</v>
      </c>
      <c r="AN78" s="225">
        <v>53086.922480000008</v>
      </c>
      <c r="AO78" s="225">
        <v>53086.922480000008</v>
      </c>
      <c r="AP78" s="225">
        <v>53086.922480000008</v>
      </c>
      <c r="AQ78" s="225">
        <v>53086.922480000008</v>
      </c>
      <c r="AR78" s="225">
        <v>53086.922480000008</v>
      </c>
      <c r="AS78" s="225">
        <v>53086.922480000008</v>
      </c>
      <c r="AT78" s="225">
        <v>53086.922480000008</v>
      </c>
      <c r="AU78" s="225">
        <v>53086.922480000008</v>
      </c>
      <c r="AV78" s="225">
        <v>53086.922480000008</v>
      </c>
      <c r="AW78" s="225">
        <v>53086.922480000008</v>
      </c>
      <c r="AX78" s="225">
        <v>53086.922480000008</v>
      </c>
      <c r="AY78" s="225">
        <v>53086.922480000008</v>
      </c>
      <c r="AZ78" s="225">
        <v>53086.922480000008</v>
      </c>
      <c r="BA78" s="225" t="s">
        <v>573</v>
      </c>
      <c r="BB78" s="225" t="s">
        <v>573</v>
      </c>
      <c r="BC78" s="225" t="s">
        <v>573</v>
      </c>
      <c r="BD78" s="225" t="s">
        <v>573</v>
      </c>
      <c r="BE78" s="225" t="s">
        <v>573</v>
      </c>
      <c r="BF78" s="225" t="s">
        <v>573</v>
      </c>
      <c r="BG78" s="225" t="s">
        <v>573</v>
      </c>
    </row>
    <row r="79" spans="1:59" x14ac:dyDescent="0.25">
      <c r="A79" s="226" t="s">
        <v>556</v>
      </c>
      <c r="B79" s="225">
        <v>0</v>
      </c>
      <c r="C79" s="225">
        <v>0</v>
      </c>
      <c r="D79" s="225">
        <v>0</v>
      </c>
      <c r="E79" s="225">
        <v>0</v>
      </c>
      <c r="F79" s="225">
        <v>0</v>
      </c>
      <c r="G79" s="225">
        <v>0</v>
      </c>
      <c r="H79" s="225">
        <v>0</v>
      </c>
      <c r="I79" s="225">
        <v>0</v>
      </c>
      <c r="J79" s="225">
        <v>0</v>
      </c>
      <c r="K79" s="225">
        <v>0</v>
      </c>
      <c r="L79" s="225">
        <v>0</v>
      </c>
      <c r="M79" s="225">
        <v>0</v>
      </c>
      <c r="N79" s="225">
        <v>0</v>
      </c>
      <c r="O79" s="225">
        <v>0</v>
      </c>
      <c r="P79" s="225">
        <v>0</v>
      </c>
      <c r="Q79" s="225">
        <v>0</v>
      </c>
      <c r="R79" s="225">
        <v>0</v>
      </c>
      <c r="S79" s="225">
        <v>0</v>
      </c>
      <c r="T79" s="225">
        <v>0</v>
      </c>
      <c r="U79" s="225">
        <v>0</v>
      </c>
      <c r="V79" s="225">
        <v>0</v>
      </c>
      <c r="W79" s="225">
        <v>0</v>
      </c>
      <c r="X79" s="225">
        <v>0</v>
      </c>
      <c r="Y79" s="225">
        <v>0</v>
      </c>
      <c r="Z79" s="225">
        <v>0</v>
      </c>
      <c r="AA79" s="225">
        <v>0</v>
      </c>
      <c r="AB79" s="225">
        <v>0</v>
      </c>
      <c r="AC79" s="225">
        <v>0</v>
      </c>
      <c r="AD79" s="225">
        <v>0</v>
      </c>
      <c r="AE79" s="225">
        <v>0</v>
      </c>
      <c r="AF79" s="225">
        <v>0</v>
      </c>
      <c r="AG79" s="225">
        <v>0</v>
      </c>
      <c r="AH79" s="225">
        <v>0</v>
      </c>
      <c r="AI79" s="225">
        <v>0</v>
      </c>
      <c r="AJ79" s="225">
        <v>0</v>
      </c>
      <c r="AK79" s="225">
        <v>0</v>
      </c>
      <c r="AL79" s="225">
        <v>0</v>
      </c>
      <c r="AM79" s="225">
        <v>0</v>
      </c>
      <c r="AN79" s="225">
        <v>0</v>
      </c>
      <c r="AO79" s="225">
        <v>0</v>
      </c>
      <c r="AP79" s="225">
        <v>0</v>
      </c>
      <c r="AQ79" s="225">
        <v>0</v>
      </c>
      <c r="AR79" s="225">
        <v>0</v>
      </c>
      <c r="AS79" s="225">
        <v>0</v>
      </c>
      <c r="AT79" s="225">
        <v>0</v>
      </c>
      <c r="AU79" s="225">
        <v>0</v>
      </c>
      <c r="AV79" s="225">
        <v>0</v>
      </c>
      <c r="AW79" s="225">
        <v>0</v>
      </c>
      <c r="AX79" s="225">
        <v>0</v>
      </c>
      <c r="AY79" s="225">
        <v>0</v>
      </c>
      <c r="AZ79" s="225">
        <v>0</v>
      </c>
      <c r="BA79" s="225">
        <v>0</v>
      </c>
      <c r="BB79" s="225">
        <v>0</v>
      </c>
      <c r="BC79" s="225">
        <v>0</v>
      </c>
      <c r="BD79" s="225">
        <v>0</v>
      </c>
      <c r="BE79" s="225">
        <v>0</v>
      </c>
      <c r="BF79" s="225">
        <v>0</v>
      </c>
      <c r="BG79" s="225">
        <v>0</v>
      </c>
    </row>
    <row r="80" spans="1:59" x14ac:dyDescent="0.25">
      <c r="A80" s="226" t="s">
        <v>530</v>
      </c>
      <c r="B80" s="225">
        <v>-494844.33833333332</v>
      </c>
      <c r="C80" s="225">
        <v>-502331.61533751391</v>
      </c>
      <c r="D80" s="225">
        <v>-518183.61386931222</v>
      </c>
      <c r="E80" s="225">
        <v>-534507.80144536775</v>
      </c>
      <c r="F80" s="225">
        <v>-551318.20995881222</v>
      </c>
      <c r="G80" s="225">
        <v>-568629.42794341967</v>
      </c>
      <c r="H80" s="225">
        <v>-586456.47923985263</v>
      </c>
      <c r="I80" s="225">
        <v>-604814.83773057489</v>
      </c>
      <c r="J80" s="225">
        <v>-623720.44376473129</v>
      </c>
      <c r="K80" s="225">
        <v>-643189.71401308011</v>
      </c>
      <c r="L80" s="225">
        <v>-663239.55789287575</v>
      </c>
      <c r="M80" s="225">
        <v>-682278.03509341367</v>
      </c>
      <c r="N80" s="225">
        <v>-703493.52190288436</v>
      </c>
      <c r="O80" s="225">
        <v>-725341.96976001561</v>
      </c>
      <c r="P80" s="225">
        <v>-747842.36672603339</v>
      </c>
      <c r="Q80" s="225">
        <v>-771014.27114310116</v>
      </c>
      <c r="R80" s="225">
        <v>-794877.82966045476</v>
      </c>
      <c r="S80" s="225">
        <v>-819453.79198304191</v>
      </c>
      <c r="T80" s="225">
        <v>-844763.5288976375</v>
      </c>
      <c r="U80" s="225">
        <v>-870829.05357645452</v>
      </c>
      <c r="V80" s="225">
        <v>-897673.04124199599</v>
      </c>
      <c r="W80" s="225">
        <v>-923156.00012728199</v>
      </c>
      <c r="X80" s="225">
        <v>-951562.78753700107</v>
      </c>
      <c r="Y80" s="225">
        <v>-980818.27615646832</v>
      </c>
      <c r="Z80" s="225">
        <v>-1010947.9243896455</v>
      </c>
      <c r="AA80" s="225">
        <v>-1041977.9590850286</v>
      </c>
      <c r="AB80" s="225">
        <v>-1073935.3902505487</v>
      </c>
      <c r="AC80" s="225">
        <v>-1106848.0404833481</v>
      </c>
      <c r="AD80" s="225">
        <v>-1140744.5678596385</v>
      </c>
      <c r="AE80" s="225">
        <v>-1175654.4871895351</v>
      </c>
      <c r="AF80" s="225">
        <v>-1211608.1994468533</v>
      </c>
      <c r="AG80" s="225">
        <v>-1248637.0195639022</v>
      </c>
      <c r="AH80" s="225">
        <v>-1286773.2009563297</v>
      </c>
      <c r="AI80" s="225">
        <v>-1326049.9633178972</v>
      </c>
      <c r="AJ80" s="225">
        <v>-1366501.5253202766</v>
      </c>
      <c r="AK80" s="225">
        <v>-1408163.130772844</v>
      </c>
      <c r="AL80" s="225">
        <v>-1451071.0796874575</v>
      </c>
      <c r="AM80" s="225">
        <v>-1495262.7642482221</v>
      </c>
      <c r="AN80" s="225">
        <v>-1540776.6949712783</v>
      </c>
      <c r="AO80" s="225">
        <v>-1587652.5399445444</v>
      </c>
      <c r="AP80" s="225">
        <v>-1635931.1575274691</v>
      </c>
      <c r="AQ80" s="225">
        <v>-1685654.6290507987</v>
      </c>
      <c r="AR80" s="225">
        <v>-1736866.3013262898</v>
      </c>
      <c r="AS80" s="225">
        <v>-1789610.8193464726</v>
      </c>
      <c r="AT80" s="225">
        <v>-1843934.1704293191</v>
      </c>
      <c r="AU80" s="225">
        <v>-1899883.7169180289</v>
      </c>
      <c r="AV80" s="225">
        <v>-1957508.2468656525</v>
      </c>
      <c r="AW80" s="225">
        <v>-2016858.0083698854</v>
      </c>
      <c r="AX80" s="225">
        <v>-2077984.7602576464</v>
      </c>
      <c r="AY80" s="225">
        <v>-2140941.8096898645</v>
      </c>
      <c r="AZ80" s="225">
        <v>-2205784.0677510574</v>
      </c>
      <c r="BA80" s="225" t="e">
        <v>#REF!</v>
      </c>
      <c r="BB80" s="225" t="e">
        <v>#REF!</v>
      </c>
      <c r="BC80" s="225" t="e">
        <v>#REF!</v>
      </c>
      <c r="BD80" s="225" t="e">
        <v>#REF!</v>
      </c>
      <c r="BE80" s="225" t="e">
        <v>#REF!</v>
      </c>
      <c r="BF80" s="225" t="e">
        <v>#REF!</v>
      </c>
      <c r="BG80" s="225" t="e">
        <v>#REF!</v>
      </c>
    </row>
    <row r="81" spans="1:59" x14ac:dyDescent="0.25">
      <c r="A81" s="226" t="s">
        <v>560</v>
      </c>
      <c r="B81" s="233">
        <v>-36024.88646666678</v>
      </c>
      <c r="C81" s="233">
        <v>36024.88646666678</v>
      </c>
      <c r="D81" s="233">
        <v>0</v>
      </c>
      <c r="E81" s="233">
        <v>0</v>
      </c>
      <c r="F81" s="233">
        <v>0</v>
      </c>
      <c r="G81" s="233">
        <v>0</v>
      </c>
      <c r="H81" s="233">
        <v>0</v>
      </c>
      <c r="I81" s="233">
        <v>0</v>
      </c>
      <c r="J81" s="233">
        <v>0</v>
      </c>
      <c r="K81" s="233">
        <v>0</v>
      </c>
      <c r="L81" s="233">
        <v>0</v>
      </c>
      <c r="M81" s="233">
        <v>0</v>
      </c>
      <c r="N81" s="233">
        <v>0</v>
      </c>
      <c r="O81" s="233">
        <v>0</v>
      </c>
      <c r="P81" s="233">
        <v>0</v>
      </c>
      <c r="Q81" s="233">
        <v>0</v>
      </c>
      <c r="R81" s="233">
        <v>0</v>
      </c>
      <c r="S81" s="233">
        <v>0</v>
      </c>
      <c r="T81" s="233">
        <v>0</v>
      </c>
      <c r="U81" s="233">
        <v>0</v>
      </c>
      <c r="V81" s="233">
        <v>0</v>
      </c>
      <c r="W81" s="233">
        <v>0</v>
      </c>
      <c r="X81" s="233">
        <v>0</v>
      </c>
      <c r="Y81" s="233">
        <v>0</v>
      </c>
      <c r="Z81" s="233">
        <v>0</v>
      </c>
      <c r="AA81" s="233">
        <v>0</v>
      </c>
      <c r="AB81" s="233">
        <v>0</v>
      </c>
      <c r="AC81" s="233">
        <v>0</v>
      </c>
      <c r="AD81" s="233">
        <v>0</v>
      </c>
      <c r="AE81" s="233">
        <v>0</v>
      </c>
      <c r="AF81" s="233">
        <v>0</v>
      </c>
      <c r="AG81" s="233">
        <v>0</v>
      </c>
      <c r="AH81" s="233">
        <v>0</v>
      </c>
      <c r="AI81" s="233">
        <v>0</v>
      </c>
      <c r="AJ81" s="233">
        <v>0</v>
      </c>
      <c r="AK81" s="233">
        <v>0</v>
      </c>
      <c r="AL81" s="233">
        <v>0</v>
      </c>
      <c r="AM81" s="233">
        <v>0</v>
      </c>
      <c r="AN81" s="233">
        <v>0</v>
      </c>
      <c r="AO81" s="233">
        <v>0</v>
      </c>
      <c r="AP81" s="233">
        <v>0</v>
      </c>
      <c r="AQ81" s="233">
        <v>0</v>
      </c>
      <c r="AR81" s="233">
        <v>0</v>
      </c>
      <c r="AS81" s="233">
        <v>0</v>
      </c>
      <c r="AT81" s="233">
        <v>0</v>
      </c>
      <c r="AU81" s="233">
        <v>0</v>
      </c>
      <c r="AV81" s="233">
        <v>0</v>
      </c>
      <c r="AW81" s="233">
        <v>0</v>
      </c>
      <c r="AX81" s="233">
        <v>0</v>
      </c>
      <c r="AY81" s="233">
        <v>0</v>
      </c>
      <c r="AZ81" s="233">
        <v>0</v>
      </c>
      <c r="BA81" s="233">
        <v>0</v>
      </c>
      <c r="BB81" s="233">
        <v>0</v>
      </c>
      <c r="BC81" s="233">
        <v>0</v>
      </c>
      <c r="BD81" s="233">
        <v>0</v>
      </c>
      <c r="BE81" s="233">
        <v>0</v>
      </c>
      <c r="BF81" s="233">
        <v>0</v>
      </c>
      <c r="BG81" s="233">
        <v>0</v>
      </c>
    </row>
    <row r="82" spans="1:59" x14ac:dyDescent="0.25">
      <c r="A82" s="226" t="s">
        <v>561</v>
      </c>
      <c r="B82" s="225">
        <v>0</v>
      </c>
      <c r="C82" s="225">
        <v>0</v>
      </c>
      <c r="D82" s="225">
        <v>0</v>
      </c>
      <c r="E82" s="225">
        <v>0</v>
      </c>
      <c r="F82" s="225">
        <v>0</v>
      </c>
      <c r="G82" s="225">
        <v>0</v>
      </c>
      <c r="H82" s="225">
        <v>0</v>
      </c>
      <c r="I82" s="225">
        <v>0</v>
      </c>
      <c r="J82" s="225">
        <v>0</v>
      </c>
      <c r="K82" s="225">
        <v>0</v>
      </c>
      <c r="L82" s="225">
        <v>0</v>
      </c>
      <c r="M82" s="225">
        <v>0</v>
      </c>
      <c r="N82" s="225">
        <v>0</v>
      </c>
      <c r="O82" s="225">
        <v>0</v>
      </c>
      <c r="P82" s="225">
        <v>0</v>
      </c>
      <c r="Q82" s="225">
        <v>0</v>
      </c>
      <c r="R82" s="225">
        <v>0</v>
      </c>
      <c r="S82" s="225">
        <v>0</v>
      </c>
      <c r="T82" s="225">
        <v>0</v>
      </c>
      <c r="U82" s="225">
        <v>0</v>
      </c>
      <c r="V82" s="225">
        <v>0</v>
      </c>
      <c r="W82" s="225">
        <v>0</v>
      </c>
      <c r="X82" s="225">
        <v>0</v>
      </c>
      <c r="Y82" s="225">
        <v>0</v>
      </c>
      <c r="Z82" s="225">
        <v>0</v>
      </c>
      <c r="AA82" s="225">
        <v>0</v>
      </c>
      <c r="AB82" s="225">
        <v>0</v>
      </c>
      <c r="AC82" s="225">
        <v>0</v>
      </c>
      <c r="AD82" s="225">
        <v>0</v>
      </c>
      <c r="AE82" s="225">
        <v>0</v>
      </c>
      <c r="AF82" s="225">
        <v>0</v>
      </c>
      <c r="AG82" s="225">
        <v>0</v>
      </c>
      <c r="AH82" s="225">
        <v>0</v>
      </c>
      <c r="AI82" s="225">
        <v>0</v>
      </c>
      <c r="AJ82" s="225">
        <v>0</v>
      </c>
      <c r="AK82" s="225">
        <v>0</v>
      </c>
      <c r="AL82" s="225">
        <v>0</v>
      </c>
      <c r="AM82" s="225">
        <v>0</v>
      </c>
      <c r="AN82" s="225">
        <v>0</v>
      </c>
      <c r="AO82" s="225">
        <v>0</v>
      </c>
      <c r="AP82" s="225">
        <v>0</v>
      </c>
      <c r="AQ82" s="225">
        <v>0</v>
      </c>
      <c r="AR82" s="225">
        <v>0</v>
      </c>
      <c r="AS82" s="225">
        <v>0</v>
      </c>
      <c r="AT82" s="225">
        <v>0</v>
      </c>
      <c r="AU82" s="225">
        <v>0</v>
      </c>
      <c r="AV82" s="225">
        <v>0</v>
      </c>
      <c r="AW82" s="225">
        <v>0</v>
      </c>
      <c r="AX82" s="225">
        <v>0</v>
      </c>
      <c r="AY82" s="225">
        <v>0</v>
      </c>
      <c r="AZ82" s="225">
        <v>0</v>
      </c>
      <c r="BA82" s="225" t="s">
        <v>531</v>
      </c>
      <c r="BB82" s="225" t="s">
        <v>531</v>
      </c>
      <c r="BC82" s="225" t="s">
        <v>531</v>
      </c>
      <c r="BD82" s="225" t="s">
        <v>531</v>
      </c>
      <c r="BE82" s="225" t="s">
        <v>531</v>
      </c>
      <c r="BF82" s="225" t="s">
        <v>531</v>
      </c>
      <c r="BG82" s="225" t="s">
        <v>531</v>
      </c>
    </row>
    <row r="83" spans="1:59" x14ac:dyDescent="0.25">
      <c r="A83" s="226" t="s">
        <v>562</v>
      </c>
      <c r="B83" s="225">
        <v>-2654346.1240000003</v>
      </c>
      <c r="C83" s="225">
        <v>0</v>
      </c>
      <c r="D83" s="225">
        <v>0</v>
      </c>
      <c r="E83" s="225">
        <v>0</v>
      </c>
      <c r="F83" s="225">
        <v>0</v>
      </c>
      <c r="G83" s="225">
        <v>0</v>
      </c>
      <c r="H83" s="225">
        <v>0</v>
      </c>
      <c r="I83" s="225">
        <v>0</v>
      </c>
      <c r="J83" s="225">
        <v>0</v>
      </c>
      <c r="K83" s="225">
        <v>0</v>
      </c>
      <c r="L83" s="225">
        <v>0</v>
      </c>
      <c r="M83" s="225">
        <v>0</v>
      </c>
      <c r="N83" s="225">
        <v>0</v>
      </c>
      <c r="O83" s="225">
        <v>0</v>
      </c>
      <c r="P83" s="225">
        <v>0</v>
      </c>
      <c r="Q83" s="225">
        <v>0</v>
      </c>
      <c r="R83" s="225">
        <v>0</v>
      </c>
      <c r="S83" s="225">
        <v>0</v>
      </c>
      <c r="T83" s="225">
        <v>0</v>
      </c>
      <c r="U83" s="225">
        <v>0</v>
      </c>
      <c r="V83" s="225">
        <v>0</v>
      </c>
      <c r="W83" s="225">
        <v>0</v>
      </c>
      <c r="X83" s="225">
        <v>0</v>
      </c>
      <c r="Y83" s="225">
        <v>0</v>
      </c>
      <c r="Z83" s="225">
        <v>0</v>
      </c>
      <c r="AA83" s="225">
        <v>0</v>
      </c>
      <c r="AB83" s="225">
        <v>0</v>
      </c>
      <c r="AC83" s="225">
        <v>0</v>
      </c>
      <c r="AD83" s="225">
        <v>0</v>
      </c>
      <c r="AE83" s="225">
        <v>0</v>
      </c>
      <c r="AF83" s="225">
        <v>0</v>
      </c>
      <c r="AG83" s="225">
        <v>0</v>
      </c>
      <c r="AH83" s="225">
        <v>0</v>
      </c>
      <c r="AI83" s="225">
        <v>0</v>
      </c>
      <c r="AJ83" s="225">
        <v>0</v>
      </c>
      <c r="AK83" s="225">
        <v>0</v>
      </c>
      <c r="AL83" s="225">
        <v>0</v>
      </c>
      <c r="AM83" s="225">
        <v>0</v>
      </c>
      <c r="AN83" s="225">
        <v>0</v>
      </c>
      <c r="AO83" s="225">
        <v>0</v>
      </c>
      <c r="AP83" s="225">
        <v>0</v>
      </c>
      <c r="AQ83" s="225">
        <v>0</v>
      </c>
      <c r="AR83" s="225">
        <v>0</v>
      </c>
      <c r="AS83" s="225">
        <v>0</v>
      </c>
      <c r="AT83" s="225">
        <v>0</v>
      </c>
      <c r="AU83" s="225">
        <v>0</v>
      </c>
      <c r="AV83" s="225">
        <v>0</v>
      </c>
      <c r="AW83" s="225">
        <v>0</v>
      </c>
      <c r="AX83" s="225">
        <v>0</v>
      </c>
      <c r="AY83" s="225">
        <v>0</v>
      </c>
      <c r="AZ83" s="225">
        <v>0</v>
      </c>
      <c r="BA83" s="225">
        <v>0</v>
      </c>
      <c r="BB83" s="225">
        <v>0</v>
      </c>
      <c r="BC83" s="225">
        <v>0</v>
      </c>
      <c r="BD83" s="225">
        <v>0</v>
      </c>
      <c r="BE83" s="225">
        <v>0</v>
      </c>
      <c r="BF83" s="225">
        <v>0</v>
      </c>
      <c r="BG83" s="225">
        <v>0</v>
      </c>
    </row>
    <row r="84" spans="1:59" x14ac:dyDescent="0.25">
      <c r="A84" s="226" t="s">
        <v>563</v>
      </c>
      <c r="B84" s="225">
        <v>0</v>
      </c>
      <c r="C84" s="225">
        <v>0</v>
      </c>
      <c r="D84" s="225">
        <v>0</v>
      </c>
      <c r="E84" s="225">
        <v>0</v>
      </c>
      <c r="F84" s="225">
        <v>0</v>
      </c>
      <c r="G84" s="225">
        <v>0</v>
      </c>
      <c r="H84" s="225">
        <v>0</v>
      </c>
      <c r="I84" s="225">
        <v>0</v>
      </c>
      <c r="J84" s="225">
        <v>0</v>
      </c>
      <c r="K84" s="225">
        <v>0</v>
      </c>
      <c r="L84" s="225">
        <v>0</v>
      </c>
      <c r="M84" s="225">
        <v>0</v>
      </c>
      <c r="N84" s="225">
        <v>0</v>
      </c>
      <c r="O84" s="225">
        <v>0</v>
      </c>
      <c r="P84" s="225">
        <v>0</v>
      </c>
      <c r="Q84" s="225">
        <v>0</v>
      </c>
      <c r="R84" s="225">
        <v>0</v>
      </c>
      <c r="S84" s="225">
        <v>0</v>
      </c>
      <c r="T84" s="225">
        <v>0</v>
      </c>
      <c r="U84" s="225">
        <v>0</v>
      </c>
      <c r="V84" s="225">
        <v>0</v>
      </c>
      <c r="W84" s="225">
        <v>0</v>
      </c>
      <c r="X84" s="225">
        <v>0</v>
      </c>
      <c r="Y84" s="225">
        <v>0</v>
      </c>
      <c r="Z84" s="225">
        <v>0</v>
      </c>
      <c r="AA84" s="225">
        <v>0</v>
      </c>
      <c r="AB84" s="225">
        <v>0</v>
      </c>
      <c r="AC84" s="225">
        <v>0</v>
      </c>
      <c r="AD84" s="225">
        <v>0</v>
      </c>
      <c r="AE84" s="225">
        <v>0</v>
      </c>
      <c r="AF84" s="225">
        <v>0</v>
      </c>
      <c r="AG84" s="225">
        <v>0</v>
      </c>
      <c r="AH84" s="225">
        <v>0</v>
      </c>
      <c r="AI84" s="225">
        <v>0</v>
      </c>
      <c r="AJ84" s="225">
        <v>0</v>
      </c>
      <c r="AK84" s="225">
        <v>0</v>
      </c>
      <c r="AL84" s="225">
        <v>0</v>
      </c>
      <c r="AM84" s="225">
        <v>0</v>
      </c>
      <c r="AN84" s="225">
        <v>0</v>
      </c>
      <c r="AO84" s="225">
        <v>0</v>
      </c>
      <c r="AP84" s="225">
        <v>0</v>
      </c>
      <c r="AQ84" s="225">
        <v>0</v>
      </c>
      <c r="AR84" s="225">
        <v>0</v>
      </c>
      <c r="AS84" s="225">
        <v>0</v>
      </c>
      <c r="AT84" s="225">
        <v>0</v>
      </c>
      <c r="AU84" s="225">
        <v>0</v>
      </c>
      <c r="AV84" s="225">
        <v>0</v>
      </c>
      <c r="AW84" s="225">
        <v>0</v>
      </c>
      <c r="AX84" s="225">
        <v>0</v>
      </c>
      <c r="AY84" s="225">
        <v>0</v>
      </c>
      <c r="AZ84" s="225">
        <v>0</v>
      </c>
      <c r="BA84" s="225">
        <v>0</v>
      </c>
      <c r="BB84" s="225">
        <v>0</v>
      </c>
      <c r="BC84" s="225">
        <v>0</v>
      </c>
      <c r="BD84" s="225">
        <v>0</v>
      </c>
      <c r="BE84" s="225">
        <v>0</v>
      </c>
      <c r="BF84" s="225">
        <v>0</v>
      </c>
      <c r="BG84" s="225">
        <v>0</v>
      </c>
    </row>
    <row r="85" spans="1:59" s="180" customFormat="1" ht="14.25" x14ac:dyDescent="0.25">
      <c r="A85" s="234" t="s">
        <v>564</v>
      </c>
      <c r="B85" s="223">
        <v>-710993.65713333408</v>
      </c>
      <c r="C85" s="223">
        <v>2098438.2702967222</v>
      </c>
      <c r="D85" s="223">
        <v>2125821.3779572495</v>
      </c>
      <c r="E85" s="223">
        <v>2191118.1282614712</v>
      </c>
      <c r="F85" s="223">
        <v>2258359.7623152486</v>
      </c>
      <c r="G85" s="223">
        <v>2327604.6342536779</v>
      </c>
      <c r="H85" s="223">
        <v>2398912.8394394112</v>
      </c>
      <c r="I85" s="223">
        <v>2472346.2734022983</v>
      </c>
      <c r="J85" s="223">
        <v>2547968.697538923</v>
      </c>
      <c r="K85" s="223">
        <v>2625845.7785323188</v>
      </c>
      <c r="L85" s="223">
        <v>2706045.1540515013</v>
      </c>
      <c r="M85" s="223">
        <v>2782199.0628536534</v>
      </c>
      <c r="N85" s="223">
        <v>2867061.0100915357</v>
      </c>
      <c r="O85" s="223">
        <v>2954454.801520064</v>
      </c>
      <c r="P85" s="223">
        <v>3044456.38938413</v>
      </c>
      <c r="Q85" s="223">
        <v>3137144.0070524048</v>
      </c>
      <c r="R85" s="223">
        <v>3232598.2411218239</v>
      </c>
      <c r="S85" s="223">
        <v>3330902.0904121664</v>
      </c>
      <c r="T85" s="223">
        <v>3432141.0380705521</v>
      </c>
      <c r="U85" s="223">
        <v>3536403.1367858201</v>
      </c>
      <c r="V85" s="223">
        <v>3643779.0874479823</v>
      </c>
      <c r="W85" s="223">
        <v>3745710.9229891291</v>
      </c>
      <c r="X85" s="223">
        <v>3859338.0726280063</v>
      </c>
      <c r="Y85" s="223">
        <v>3976360.0271058772</v>
      </c>
      <c r="Z85" s="223">
        <v>4096878.6200385885</v>
      </c>
      <c r="AA85" s="223">
        <v>4220998.7588201221</v>
      </c>
      <c r="AB85" s="223">
        <v>4348828.4834821895</v>
      </c>
      <c r="AC85" s="223">
        <v>4480479.0844133925</v>
      </c>
      <c r="AD85" s="223">
        <v>4616065.193918556</v>
      </c>
      <c r="AE85" s="223">
        <v>4755704.8712381432</v>
      </c>
      <c r="AF85" s="223">
        <v>4899519.7202674057</v>
      </c>
      <c r="AG85" s="223">
        <v>5047635.0007356107</v>
      </c>
      <c r="AH85" s="223">
        <v>5200179.7263053106</v>
      </c>
      <c r="AI85" s="223">
        <v>5357286.7757515935</v>
      </c>
      <c r="AJ85" s="223">
        <v>5519093.0237611132</v>
      </c>
      <c r="AK85" s="223">
        <v>5685739.4455713704</v>
      </c>
      <c r="AL85" s="223">
        <v>5857371.241229835</v>
      </c>
      <c r="AM85" s="223">
        <v>6034137.9794728868</v>
      </c>
      <c r="AN85" s="223">
        <v>6216193.7023651162</v>
      </c>
      <c r="AO85" s="223">
        <v>6403697.0822581751</v>
      </c>
      <c r="AP85" s="223">
        <v>6596811.5525898617</v>
      </c>
      <c r="AQ85" s="223">
        <v>6795705.4386831895</v>
      </c>
      <c r="AR85" s="223">
        <v>7000552.1277851779</v>
      </c>
      <c r="AS85" s="223">
        <v>7211530.1998659074</v>
      </c>
      <c r="AT85" s="223">
        <v>7428823.6041972842</v>
      </c>
      <c r="AU85" s="223">
        <v>7652621.7901521064</v>
      </c>
      <c r="AV85" s="223">
        <v>7883119.9099426232</v>
      </c>
      <c r="AW85" s="223">
        <v>8120518.9559595287</v>
      </c>
      <c r="AX85" s="223">
        <v>8365025.9635105766</v>
      </c>
      <c r="AY85" s="223">
        <v>8616854.1612394564</v>
      </c>
      <c r="AZ85" s="223">
        <v>8876223.1934842486</v>
      </c>
      <c r="BA85" s="223" t="s">
        <v>573</v>
      </c>
      <c r="BB85" s="223" t="s">
        <v>573</v>
      </c>
      <c r="BC85" s="223" t="s">
        <v>573</v>
      </c>
      <c r="BD85" s="223" t="s">
        <v>573</v>
      </c>
      <c r="BE85" s="223" t="s">
        <v>573</v>
      </c>
      <c r="BF85" s="223" t="s">
        <v>573</v>
      </c>
      <c r="BG85" s="223" t="s">
        <v>573</v>
      </c>
    </row>
    <row r="86" spans="1:59" s="180" customFormat="1" ht="14.25" x14ac:dyDescent="0.25">
      <c r="A86" s="234" t="s">
        <v>565</v>
      </c>
      <c r="B86" s="223">
        <v>-710993.65713333408</v>
      </c>
      <c r="C86" s="223">
        <v>1387444.6131633881</v>
      </c>
      <c r="D86" s="223">
        <v>3513265.9911206374</v>
      </c>
      <c r="E86" s="223">
        <v>5704384.1193821086</v>
      </c>
      <c r="F86" s="223">
        <v>7962743.8816973567</v>
      </c>
      <c r="G86" s="223">
        <v>10290348.515951034</v>
      </c>
      <c r="H86" s="223">
        <v>12689261.355390444</v>
      </c>
      <c r="I86" s="223">
        <v>15161607.628792742</v>
      </c>
      <c r="J86" s="223">
        <v>17709576.326331664</v>
      </c>
      <c r="K86" s="223">
        <v>20335422.104863983</v>
      </c>
      <c r="L86" s="223">
        <v>23041467.258915484</v>
      </c>
      <c r="M86" s="223">
        <v>25823666.321769137</v>
      </c>
      <c r="N86" s="223">
        <v>28690727.331860673</v>
      </c>
      <c r="O86" s="223">
        <v>31645182.133380737</v>
      </c>
      <c r="P86" s="223">
        <v>34689638.522764869</v>
      </c>
      <c r="Q86" s="223">
        <v>37826782.529817276</v>
      </c>
      <c r="R86" s="223">
        <v>41059380.770939097</v>
      </c>
      <c r="S86" s="223">
        <v>44390282.861351267</v>
      </c>
      <c r="T86" s="223">
        <v>47822423.899421819</v>
      </c>
      <c r="U86" s="223">
        <v>51358827.036207639</v>
      </c>
      <c r="V86" s="223">
        <v>55002606.123655617</v>
      </c>
      <c r="W86" s="223">
        <v>58748317.046644747</v>
      </c>
      <c r="X86" s="223">
        <v>62607655.119272754</v>
      </c>
      <c r="Y86" s="223">
        <v>66584015.146378629</v>
      </c>
      <c r="Z86" s="223">
        <v>70680893.76641722</v>
      </c>
      <c r="AA86" s="223">
        <v>74901892.525237337</v>
      </c>
      <c r="AB86" s="223">
        <v>79250721.008719534</v>
      </c>
      <c r="AC86" s="223">
        <v>83731200.093132928</v>
      </c>
      <c r="AD86" s="223">
        <v>88347265.287051484</v>
      </c>
      <c r="AE86" s="223">
        <v>93102970.158289626</v>
      </c>
      <c r="AF86" s="223">
        <v>98002489.878557026</v>
      </c>
      <c r="AG86" s="223">
        <v>103050124.87929264</v>
      </c>
      <c r="AH86" s="223">
        <v>108250304.60559794</v>
      </c>
      <c r="AI86" s="223">
        <v>113607591.38134953</v>
      </c>
      <c r="AJ86" s="223">
        <v>119126684.40511064</v>
      </c>
      <c r="AK86" s="223">
        <v>124812423.85068202</v>
      </c>
      <c r="AL86" s="223">
        <v>130669795.09191185</v>
      </c>
      <c r="AM86" s="223">
        <v>136703933.07138473</v>
      </c>
      <c r="AN86" s="223">
        <v>142920126.77374986</v>
      </c>
      <c r="AO86" s="223">
        <v>149323823.85600802</v>
      </c>
      <c r="AP86" s="223">
        <v>155920635.40859789</v>
      </c>
      <c r="AQ86" s="223">
        <v>162716340.84728107</v>
      </c>
      <c r="AR86" s="223">
        <v>169716892.97506624</v>
      </c>
      <c r="AS86" s="223">
        <v>176928423.17493215</v>
      </c>
      <c r="AT86" s="223">
        <v>184357246.77912945</v>
      </c>
      <c r="AU86" s="223">
        <v>192009868.56928155</v>
      </c>
      <c r="AV86" s="223">
        <v>199892988.47922418</v>
      </c>
      <c r="AW86" s="223">
        <v>208013507.4351837</v>
      </c>
      <c r="AX86" s="223">
        <v>216378533.39869428</v>
      </c>
      <c r="AY86" s="223">
        <v>224995387.55993372</v>
      </c>
      <c r="AZ86" s="223">
        <v>233871610.75341797</v>
      </c>
      <c r="BA86" s="223" t="s">
        <v>573</v>
      </c>
      <c r="BB86" s="223" t="s">
        <v>573</v>
      </c>
      <c r="BC86" s="223" t="s">
        <v>573</v>
      </c>
      <c r="BD86" s="223" t="s">
        <v>573</v>
      </c>
      <c r="BE86" s="223" t="s">
        <v>573</v>
      </c>
      <c r="BF86" s="223" t="s">
        <v>573</v>
      </c>
      <c r="BG86" s="223" t="s">
        <v>573</v>
      </c>
    </row>
    <row r="87" spans="1:59" x14ac:dyDescent="0.25">
      <c r="A87" s="235" t="s">
        <v>566</v>
      </c>
      <c r="B87" s="236">
        <v>1</v>
      </c>
      <c r="C87" s="236">
        <v>0.88105726872246692</v>
      </c>
      <c r="D87" s="236">
        <v>0.77626191076869333</v>
      </c>
      <c r="E87" s="236">
        <v>0.68393119891514842</v>
      </c>
      <c r="F87" s="236">
        <v>0.60258255411026285</v>
      </c>
      <c r="G87" s="236">
        <v>0.53090973930419638</v>
      </c>
      <c r="H87" s="236">
        <v>0.4677618848495122</v>
      </c>
      <c r="I87" s="236">
        <v>0.41212500867798435</v>
      </c>
      <c r="J87" s="236">
        <v>0.3631057345180479</v>
      </c>
      <c r="K87" s="236">
        <v>0.31991694671193649</v>
      </c>
      <c r="L87" s="236">
        <v>0.28186515128804979</v>
      </c>
      <c r="M87" s="236">
        <v>0.24833934034189409</v>
      </c>
      <c r="N87" s="236">
        <v>0.21880118091796832</v>
      </c>
      <c r="O87" s="236">
        <v>0.19277637085283555</v>
      </c>
      <c r="P87" s="236">
        <v>0.16984702277782865</v>
      </c>
      <c r="Q87" s="236">
        <v>0.14964495398927638</v>
      </c>
      <c r="R87" s="236">
        <v>0.13184577443989109</v>
      </c>
      <c r="S87" s="236">
        <v>0.11616367792060887</v>
      </c>
      <c r="T87" s="236">
        <v>0.102346852793488</v>
      </c>
      <c r="U87" s="236">
        <v>9.0173438584570942E-2</v>
      </c>
      <c r="V87" s="236">
        <v>7.9447963510635183E-2</v>
      </c>
      <c r="W87" s="236">
        <v>6.999820573624245E-2</v>
      </c>
      <c r="X87" s="236">
        <v>6.1672427961447097E-2</v>
      </c>
      <c r="Y87" s="236">
        <v>5.4336940935195678E-2</v>
      </c>
      <c r="Z87" s="236">
        <v>4.7873956771097514E-2</v>
      </c>
      <c r="AA87" s="236">
        <v>4.2179697595680632E-2</v>
      </c>
      <c r="AB87" s="236">
        <v>3.7162729159189986E-2</v>
      </c>
      <c r="AC87" s="236">
        <v>3.2742492651268711E-2</v>
      </c>
      <c r="AD87" s="236">
        <v>2.8848011146492256E-2</v>
      </c>
      <c r="AE87" s="236">
        <v>2.5416749908803746E-2</v>
      </c>
      <c r="AF87" s="236">
        <v>2.239361225445264E-2</v>
      </c>
      <c r="AG87" s="236">
        <v>1.9730054849738013E-2</v>
      </c>
      <c r="AH87" s="236">
        <v>1.7383308237654636E-2</v>
      </c>
      <c r="AI87" s="236">
        <v>1.5315690077228756E-2</v>
      </c>
      <c r="AJ87" s="236">
        <v>1.3494000068042956E-2</v>
      </c>
      <c r="AK87" s="236">
        <v>1.1888986844090711E-2</v>
      </c>
      <c r="AL87" s="236">
        <v>1.0474878276731903E-2</v>
      </c>
      <c r="AM87" s="236">
        <v>9.228967644697713E-3</v>
      </c>
      <c r="AN87" s="236">
        <v>8.1312490261653842E-3</v>
      </c>
      <c r="AO87" s="236">
        <v>7.1640960582954934E-3</v>
      </c>
      <c r="AP87" s="236">
        <v>6.3119789059872195E-3</v>
      </c>
      <c r="AQ87" s="236">
        <v>5.5612148951429243E-3</v>
      </c>
      <c r="AR87" s="236">
        <v>4.8997488062933253E-3</v>
      </c>
      <c r="AS87" s="236">
        <v>4.3169593006989653E-3</v>
      </c>
      <c r="AT87" s="236">
        <v>3.8034883706598811E-3</v>
      </c>
      <c r="AU87" s="236">
        <v>3.3510910754712612E-3</v>
      </c>
      <c r="AV87" s="236">
        <v>2.9525031501949437E-3</v>
      </c>
      <c r="AW87" s="236">
        <v>2.6013243614052368E-3</v>
      </c>
      <c r="AX87" s="236">
        <v>2.2919157369209139E-3</v>
      </c>
      <c r="AY87" s="236">
        <v>2.0193090193135802E-3</v>
      </c>
      <c r="AZ87" s="236">
        <v>1.7791268892630662E-3</v>
      </c>
      <c r="BA87" s="236" t="s">
        <v>573</v>
      </c>
      <c r="BB87" s="236" t="s">
        <v>573</v>
      </c>
      <c r="BC87" s="236" t="s">
        <v>573</v>
      </c>
      <c r="BD87" s="236" t="s">
        <v>573</v>
      </c>
      <c r="BE87" s="236" t="s">
        <v>573</v>
      </c>
      <c r="BF87" s="236" t="s">
        <v>573</v>
      </c>
      <c r="BG87" s="236" t="s">
        <v>573</v>
      </c>
    </row>
    <row r="88" spans="1:59" s="180" customFormat="1" ht="14.25" x14ac:dyDescent="0.25">
      <c r="A88" s="237" t="s">
        <v>567</v>
      </c>
      <c r="B88" s="238">
        <v>-710993.65713333408</v>
      </c>
      <c r="C88" s="238">
        <v>1848844.2910103279</v>
      </c>
      <c r="D88" s="238">
        <v>1650194.1648060312</v>
      </c>
      <c r="E88" s="238">
        <v>1498574.0484265839</v>
      </c>
      <c r="F88" s="238">
        <v>1360848.1936757686</v>
      </c>
      <c r="G88" s="238">
        <v>1235747.9695748596</v>
      </c>
      <c r="H88" s="238">
        <v>1122119.9913658742</v>
      </c>
      <c r="I88" s="238">
        <v>1018915.7293809045</v>
      </c>
      <c r="J88" s="238">
        <v>925182.04544886446</v>
      </c>
      <c r="K88" s="238">
        <v>840052.56400448724</v>
      </c>
      <c r="L88" s="238">
        <v>762739.82673902041</v>
      </c>
      <c r="M88" s="238">
        <v>690929.4799689122</v>
      </c>
      <c r="N88" s="238">
        <v>627316.33477189112</v>
      </c>
      <c r="O88" s="238">
        <v>569549.07448577252</v>
      </c>
      <c r="P88" s="238">
        <v>517091.85371383227</v>
      </c>
      <c r="Q88" s="238">
        <v>469457.77059309126</v>
      </c>
      <c r="R88" s="238">
        <v>426204.4185537367</v>
      </c>
      <c r="S88" s="238">
        <v>386929.83761572174</v>
      </c>
      <c r="T88" s="238">
        <v>351268.83358989586</v>
      </c>
      <c r="U88" s="238">
        <v>318889.63106524019</v>
      </c>
      <c r="V88" s="238">
        <v>289490.82798038289</v>
      </c>
      <c r="W88" s="238">
        <v>262193.04381588363</v>
      </c>
      <c r="X88" s="238">
        <v>238014.74926302081</v>
      </c>
      <c r="Y88" s="238">
        <v>216063.23992992513</v>
      </c>
      <c r="Z88" s="238">
        <v>196133.78995216102</v>
      </c>
      <c r="AA88" s="238">
        <v>178040.45119877605</v>
      </c>
      <c r="AB88" s="238">
        <v>161614.33509141952</v>
      </c>
      <c r="AC88" s="238">
        <v>146702.05349556866</v>
      </c>
      <c r="AD88" s="238">
        <v>133164.30016709745</v>
      </c>
      <c r="AE88" s="238">
        <v>120874.5613523396</v>
      </c>
      <c r="AF88" s="238">
        <v>109717.94484871255</v>
      </c>
      <c r="AG88" s="238">
        <v>99590.115425970973</v>
      </c>
      <c r="AH88" s="238">
        <v>90396.327073567736</v>
      </c>
      <c r="AI88" s="238">
        <v>82050.543912247522</v>
      </c>
      <c r="AJ88" s="238">
        <v>74474.641638167857</v>
      </c>
      <c r="AK88" s="238">
        <v>67597.68146732563</v>
      </c>
      <c r="AL88" s="238">
        <v>61355.250773512584</v>
      </c>
      <c r="AM88" s="238">
        <v>55688.864176196905</v>
      </c>
      <c r="AN88" s="238">
        <v>50545.418988811747</v>
      </c>
      <c r="AO88" s="238">
        <v>45876.701025524148</v>
      </c>
      <c r="AP88" s="238">
        <v>41638.935366720005</v>
      </c>
      <c r="AQ88" s="238">
        <v>37792.378308608735</v>
      </c>
      <c r="AR88" s="238">
        <v>34300.946931509621</v>
      </c>
      <c r="AS88" s="238">
        <v>31131.882368582596</v>
      </c>
      <c r="AT88" s="238">
        <v>28255.444186247994</v>
      </c>
      <c r="AU88" s="238">
        <v>25644.632584935629</v>
      </c>
      <c r="AV88" s="238">
        <v>23274.936367470076</v>
      </c>
      <c r="AW88" s="238">
        <v>21124.103787390541</v>
      </c>
      <c r="AX88" s="238">
        <v>19171.93464552192</v>
      </c>
      <c r="AY88" s="238">
        <v>17400.09132590059</v>
      </c>
      <c r="AZ88" s="238">
        <v>15791.927358628311</v>
      </c>
      <c r="BA88" s="238" t="s">
        <v>573</v>
      </c>
      <c r="BB88" s="238" t="s">
        <v>573</v>
      </c>
      <c r="BC88" s="238" t="s">
        <v>573</v>
      </c>
      <c r="BD88" s="238" t="s">
        <v>573</v>
      </c>
      <c r="BE88" s="238" t="s">
        <v>573</v>
      </c>
      <c r="BF88" s="238" t="s">
        <v>573</v>
      </c>
      <c r="BG88" s="238" t="s">
        <v>573</v>
      </c>
    </row>
    <row r="89" spans="1:59" s="180" customFormat="1" ht="14.25" x14ac:dyDescent="0.25">
      <c r="A89" s="237" t="s">
        <v>568</v>
      </c>
      <c r="B89" s="238">
        <v>-710993.65713333408</v>
      </c>
      <c r="C89" s="238">
        <v>1137850.6338769938</v>
      </c>
      <c r="D89" s="238">
        <v>2788044.7986830249</v>
      </c>
      <c r="E89" s="238">
        <v>4286618.8471096084</v>
      </c>
      <c r="F89" s="238">
        <v>5647467.0407853769</v>
      </c>
      <c r="G89" s="238">
        <v>6883215.0103602363</v>
      </c>
      <c r="H89" s="238">
        <v>8005335.0017261105</v>
      </c>
      <c r="I89" s="238">
        <v>9024250.7311070152</v>
      </c>
      <c r="J89" s="238">
        <v>9949432.776555879</v>
      </c>
      <c r="K89" s="238">
        <v>10789485.340560365</v>
      </c>
      <c r="L89" s="238">
        <v>11552225.167299386</v>
      </c>
      <c r="M89" s="238">
        <v>12243154.647268299</v>
      </c>
      <c r="N89" s="238">
        <v>12870470.982040189</v>
      </c>
      <c r="O89" s="238">
        <v>13440020.056525962</v>
      </c>
      <c r="P89" s="238">
        <v>13957111.910239795</v>
      </c>
      <c r="Q89" s="238">
        <v>14426569.680832887</v>
      </c>
      <c r="R89" s="238">
        <v>14852774.099386623</v>
      </c>
      <c r="S89" s="238">
        <v>15239703.937002344</v>
      </c>
      <c r="T89" s="238">
        <v>15590972.770592241</v>
      </c>
      <c r="U89" s="238">
        <v>15909862.401657481</v>
      </c>
      <c r="V89" s="238">
        <v>16199353.229637863</v>
      </c>
      <c r="W89" s="238">
        <v>16461546.273453746</v>
      </c>
      <c r="X89" s="238">
        <v>16699561.022716766</v>
      </c>
      <c r="Y89" s="238">
        <v>16915624.26264669</v>
      </c>
      <c r="Z89" s="238">
        <v>17111758.052598853</v>
      </c>
      <c r="AA89" s="238">
        <v>17289798.503797628</v>
      </c>
      <c r="AB89" s="238">
        <v>17451412.838889048</v>
      </c>
      <c r="AC89" s="238">
        <v>17598114.892384615</v>
      </c>
      <c r="AD89" s="238">
        <v>17731279.192551713</v>
      </c>
      <c r="AE89" s="238">
        <v>17852153.753904052</v>
      </c>
      <c r="AF89" s="238">
        <v>17961871.698752765</v>
      </c>
      <c r="AG89" s="238">
        <v>18061461.814178735</v>
      </c>
      <c r="AH89" s="238">
        <v>18151858.141252302</v>
      </c>
      <c r="AI89" s="238">
        <v>18233908.685164548</v>
      </c>
      <c r="AJ89" s="238">
        <v>18308383.326802716</v>
      </c>
      <c r="AK89" s="238">
        <v>18375981.00827004</v>
      </c>
      <c r="AL89" s="238">
        <v>18437336.259043552</v>
      </c>
      <c r="AM89" s="238">
        <v>18493025.123219747</v>
      </c>
      <c r="AN89" s="238">
        <v>18543570.54220856</v>
      </c>
      <c r="AO89" s="238">
        <v>18589447.243234083</v>
      </c>
      <c r="AP89" s="238">
        <v>18631086.178600803</v>
      </c>
      <c r="AQ89" s="238">
        <v>18668878.556909412</v>
      </c>
      <c r="AR89" s="238">
        <v>18703179.503840923</v>
      </c>
      <c r="AS89" s="238">
        <v>18734311.386209507</v>
      </c>
      <c r="AT89" s="238">
        <v>18762566.830395754</v>
      </c>
      <c r="AU89" s="238">
        <v>18788211.462980691</v>
      </c>
      <c r="AV89" s="238">
        <v>18811486.399348162</v>
      </c>
      <c r="AW89" s="238">
        <v>18832610.503135554</v>
      </c>
      <c r="AX89" s="238">
        <v>18851782.437781077</v>
      </c>
      <c r="AY89" s="238">
        <v>18869182.529106978</v>
      </c>
      <c r="AZ89" s="238">
        <v>18884974.456465606</v>
      </c>
      <c r="BA89" s="238">
        <v>18884974.456465606</v>
      </c>
      <c r="BB89" s="238">
        <v>18884974.456465606</v>
      </c>
      <c r="BC89" s="238">
        <v>18884974.456465606</v>
      </c>
      <c r="BD89" s="238">
        <v>18884974.456465606</v>
      </c>
      <c r="BE89" s="238">
        <v>18884974.456465606</v>
      </c>
      <c r="BF89" s="238">
        <v>18884974.456465606</v>
      </c>
      <c r="BG89" s="238">
        <v>18884974.456465606</v>
      </c>
    </row>
    <row r="90" spans="1:59" s="180" customFormat="1" ht="14.25" x14ac:dyDescent="0.25">
      <c r="A90" s="237" t="s">
        <v>569</v>
      </c>
      <c r="B90" s="239">
        <v>0</v>
      </c>
      <c r="C90" s="239">
        <v>1.9514163020208186</v>
      </c>
      <c r="D90" s="239">
        <v>2.7489535635093376</v>
      </c>
      <c r="E90" s="239">
        <v>2.9159191095408916</v>
      </c>
      <c r="F90" s="239">
        <v>2.9555761075950358</v>
      </c>
      <c r="G90" s="239">
        <v>2.965540610983715</v>
      </c>
      <c r="H90" s="239">
        <v>2.9680988877022254</v>
      </c>
      <c r="I90" s="239">
        <v>2.9687607166422483</v>
      </c>
      <c r="J90" s="239">
        <v>2.9689323655818414</v>
      </c>
      <c r="K90" s="239">
        <v>2.968976918923206</v>
      </c>
      <c r="L90" s="239">
        <v>2.9689884858841014</v>
      </c>
      <c r="M90" s="239">
        <v>2.9689914821371715</v>
      </c>
      <c r="N90" s="239">
        <v>2.9689922600715648</v>
      </c>
      <c r="O90" s="239">
        <v>2.9689924620485901</v>
      </c>
      <c r="P90" s="239">
        <v>2.9689925144875149</v>
      </c>
      <c r="Q90" s="239">
        <v>2.9689925281019023</v>
      </c>
      <c r="R90" s="239">
        <v>2.9689925316364594</v>
      </c>
      <c r="S90" s="239">
        <v>2.9689925325540809</v>
      </c>
      <c r="T90" s="239">
        <v>2.9689925327922966</v>
      </c>
      <c r="U90" s="239">
        <v>2.9689925328541138</v>
      </c>
      <c r="V90" s="239">
        <v>2.9689925328701023</v>
      </c>
      <c r="W90" s="239">
        <v>2.9689925328741058</v>
      </c>
      <c r="X90" s="239">
        <v>2.9689925328754474</v>
      </c>
      <c r="Y90" s="239">
        <v>2.968992532875729</v>
      </c>
      <c r="Z90" s="239">
        <v>2.9689925328758004</v>
      </c>
      <c r="AA90" s="239">
        <v>2.9689925328758195</v>
      </c>
      <c r="AB90" s="239">
        <v>2.9689925328758249</v>
      </c>
      <c r="AC90" s="239">
        <v>2.9689925328758249</v>
      </c>
      <c r="AD90" s="239">
        <v>2.9689925328758267</v>
      </c>
      <c r="AE90" s="239">
        <v>2.9689925328758267</v>
      </c>
      <c r="AF90" s="239">
        <v>2.9689925328758267</v>
      </c>
      <c r="AG90" s="239">
        <v>2.9689925328758267</v>
      </c>
      <c r="AH90" s="239">
        <v>2.9689925328758267</v>
      </c>
      <c r="AI90" s="239">
        <v>2.9689925328758267</v>
      </c>
      <c r="AJ90" s="239">
        <v>2.9689925328758267</v>
      </c>
      <c r="AK90" s="239">
        <v>2.9689925328758267</v>
      </c>
      <c r="AL90" s="239">
        <v>2.9689925328758267</v>
      </c>
      <c r="AM90" s="239">
        <v>2.9689925328758267</v>
      </c>
      <c r="AN90" s="239">
        <v>2.9689925328758267</v>
      </c>
      <c r="AO90" s="239">
        <v>2.9689925328758267</v>
      </c>
      <c r="AP90" s="239">
        <v>2.9689925328758267</v>
      </c>
      <c r="AQ90" s="239">
        <v>2.9689925328758267</v>
      </c>
      <c r="AR90" s="239">
        <v>2.9689925328758249</v>
      </c>
      <c r="AS90" s="239">
        <v>2.9689925328758249</v>
      </c>
      <c r="AT90" s="239">
        <v>2.9689925328758249</v>
      </c>
      <c r="AU90" s="239">
        <v>2.9689925328758249</v>
      </c>
      <c r="AV90" s="239">
        <v>2.9689925328758249</v>
      </c>
      <c r="AW90" s="239">
        <v>2.9689925328758249</v>
      </c>
      <c r="AX90" s="239">
        <v>2.9689925328758249</v>
      </c>
      <c r="AY90" s="239">
        <v>2.9689925328758249</v>
      </c>
      <c r="AZ90" s="239">
        <v>2.9689925328758249</v>
      </c>
      <c r="BA90" s="239" t="s">
        <v>573</v>
      </c>
      <c r="BB90" s="239" t="s">
        <v>573</v>
      </c>
      <c r="BC90" s="239" t="s">
        <v>573</v>
      </c>
      <c r="BD90" s="239" t="s">
        <v>573</v>
      </c>
      <c r="BE90" s="239" t="s">
        <v>573</v>
      </c>
      <c r="BF90" s="239" t="s">
        <v>573</v>
      </c>
      <c r="BG90" s="239" t="s">
        <v>573</v>
      </c>
    </row>
    <row r="91" spans="1:59" s="180" customFormat="1" ht="14.25" x14ac:dyDescent="0.25">
      <c r="A91" s="237" t="s">
        <v>570</v>
      </c>
      <c r="B91" s="240">
        <v>0</v>
      </c>
      <c r="C91" s="240">
        <v>0.3388203823755076</v>
      </c>
      <c r="D91" s="240">
        <v>0</v>
      </c>
      <c r="E91" s="240">
        <v>0</v>
      </c>
      <c r="F91" s="240">
        <v>0</v>
      </c>
      <c r="G91" s="240">
        <v>0</v>
      </c>
      <c r="H91" s="240">
        <v>0</v>
      </c>
      <c r="I91" s="240">
        <v>0</v>
      </c>
      <c r="J91" s="240">
        <v>0</v>
      </c>
      <c r="K91" s="240">
        <v>0</v>
      </c>
      <c r="L91" s="240">
        <v>0</v>
      </c>
      <c r="M91" s="240">
        <v>0</v>
      </c>
      <c r="N91" s="240">
        <v>0</v>
      </c>
      <c r="O91" s="240">
        <v>0</v>
      </c>
      <c r="P91" s="240">
        <v>0</v>
      </c>
      <c r="Q91" s="240">
        <v>0</v>
      </c>
      <c r="R91" s="240">
        <v>0</v>
      </c>
      <c r="S91" s="240">
        <v>0</v>
      </c>
      <c r="T91" s="240">
        <v>0</v>
      </c>
      <c r="U91" s="240">
        <v>0</v>
      </c>
      <c r="V91" s="240">
        <v>0</v>
      </c>
      <c r="W91" s="240">
        <v>0</v>
      </c>
      <c r="X91" s="240">
        <v>0</v>
      </c>
      <c r="Y91" s="240">
        <v>0</v>
      </c>
      <c r="Z91" s="240">
        <v>0</v>
      </c>
      <c r="AA91" s="240">
        <v>0</v>
      </c>
      <c r="AB91" s="240">
        <v>0</v>
      </c>
      <c r="AC91" s="240">
        <v>0</v>
      </c>
      <c r="AD91" s="240">
        <v>0</v>
      </c>
      <c r="AE91" s="240">
        <v>0</v>
      </c>
      <c r="AF91" s="240">
        <v>0</v>
      </c>
      <c r="AG91" s="240">
        <v>0</v>
      </c>
      <c r="AH91" s="240">
        <v>0</v>
      </c>
      <c r="AI91" s="240">
        <v>0</v>
      </c>
      <c r="AJ91" s="240">
        <v>0</v>
      </c>
      <c r="AK91" s="240">
        <v>0</v>
      </c>
      <c r="AL91" s="240">
        <v>0</v>
      </c>
      <c r="AM91" s="240">
        <v>0</v>
      </c>
      <c r="AN91" s="240">
        <v>0</v>
      </c>
      <c r="AO91" s="240">
        <v>0</v>
      </c>
      <c r="AP91" s="240">
        <v>0</v>
      </c>
      <c r="AQ91" s="240">
        <v>0</v>
      </c>
      <c r="AR91" s="240">
        <v>0</v>
      </c>
      <c r="AS91" s="240">
        <v>0</v>
      </c>
      <c r="AT91" s="240">
        <v>0</v>
      </c>
      <c r="AU91" s="240">
        <v>0</v>
      </c>
      <c r="AV91" s="240">
        <v>0</v>
      </c>
      <c r="AW91" s="240">
        <v>0</v>
      </c>
      <c r="AX91" s="240">
        <v>0</v>
      </c>
      <c r="AY91" s="240">
        <v>0</v>
      </c>
      <c r="AZ91" s="240">
        <v>0</v>
      </c>
      <c r="BA91" s="240" t="s">
        <v>573</v>
      </c>
      <c r="BB91" s="240" t="s">
        <v>573</v>
      </c>
      <c r="BC91" s="240" t="s">
        <v>573</v>
      </c>
      <c r="BD91" s="240" t="s">
        <v>573</v>
      </c>
      <c r="BE91" s="240" t="s">
        <v>573</v>
      </c>
      <c r="BF91" s="240" t="s">
        <v>573</v>
      </c>
      <c r="BG91" s="240" t="s">
        <v>573</v>
      </c>
    </row>
    <row r="92" spans="1:59" s="180" customFormat="1" ht="15" thickBot="1" x14ac:dyDescent="0.3">
      <c r="A92" s="241" t="s">
        <v>571</v>
      </c>
      <c r="B92" s="242">
        <v>0</v>
      </c>
      <c r="C92" s="242">
        <v>0.38456113399620107</v>
      </c>
      <c r="D92" s="242">
        <v>0</v>
      </c>
      <c r="E92" s="242">
        <v>0</v>
      </c>
      <c r="F92" s="242">
        <v>0</v>
      </c>
      <c r="G92" s="242">
        <v>0</v>
      </c>
      <c r="H92" s="242">
        <v>0</v>
      </c>
      <c r="I92" s="242">
        <v>0</v>
      </c>
      <c r="J92" s="242">
        <v>0</v>
      </c>
      <c r="K92" s="242">
        <v>0</v>
      </c>
      <c r="L92" s="242">
        <v>0</v>
      </c>
      <c r="M92" s="242">
        <v>0</v>
      </c>
      <c r="N92" s="242">
        <v>0</v>
      </c>
      <c r="O92" s="242">
        <v>0</v>
      </c>
      <c r="P92" s="242">
        <v>0</v>
      </c>
      <c r="Q92" s="242">
        <v>0</v>
      </c>
      <c r="R92" s="242">
        <v>0</v>
      </c>
      <c r="S92" s="242">
        <v>0</v>
      </c>
      <c r="T92" s="242">
        <v>0</v>
      </c>
      <c r="U92" s="242">
        <v>0</v>
      </c>
      <c r="V92" s="242">
        <v>0</v>
      </c>
      <c r="W92" s="242">
        <v>0</v>
      </c>
      <c r="X92" s="242">
        <v>0</v>
      </c>
      <c r="Y92" s="242">
        <v>0</v>
      </c>
      <c r="Z92" s="242">
        <v>0</v>
      </c>
      <c r="AA92" s="242">
        <v>0</v>
      </c>
      <c r="AB92" s="242">
        <v>0</v>
      </c>
      <c r="AC92" s="242">
        <v>0</v>
      </c>
      <c r="AD92" s="242">
        <v>0</v>
      </c>
      <c r="AE92" s="242">
        <v>0</v>
      </c>
      <c r="AF92" s="242">
        <v>0</v>
      </c>
      <c r="AG92" s="242">
        <v>0</v>
      </c>
      <c r="AH92" s="242">
        <v>0</v>
      </c>
      <c r="AI92" s="242">
        <v>0</v>
      </c>
      <c r="AJ92" s="242">
        <v>0</v>
      </c>
      <c r="AK92" s="242">
        <v>0</v>
      </c>
      <c r="AL92" s="242">
        <v>0</v>
      </c>
      <c r="AM92" s="242">
        <v>0</v>
      </c>
      <c r="AN92" s="242">
        <v>0</v>
      </c>
      <c r="AO92" s="242">
        <v>0</v>
      </c>
      <c r="AP92" s="242">
        <v>0</v>
      </c>
      <c r="AQ92" s="242">
        <v>0</v>
      </c>
      <c r="AR92" s="242">
        <v>0</v>
      </c>
      <c r="AS92" s="242">
        <v>0</v>
      </c>
      <c r="AT92" s="242">
        <v>0</v>
      </c>
      <c r="AU92" s="242">
        <v>0</v>
      </c>
      <c r="AV92" s="242">
        <v>0</v>
      </c>
      <c r="AW92" s="242">
        <v>0</v>
      </c>
      <c r="AX92" s="242">
        <v>0</v>
      </c>
      <c r="AY92" s="242">
        <v>0</v>
      </c>
      <c r="AZ92" s="242">
        <v>0</v>
      </c>
      <c r="BA92" s="242" t="s">
        <v>573</v>
      </c>
      <c r="BB92" s="242" t="s">
        <v>573</v>
      </c>
      <c r="BC92" s="242" t="s">
        <v>573</v>
      </c>
      <c r="BD92" s="242" t="s">
        <v>573</v>
      </c>
      <c r="BE92" s="242" t="s">
        <v>573</v>
      </c>
      <c r="BF92" s="242" t="s">
        <v>573</v>
      </c>
      <c r="BG92" s="242" t="s">
        <v>573</v>
      </c>
    </row>
    <row r="93" spans="1:59" x14ac:dyDescent="0.25">
      <c r="C93" s="243"/>
      <c r="D93" s="243"/>
      <c r="E93" s="243"/>
      <c r="F93" s="243"/>
      <c r="G93" s="243"/>
      <c r="H93" s="243"/>
      <c r="I93" s="243"/>
      <c r="J93" s="243"/>
    </row>
    <row r="94" spans="1:59" x14ac:dyDescent="0.25">
      <c r="A94" s="359"/>
      <c r="B94" s="359"/>
      <c r="C94" s="359"/>
      <c r="D94" s="359"/>
      <c r="E94" s="359"/>
      <c r="F94" s="359"/>
      <c r="G94" s="359"/>
      <c r="H94" s="359"/>
      <c r="I94" s="359"/>
      <c r="J94" s="359"/>
      <c r="K94" s="359"/>
    </row>
    <row r="96" spans="1:59" x14ac:dyDescent="0.25">
      <c r="C96" s="243"/>
    </row>
    <row r="98" spans="2:59" x14ac:dyDescent="0.25">
      <c r="C98" s="175" t="s">
        <v>531</v>
      </c>
      <c r="AZ98" s="244"/>
      <c r="BA98" s="244"/>
      <c r="BB98" s="244"/>
      <c r="BC98" s="244"/>
      <c r="BD98" s="244"/>
      <c r="BE98" s="244"/>
      <c r="BF98" s="244"/>
      <c r="BG98" s="244"/>
    </row>
    <row r="99" spans="2:59" ht="27.75" x14ac:dyDescent="0.25">
      <c r="B99" s="245"/>
    </row>
    <row r="100" spans="2:59" ht="27.75" x14ac:dyDescent="0.25">
      <c r="B100" s="24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workbookViewId="0">
      <selection activeCell="C46" sqref="C46"/>
    </sheetView>
  </sheetViews>
  <sheetFormatPr defaultRowHeight="15.75" x14ac:dyDescent="0.25"/>
  <cols>
    <col min="1" max="1" width="9.140625" style="65"/>
    <col min="2" max="2" width="37.7109375" style="65" customWidth="1"/>
    <col min="3" max="4" width="16.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8" t="str">
        <f>'1. паспорт местоположение'!A12:C12</f>
        <v>N_NS3600.VL.0026</v>
      </c>
      <c r="B12" s="318"/>
      <c r="C12" s="318"/>
      <c r="D12" s="318"/>
      <c r="E12" s="318"/>
      <c r="F12" s="318"/>
      <c r="G12" s="318"/>
      <c r="H12" s="318"/>
      <c r="I12" s="318"/>
      <c r="J12" s="318"/>
      <c r="K12" s="318"/>
      <c r="L12" s="318"/>
    </row>
    <row r="13" spans="1:44" x14ac:dyDescent="0.25">
      <c r="A13" s="312" t="s">
        <v>7</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ht="47.25" customHeight="1"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row>
    <row r="16" spans="1:44" x14ac:dyDescent="0.25">
      <c r="A16" s="312" t="s">
        <v>6</v>
      </c>
      <c r="B16" s="312"/>
      <c r="C16" s="312"/>
      <c r="D16" s="312"/>
      <c r="E16" s="312"/>
      <c r="F16" s="312"/>
      <c r="G16" s="312"/>
      <c r="H16" s="312"/>
      <c r="I16" s="312"/>
      <c r="J16" s="312"/>
      <c r="K16" s="312"/>
      <c r="L16" s="312"/>
    </row>
    <row r="17" spans="1:12" ht="15.75" customHeight="1" x14ac:dyDescent="0.25">
      <c r="L17" s="82"/>
    </row>
    <row r="18" spans="1:12" x14ac:dyDescent="0.25">
      <c r="K18" s="81"/>
    </row>
    <row r="19" spans="1:12" ht="15.75" customHeight="1" x14ac:dyDescent="0.25">
      <c r="A19" s="363" t="s">
        <v>416</v>
      </c>
      <c r="B19" s="363"/>
      <c r="C19" s="363"/>
      <c r="D19" s="363"/>
      <c r="E19" s="363"/>
      <c r="F19" s="363"/>
      <c r="G19" s="363"/>
      <c r="H19" s="363"/>
      <c r="I19" s="363"/>
      <c r="J19" s="363"/>
      <c r="K19" s="363"/>
      <c r="L19" s="363"/>
    </row>
    <row r="20" spans="1:12" x14ac:dyDescent="0.25">
      <c r="A20" s="66"/>
      <c r="B20" s="66"/>
      <c r="C20" s="80"/>
      <c r="D20" s="80"/>
      <c r="E20" s="80"/>
      <c r="F20" s="80"/>
      <c r="G20" s="80"/>
      <c r="H20" s="80"/>
      <c r="I20" s="80"/>
      <c r="J20" s="80"/>
      <c r="K20" s="80"/>
      <c r="L20" s="80"/>
    </row>
    <row r="21" spans="1:12" ht="28.5" customHeight="1" x14ac:dyDescent="0.25">
      <c r="A21" s="364" t="s">
        <v>215</v>
      </c>
      <c r="B21" s="364" t="s">
        <v>214</v>
      </c>
      <c r="C21" s="370" t="s">
        <v>349</v>
      </c>
      <c r="D21" s="370"/>
      <c r="E21" s="370"/>
      <c r="F21" s="370"/>
      <c r="G21" s="370"/>
      <c r="H21" s="370"/>
      <c r="I21" s="365" t="s">
        <v>213</v>
      </c>
      <c r="J21" s="367" t="s">
        <v>351</v>
      </c>
      <c r="K21" s="364" t="s">
        <v>212</v>
      </c>
      <c r="L21" s="366" t="s">
        <v>350</v>
      </c>
    </row>
    <row r="22" spans="1:12" ht="58.5" customHeight="1" x14ac:dyDescent="0.25">
      <c r="A22" s="364"/>
      <c r="B22" s="364"/>
      <c r="C22" s="371" t="s">
        <v>2</v>
      </c>
      <c r="D22" s="371"/>
      <c r="E22" s="123"/>
      <c r="F22" s="124"/>
      <c r="G22" s="372" t="s">
        <v>1</v>
      </c>
      <c r="H22" s="373"/>
      <c r="I22" s="365"/>
      <c r="J22" s="368"/>
      <c r="K22" s="364"/>
      <c r="L22" s="366"/>
    </row>
    <row r="23" spans="1:12" ht="47.25" x14ac:dyDescent="0.25">
      <c r="A23" s="364"/>
      <c r="B23" s="364"/>
      <c r="C23" s="79" t="s">
        <v>211</v>
      </c>
      <c r="D23" s="79" t="s">
        <v>210</v>
      </c>
      <c r="E23" s="79" t="s">
        <v>211</v>
      </c>
      <c r="F23" s="79" t="s">
        <v>210</v>
      </c>
      <c r="G23" s="79" t="s">
        <v>211</v>
      </c>
      <c r="H23" s="79" t="s">
        <v>210</v>
      </c>
      <c r="I23" s="365"/>
      <c r="J23" s="369"/>
      <c r="K23" s="364"/>
      <c r="L23" s="366"/>
    </row>
    <row r="24" spans="1:12" x14ac:dyDescent="0.25">
      <c r="A24" s="74">
        <v>1</v>
      </c>
      <c r="B24" s="68">
        <v>2</v>
      </c>
      <c r="C24" s="79">
        <v>3</v>
      </c>
      <c r="D24" s="79">
        <v>4</v>
      </c>
      <c r="E24" s="79">
        <v>5</v>
      </c>
      <c r="F24" s="79">
        <v>6</v>
      </c>
      <c r="G24" s="79">
        <v>7</v>
      </c>
      <c r="H24" s="79">
        <v>8</v>
      </c>
      <c r="I24" s="79">
        <v>9</v>
      </c>
      <c r="J24" s="79">
        <v>10</v>
      </c>
      <c r="K24" s="79">
        <v>11</v>
      </c>
      <c r="L24" s="79">
        <v>12</v>
      </c>
    </row>
    <row r="25" spans="1:12" ht="31.5" x14ac:dyDescent="0.25">
      <c r="A25" s="74">
        <v>1</v>
      </c>
      <c r="B25" s="75" t="s">
        <v>209</v>
      </c>
      <c r="C25" s="75"/>
      <c r="D25" s="77"/>
      <c r="E25" s="77"/>
      <c r="F25" s="77"/>
      <c r="G25" s="77"/>
      <c r="H25" s="77"/>
      <c r="I25" s="167"/>
      <c r="J25" s="167"/>
      <c r="K25" s="72"/>
      <c r="L25" s="90"/>
    </row>
    <row r="26" spans="1:12" ht="39" customHeight="1" x14ac:dyDescent="0.25">
      <c r="A26" s="74" t="s">
        <v>208</v>
      </c>
      <c r="B26" s="78" t="s">
        <v>356</v>
      </c>
      <c r="C26" s="157">
        <v>44953</v>
      </c>
      <c r="D26" s="157">
        <v>44972</v>
      </c>
      <c r="E26" s="162"/>
      <c r="F26" s="162"/>
      <c r="G26" s="157">
        <v>44953</v>
      </c>
      <c r="H26" s="157">
        <v>44972</v>
      </c>
      <c r="I26" s="167">
        <v>1</v>
      </c>
      <c r="J26" s="167">
        <v>1</v>
      </c>
      <c r="K26" s="72"/>
      <c r="L26" s="72"/>
    </row>
    <row r="27" spans="1:12" s="67" customFormat="1" ht="39" customHeight="1" x14ac:dyDescent="0.25">
      <c r="A27" s="74" t="s">
        <v>207</v>
      </c>
      <c r="B27" s="78" t="s">
        <v>358</v>
      </c>
      <c r="C27" s="162" t="s">
        <v>492</v>
      </c>
      <c r="D27" s="157" t="s">
        <v>492</v>
      </c>
      <c r="E27" s="162"/>
      <c r="F27" s="162"/>
      <c r="G27" s="162" t="s">
        <v>492</v>
      </c>
      <c r="H27" s="157" t="s">
        <v>492</v>
      </c>
      <c r="I27" s="167"/>
      <c r="J27" s="167"/>
      <c r="K27" s="72"/>
      <c r="L27" s="72"/>
    </row>
    <row r="28" spans="1:12" s="67" customFormat="1" ht="70.5" customHeight="1" x14ac:dyDescent="0.25">
      <c r="A28" s="74" t="s">
        <v>357</v>
      </c>
      <c r="B28" s="78" t="s">
        <v>362</v>
      </c>
      <c r="C28" s="162" t="s">
        <v>492</v>
      </c>
      <c r="D28" s="157" t="s">
        <v>492</v>
      </c>
      <c r="E28" s="162"/>
      <c r="F28" s="162"/>
      <c r="G28" s="162" t="s">
        <v>492</v>
      </c>
      <c r="H28" s="157" t="s">
        <v>492</v>
      </c>
      <c r="I28" s="167"/>
      <c r="J28" s="167"/>
      <c r="K28" s="72"/>
      <c r="L28" s="72"/>
    </row>
    <row r="29" spans="1:12" s="67" customFormat="1" ht="54" customHeight="1" x14ac:dyDescent="0.25">
      <c r="A29" s="74" t="s">
        <v>206</v>
      </c>
      <c r="B29" s="78" t="s">
        <v>361</v>
      </c>
      <c r="C29" s="162" t="s">
        <v>492</v>
      </c>
      <c r="D29" s="157" t="s">
        <v>492</v>
      </c>
      <c r="E29" s="162"/>
      <c r="F29" s="162"/>
      <c r="G29" s="162" t="s">
        <v>492</v>
      </c>
      <c r="H29" s="157" t="s">
        <v>492</v>
      </c>
      <c r="I29" s="167"/>
      <c r="J29" s="167"/>
      <c r="K29" s="72"/>
      <c r="L29" s="72"/>
    </row>
    <row r="30" spans="1:12" s="67" customFormat="1" ht="42" customHeight="1" x14ac:dyDescent="0.25">
      <c r="A30" s="74" t="s">
        <v>205</v>
      </c>
      <c r="B30" s="78" t="s">
        <v>363</v>
      </c>
      <c r="C30" s="158">
        <v>45076</v>
      </c>
      <c r="D30" s="157">
        <v>45203</v>
      </c>
      <c r="E30" s="162"/>
      <c r="F30" s="162"/>
      <c r="G30" s="158">
        <v>45076</v>
      </c>
      <c r="H30" s="157">
        <v>45203</v>
      </c>
      <c r="I30" s="167">
        <v>1</v>
      </c>
      <c r="J30" s="167">
        <v>1</v>
      </c>
      <c r="K30" s="72"/>
      <c r="L30" s="72"/>
    </row>
    <row r="31" spans="1:12" s="67" customFormat="1" ht="37.5" customHeight="1" x14ac:dyDescent="0.25">
      <c r="A31" s="74" t="s">
        <v>204</v>
      </c>
      <c r="B31" s="73" t="s">
        <v>359</v>
      </c>
      <c r="C31" s="159">
        <v>45183</v>
      </c>
      <c r="D31" s="157">
        <f>C31+20</f>
        <v>45203</v>
      </c>
      <c r="E31" s="162"/>
      <c r="F31" s="162"/>
      <c r="G31" s="159">
        <v>45183</v>
      </c>
      <c r="H31" s="157">
        <f>G31+20</f>
        <v>45203</v>
      </c>
      <c r="I31" s="167">
        <v>1</v>
      </c>
      <c r="J31" s="167">
        <v>1</v>
      </c>
      <c r="K31" s="72"/>
      <c r="L31" s="72"/>
    </row>
    <row r="32" spans="1:12" s="67" customFormat="1" ht="31.5" x14ac:dyDescent="0.25">
      <c r="A32" s="74" t="s">
        <v>202</v>
      </c>
      <c r="B32" s="73" t="s">
        <v>364</v>
      </c>
      <c r="C32" s="159">
        <f>D31+40</f>
        <v>45243</v>
      </c>
      <c r="D32" s="159">
        <f>C32+30</f>
        <v>45273</v>
      </c>
      <c r="E32" s="162"/>
      <c r="F32" s="162"/>
      <c r="G32" s="159">
        <f>H31+40</f>
        <v>45243</v>
      </c>
      <c r="H32" s="159">
        <f>G32+80</f>
        <v>45323</v>
      </c>
      <c r="I32" s="167">
        <v>1</v>
      </c>
      <c r="J32" s="167">
        <v>1</v>
      </c>
      <c r="K32" s="72"/>
      <c r="L32" s="72"/>
    </row>
    <row r="33" spans="1:12" s="67" customFormat="1" ht="37.5" customHeight="1" x14ac:dyDescent="0.25">
      <c r="A33" s="74" t="s">
        <v>375</v>
      </c>
      <c r="B33" s="73" t="s">
        <v>310</v>
      </c>
      <c r="C33" s="157" t="s">
        <v>492</v>
      </c>
      <c r="D33" s="157" t="s">
        <v>492</v>
      </c>
      <c r="E33" s="162"/>
      <c r="F33" s="162"/>
      <c r="G33" s="157" t="s">
        <v>492</v>
      </c>
      <c r="H33" s="157" t="s">
        <v>492</v>
      </c>
      <c r="I33" s="167"/>
      <c r="J33" s="167"/>
      <c r="K33" s="72"/>
      <c r="L33" s="72"/>
    </row>
    <row r="34" spans="1:12" s="67" customFormat="1" ht="47.25" customHeight="1" x14ac:dyDescent="0.25">
      <c r="A34" s="74" t="s">
        <v>376</v>
      </c>
      <c r="B34" s="73" t="s">
        <v>368</v>
      </c>
      <c r="C34" s="157" t="s">
        <v>492</v>
      </c>
      <c r="D34" s="157" t="s">
        <v>492</v>
      </c>
      <c r="E34" s="162"/>
      <c r="F34" s="162"/>
      <c r="G34" s="157" t="s">
        <v>492</v>
      </c>
      <c r="H34" s="157" t="s">
        <v>492</v>
      </c>
      <c r="I34" s="168"/>
      <c r="J34" s="168"/>
      <c r="K34" s="76"/>
      <c r="L34" s="72"/>
    </row>
    <row r="35" spans="1:12" s="67" customFormat="1" ht="49.5" customHeight="1" x14ac:dyDescent="0.25">
      <c r="A35" s="74" t="s">
        <v>377</v>
      </c>
      <c r="B35" s="73" t="s">
        <v>203</v>
      </c>
      <c r="C35" s="159">
        <f>D37</f>
        <v>45293</v>
      </c>
      <c r="D35" s="159">
        <f>C35+17</f>
        <v>45310</v>
      </c>
      <c r="E35" s="162"/>
      <c r="F35" s="162"/>
      <c r="G35" s="159">
        <f>H37</f>
        <v>45343</v>
      </c>
      <c r="H35" s="159">
        <f>G35+17</f>
        <v>45360</v>
      </c>
      <c r="I35" s="167">
        <v>0.1</v>
      </c>
      <c r="J35" s="167">
        <v>0.1</v>
      </c>
      <c r="K35" s="76"/>
      <c r="L35" s="72"/>
    </row>
    <row r="36" spans="1:12" ht="37.5" customHeight="1" x14ac:dyDescent="0.25">
      <c r="A36" s="74" t="s">
        <v>378</v>
      </c>
      <c r="B36" s="73" t="s">
        <v>360</v>
      </c>
      <c r="C36" s="157" t="s">
        <v>492</v>
      </c>
      <c r="D36" s="157" t="s">
        <v>492</v>
      </c>
      <c r="E36" s="163"/>
      <c r="F36" s="164"/>
      <c r="G36" s="157" t="s">
        <v>492</v>
      </c>
      <c r="H36" s="157" t="s">
        <v>492</v>
      </c>
      <c r="I36" s="169"/>
      <c r="J36" s="169"/>
      <c r="K36" s="72"/>
      <c r="L36" s="72"/>
    </row>
    <row r="37" spans="1:12" ht="30.75" customHeight="1" x14ac:dyDescent="0.25">
      <c r="A37" s="74" t="s">
        <v>379</v>
      </c>
      <c r="B37" s="73" t="s">
        <v>201</v>
      </c>
      <c r="C37" s="159">
        <f>D32</f>
        <v>45273</v>
      </c>
      <c r="D37" s="159">
        <f>C37+20</f>
        <v>45293</v>
      </c>
      <c r="E37" s="163"/>
      <c r="F37" s="164"/>
      <c r="G37" s="159">
        <f>H32</f>
        <v>45323</v>
      </c>
      <c r="H37" s="159">
        <f>G37+20</f>
        <v>45343</v>
      </c>
      <c r="I37" s="167">
        <v>0.1</v>
      </c>
      <c r="J37" s="167">
        <v>0.1</v>
      </c>
      <c r="K37" s="72"/>
      <c r="L37" s="72"/>
    </row>
    <row r="38" spans="1:12" ht="34.5" customHeight="1" x14ac:dyDescent="0.25">
      <c r="A38" s="74" t="s">
        <v>380</v>
      </c>
      <c r="B38" s="75" t="s">
        <v>200</v>
      </c>
      <c r="C38" s="160"/>
      <c r="D38" s="165"/>
      <c r="E38" s="165"/>
      <c r="F38" s="165"/>
      <c r="G38" s="160"/>
      <c r="H38" s="165"/>
      <c r="I38" s="170"/>
      <c r="J38" s="170"/>
      <c r="K38" s="72"/>
      <c r="L38" s="72"/>
    </row>
    <row r="39" spans="1:12" ht="63" x14ac:dyDescent="0.25">
      <c r="A39" s="74">
        <v>2</v>
      </c>
      <c r="B39" s="73" t="s">
        <v>365</v>
      </c>
      <c r="C39" s="159">
        <v>45183</v>
      </c>
      <c r="D39" s="157">
        <f>C39+20</f>
        <v>45203</v>
      </c>
      <c r="E39" s="165"/>
      <c r="F39" s="165"/>
      <c r="G39" s="159">
        <v>45183</v>
      </c>
      <c r="H39" s="157">
        <f>G39+20</f>
        <v>45203</v>
      </c>
      <c r="I39" s="167">
        <v>1</v>
      </c>
      <c r="J39" s="167">
        <v>1</v>
      </c>
      <c r="K39" s="72"/>
      <c r="L39" s="72"/>
    </row>
    <row r="40" spans="1:12" ht="33.75" customHeight="1" x14ac:dyDescent="0.25">
      <c r="A40" s="74" t="s">
        <v>199</v>
      </c>
      <c r="B40" s="73" t="s">
        <v>367</v>
      </c>
      <c r="C40" s="159">
        <f>D35</f>
        <v>45310</v>
      </c>
      <c r="D40" s="159">
        <f>C40+30</f>
        <v>45340</v>
      </c>
      <c r="E40" s="165"/>
      <c r="F40" s="165"/>
      <c r="G40" s="159">
        <f>H35</f>
        <v>45360</v>
      </c>
      <c r="H40" s="159">
        <f>G40+30</f>
        <v>45390</v>
      </c>
      <c r="I40" s="170"/>
      <c r="J40" s="170"/>
      <c r="K40" s="72"/>
      <c r="L40" s="72"/>
    </row>
    <row r="41" spans="1:12" ht="63" customHeight="1" x14ac:dyDescent="0.25">
      <c r="A41" s="74" t="s">
        <v>198</v>
      </c>
      <c r="B41" s="75" t="s">
        <v>447</v>
      </c>
      <c r="C41" s="160"/>
      <c r="D41" s="165"/>
      <c r="E41" s="165"/>
      <c r="F41" s="165"/>
      <c r="G41" s="160"/>
      <c r="H41" s="165"/>
      <c r="I41" s="170"/>
      <c r="J41" s="170"/>
      <c r="K41" s="72"/>
      <c r="L41" s="72"/>
    </row>
    <row r="42" spans="1:12" ht="58.5" customHeight="1" x14ac:dyDescent="0.25">
      <c r="A42" s="74">
        <v>3</v>
      </c>
      <c r="B42" s="73" t="s">
        <v>366</v>
      </c>
      <c r="C42" s="159">
        <f>D40</f>
        <v>45340</v>
      </c>
      <c r="D42" s="159">
        <f>C42+15</f>
        <v>45355</v>
      </c>
      <c r="E42" s="165"/>
      <c r="F42" s="165"/>
      <c r="G42" s="159">
        <f>H40</f>
        <v>45390</v>
      </c>
      <c r="H42" s="159">
        <f>G42+15</f>
        <v>45405</v>
      </c>
      <c r="I42" s="170"/>
      <c r="J42" s="170"/>
      <c r="K42" s="72"/>
      <c r="L42" s="72"/>
    </row>
    <row r="43" spans="1:12" ht="34.5" customHeight="1" x14ac:dyDescent="0.25">
      <c r="A43" s="74" t="s">
        <v>197</v>
      </c>
      <c r="B43" s="73" t="s">
        <v>195</v>
      </c>
      <c r="C43" s="159">
        <f>D42</f>
        <v>45355</v>
      </c>
      <c r="D43" s="159">
        <f>C43+15</f>
        <v>45370</v>
      </c>
      <c r="E43" s="165"/>
      <c r="F43" s="165"/>
      <c r="G43" s="159">
        <f>H42</f>
        <v>45405</v>
      </c>
      <c r="H43" s="159">
        <f>G43+15</f>
        <v>45420</v>
      </c>
      <c r="I43" s="170"/>
      <c r="J43" s="170"/>
      <c r="K43" s="72"/>
      <c r="L43" s="72"/>
    </row>
    <row r="44" spans="1:12" ht="24.75" customHeight="1" x14ac:dyDescent="0.25">
      <c r="A44" s="74" t="s">
        <v>196</v>
      </c>
      <c r="B44" s="73" t="s">
        <v>193</v>
      </c>
      <c r="C44" s="159">
        <f>D43</f>
        <v>45370</v>
      </c>
      <c r="D44" s="159">
        <f>C44+25</f>
        <v>45395</v>
      </c>
      <c r="E44" s="165"/>
      <c r="F44" s="165"/>
      <c r="G44" s="159">
        <f>H43</f>
        <v>45420</v>
      </c>
      <c r="H44" s="159">
        <f>G44+25</f>
        <v>45445</v>
      </c>
      <c r="I44" s="170"/>
      <c r="J44" s="170"/>
      <c r="K44" s="72"/>
      <c r="L44" s="72"/>
    </row>
    <row r="45" spans="1:12" ht="90.75" customHeight="1" x14ac:dyDescent="0.25">
      <c r="A45" s="74" t="s">
        <v>194</v>
      </c>
      <c r="B45" s="73" t="s">
        <v>371</v>
      </c>
      <c r="C45" s="157" t="s">
        <v>492</v>
      </c>
      <c r="D45" s="157" t="s">
        <v>492</v>
      </c>
      <c r="E45" s="165"/>
      <c r="F45" s="165"/>
      <c r="G45" s="157" t="s">
        <v>492</v>
      </c>
      <c r="H45" s="157" t="s">
        <v>492</v>
      </c>
      <c r="I45" s="170"/>
      <c r="J45" s="170"/>
      <c r="K45" s="72"/>
      <c r="L45" s="72"/>
    </row>
    <row r="46" spans="1:12" ht="167.25" customHeight="1" x14ac:dyDescent="0.25">
      <c r="A46" s="74" t="s">
        <v>192</v>
      </c>
      <c r="B46" s="73" t="s">
        <v>369</v>
      </c>
      <c r="C46" s="157" t="s">
        <v>492</v>
      </c>
      <c r="D46" s="157" t="s">
        <v>492</v>
      </c>
      <c r="E46" s="165"/>
      <c r="F46" s="165"/>
      <c r="G46" s="157" t="s">
        <v>492</v>
      </c>
      <c r="H46" s="157" t="s">
        <v>492</v>
      </c>
      <c r="I46" s="170"/>
      <c r="J46" s="170"/>
      <c r="K46" s="72"/>
      <c r="L46" s="72"/>
    </row>
    <row r="47" spans="1:12" ht="30.75" customHeight="1" x14ac:dyDescent="0.25">
      <c r="A47" s="74" t="s">
        <v>190</v>
      </c>
      <c r="B47" s="73" t="s">
        <v>191</v>
      </c>
      <c r="C47" s="159">
        <f>D44</f>
        <v>45395</v>
      </c>
      <c r="D47" s="159">
        <f>C47+10</f>
        <v>45405</v>
      </c>
      <c r="E47" s="165"/>
      <c r="F47" s="165"/>
      <c r="G47" s="159">
        <f>H44</f>
        <v>45445</v>
      </c>
      <c r="H47" s="159">
        <f>G47+10</f>
        <v>45455</v>
      </c>
      <c r="I47" s="170"/>
      <c r="J47" s="170"/>
      <c r="K47" s="72"/>
      <c r="L47" s="72"/>
    </row>
    <row r="48" spans="1:12" ht="37.5" customHeight="1" x14ac:dyDescent="0.25">
      <c r="A48" s="74" t="s">
        <v>381</v>
      </c>
      <c r="B48" s="75" t="s">
        <v>189</v>
      </c>
      <c r="C48" s="160"/>
      <c r="D48" s="165"/>
      <c r="E48" s="165"/>
      <c r="F48" s="165"/>
      <c r="G48" s="160"/>
      <c r="H48" s="165"/>
      <c r="I48" s="170"/>
      <c r="J48" s="170"/>
      <c r="K48" s="72"/>
      <c r="L48" s="72"/>
    </row>
    <row r="49" spans="1:12" ht="35.25" customHeight="1" x14ac:dyDescent="0.25">
      <c r="A49" s="74">
        <v>4</v>
      </c>
      <c r="B49" s="73" t="s">
        <v>187</v>
      </c>
      <c r="C49" s="159">
        <f>D47</f>
        <v>45405</v>
      </c>
      <c r="D49" s="159">
        <f>C49+20</f>
        <v>45425</v>
      </c>
      <c r="E49" s="165"/>
      <c r="F49" s="165"/>
      <c r="G49" s="159">
        <f>H47</f>
        <v>45455</v>
      </c>
      <c r="H49" s="159">
        <f>G49+20</f>
        <v>45475</v>
      </c>
      <c r="I49" s="170"/>
      <c r="J49" s="170"/>
      <c r="K49" s="72"/>
      <c r="L49" s="72"/>
    </row>
    <row r="50" spans="1:12" ht="86.25" customHeight="1" x14ac:dyDescent="0.25">
      <c r="A50" s="74" t="s">
        <v>188</v>
      </c>
      <c r="B50" s="73" t="s">
        <v>370</v>
      </c>
      <c r="C50" s="161">
        <f>D49</f>
        <v>45425</v>
      </c>
      <c r="D50" s="161">
        <f>C50+7</f>
        <v>45432</v>
      </c>
      <c r="E50" s="165"/>
      <c r="F50" s="165"/>
      <c r="G50" s="161">
        <f>H49</f>
        <v>45475</v>
      </c>
      <c r="H50" s="161">
        <f>G50+7</f>
        <v>45482</v>
      </c>
      <c r="I50" s="170"/>
      <c r="J50" s="170"/>
      <c r="K50" s="72"/>
      <c r="L50" s="72"/>
    </row>
    <row r="51" spans="1:12" ht="77.25" customHeight="1" x14ac:dyDescent="0.25">
      <c r="A51" s="74" t="s">
        <v>186</v>
      </c>
      <c r="B51" s="73" t="s">
        <v>372</v>
      </c>
      <c r="C51" s="157" t="s">
        <v>492</v>
      </c>
      <c r="D51" s="157" t="s">
        <v>492</v>
      </c>
      <c r="E51" s="165"/>
      <c r="F51" s="165"/>
      <c r="G51" s="157" t="s">
        <v>492</v>
      </c>
      <c r="H51" s="157" t="s">
        <v>492</v>
      </c>
      <c r="I51" s="170"/>
      <c r="J51" s="170"/>
      <c r="K51" s="72"/>
      <c r="L51" s="72"/>
    </row>
    <row r="52" spans="1:12" ht="71.25" customHeight="1" x14ac:dyDescent="0.25">
      <c r="A52" s="74" t="s">
        <v>184</v>
      </c>
      <c r="B52" s="73" t="s">
        <v>185</v>
      </c>
      <c r="C52" s="157">
        <f>D50</f>
        <v>45432</v>
      </c>
      <c r="D52" s="157">
        <v>45453</v>
      </c>
      <c r="E52" s="165"/>
      <c r="F52" s="165"/>
      <c r="G52" s="157">
        <f>H50</f>
        <v>45482</v>
      </c>
      <c r="H52" s="157">
        <f>G52+10</f>
        <v>45492</v>
      </c>
      <c r="I52" s="170"/>
      <c r="J52" s="170"/>
      <c r="K52" s="72"/>
      <c r="L52" s="72"/>
    </row>
    <row r="53" spans="1:12" ht="48" customHeight="1" x14ac:dyDescent="0.25">
      <c r="A53" s="74" t="s">
        <v>182</v>
      </c>
      <c r="B53" s="131" t="s">
        <v>373</v>
      </c>
      <c r="C53" s="157">
        <f>D50</f>
        <v>45432</v>
      </c>
      <c r="D53" s="157">
        <f>C53+25</f>
        <v>45457</v>
      </c>
      <c r="E53" s="165"/>
      <c r="F53" s="165"/>
      <c r="G53" s="157">
        <f>H50</f>
        <v>45482</v>
      </c>
      <c r="H53" s="157">
        <f>G53+25</f>
        <v>45507</v>
      </c>
      <c r="I53" s="170"/>
      <c r="J53" s="170"/>
      <c r="K53" s="72"/>
      <c r="L53" s="72"/>
    </row>
    <row r="54" spans="1:12" ht="46.5" customHeight="1" x14ac:dyDescent="0.25">
      <c r="A54" s="74" t="s">
        <v>374</v>
      </c>
      <c r="B54" s="73" t="s">
        <v>183</v>
      </c>
      <c r="C54" s="157" t="s">
        <v>492</v>
      </c>
      <c r="D54" s="157" t="s">
        <v>492</v>
      </c>
      <c r="E54" s="165"/>
      <c r="F54" s="165"/>
      <c r="G54" s="157" t="s">
        <v>492</v>
      </c>
      <c r="H54" s="157" t="s">
        <v>492</v>
      </c>
      <c r="I54" s="170"/>
      <c r="J54" s="170"/>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3"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7109375" style="65" customWidth="1"/>
    <col min="9" max="9" width="5.42578125" style="65" customWidth="1"/>
    <col min="10" max="10" width="13.42578125" style="65" customWidth="1"/>
    <col min="11" max="11" width="6.28515625" style="65" customWidth="1"/>
    <col min="12" max="12" width="6.7109375" style="64" customWidth="1"/>
    <col min="13" max="13" width="5.28515625" style="64" customWidth="1"/>
    <col min="14" max="14" width="13.5703125" style="64" customWidth="1"/>
    <col min="15" max="15" width="6.140625" style="250" customWidth="1"/>
    <col min="16" max="19" width="6.140625" style="64" customWidth="1"/>
    <col min="20" max="20" width="10.7109375" style="64" customWidth="1"/>
    <col min="21" max="21" width="11" style="64" customWidth="1"/>
    <col min="22" max="27" width="9.140625" style="64"/>
    <col min="28" max="28" width="10.28515625" style="64" customWidth="1"/>
    <col min="29" max="29" width="17.28515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10</v>
      </c>
    </row>
    <row r="3" spans="1:29" ht="18.75" x14ac:dyDescent="0.3">
      <c r="A3" s="65"/>
      <c r="B3" s="65"/>
      <c r="C3" s="65"/>
      <c r="D3" s="65"/>
      <c r="E3" s="65"/>
      <c r="F3" s="65"/>
      <c r="L3" s="65"/>
      <c r="M3" s="65"/>
      <c r="U3" s="14"/>
      <c r="AC3" s="14" t="s">
        <v>68</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65"/>
      <c r="B5" s="65"/>
      <c r="C5" s="65"/>
      <c r="D5" s="65"/>
      <c r="E5" s="65"/>
      <c r="F5" s="65"/>
      <c r="L5" s="65"/>
      <c r="M5" s="65"/>
      <c r="U5" s="14"/>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2"/>
      <c r="B7" s="12"/>
      <c r="C7" s="12"/>
      <c r="D7" s="12"/>
      <c r="E7" s="12"/>
      <c r="F7" s="12"/>
      <c r="G7" s="12"/>
      <c r="H7" s="12"/>
      <c r="I7" s="12"/>
      <c r="J7" s="70"/>
      <c r="K7" s="70"/>
      <c r="L7" s="70"/>
      <c r="M7" s="70"/>
      <c r="N7" s="70"/>
      <c r="O7" s="251"/>
      <c r="P7" s="70"/>
      <c r="Q7" s="70"/>
      <c r="R7" s="70"/>
      <c r="S7" s="70"/>
      <c r="T7" s="70"/>
      <c r="U7" s="70"/>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2"/>
      <c r="B10" s="12"/>
      <c r="C10" s="12"/>
      <c r="D10" s="12"/>
      <c r="E10" s="12"/>
      <c r="F10" s="12"/>
      <c r="G10" s="12"/>
      <c r="H10" s="12"/>
      <c r="I10" s="12"/>
      <c r="J10" s="70"/>
      <c r="K10" s="70"/>
      <c r="L10" s="70"/>
      <c r="M10" s="70"/>
      <c r="N10" s="70"/>
      <c r="O10" s="251"/>
      <c r="P10" s="70"/>
      <c r="Q10" s="70"/>
      <c r="R10" s="70"/>
      <c r="S10" s="70"/>
      <c r="T10" s="70"/>
      <c r="U10" s="70"/>
    </row>
    <row r="11" spans="1:29" x14ac:dyDescent="0.25">
      <c r="A11" s="318" t="str">
        <f>'1. паспорт местоположение'!A12:C12</f>
        <v>N_NS3600.VL.0026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0"/>
      <c r="B13" s="10"/>
      <c r="C13" s="10"/>
      <c r="D13" s="10"/>
      <c r="E13" s="10"/>
      <c r="F13" s="10"/>
      <c r="G13" s="10"/>
      <c r="H13" s="10"/>
      <c r="I13" s="10"/>
      <c r="J13" s="69"/>
      <c r="K13" s="69"/>
      <c r="L13" s="69"/>
      <c r="M13" s="69"/>
      <c r="N13" s="69"/>
      <c r="O13" s="252"/>
      <c r="P13" s="69"/>
      <c r="Q13" s="69"/>
      <c r="R13" s="69"/>
      <c r="S13" s="69"/>
      <c r="T13" s="69"/>
      <c r="U13" s="69"/>
    </row>
    <row r="14" spans="1:29" ht="59.25" customHeight="1" x14ac:dyDescent="0.25">
      <c r="A14"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5"/>
      <c r="L17" s="65"/>
      <c r="M17" s="65"/>
      <c r="N17" s="65"/>
      <c r="O17" s="253"/>
      <c r="P17" s="65"/>
      <c r="Q17" s="65"/>
      <c r="R17" s="65"/>
      <c r="S17" s="65"/>
      <c r="T17" s="65"/>
    </row>
    <row r="18" spans="1:29" x14ac:dyDescent="0.25">
      <c r="A18" s="387" t="s">
        <v>417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5"/>
      <c r="B19" s="65"/>
      <c r="C19" s="65"/>
      <c r="D19" s="65"/>
      <c r="E19" s="65"/>
      <c r="F19" s="65"/>
      <c r="L19" s="65"/>
      <c r="M19" s="65"/>
      <c r="N19" s="65"/>
      <c r="O19" s="253"/>
      <c r="P19" s="65"/>
      <c r="Q19" s="65"/>
      <c r="R19" s="65"/>
      <c r="S19" s="65"/>
      <c r="T19" s="65"/>
    </row>
    <row r="20" spans="1:29" ht="33" customHeight="1" x14ac:dyDescent="0.25">
      <c r="A20" s="379" t="s">
        <v>181</v>
      </c>
      <c r="B20" s="379" t="s">
        <v>180</v>
      </c>
      <c r="C20" s="377" t="s">
        <v>179</v>
      </c>
      <c r="D20" s="377"/>
      <c r="E20" s="382" t="s">
        <v>178</v>
      </c>
      <c r="F20" s="382"/>
      <c r="G20" s="383" t="s">
        <v>638</v>
      </c>
      <c r="H20" s="374" t="s">
        <v>451</v>
      </c>
      <c r="I20" s="375"/>
      <c r="J20" s="375"/>
      <c r="K20" s="375"/>
      <c r="L20" s="374" t="s">
        <v>452</v>
      </c>
      <c r="M20" s="375"/>
      <c r="N20" s="375"/>
      <c r="O20" s="375"/>
      <c r="P20" s="374" t="s">
        <v>453</v>
      </c>
      <c r="Q20" s="375"/>
      <c r="R20" s="375"/>
      <c r="S20" s="375"/>
      <c r="T20" s="374" t="s">
        <v>454</v>
      </c>
      <c r="U20" s="375"/>
      <c r="V20" s="375"/>
      <c r="W20" s="375"/>
      <c r="X20" s="374" t="s">
        <v>639</v>
      </c>
      <c r="Y20" s="375"/>
      <c r="Z20" s="375"/>
      <c r="AA20" s="375"/>
      <c r="AB20" s="386" t="s">
        <v>177</v>
      </c>
      <c r="AC20" s="386"/>
    </row>
    <row r="21" spans="1:29" ht="99.75" customHeight="1" x14ac:dyDescent="0.25">
      <c r="A21" s="380"/>
      <c r="B21" s="380"/>
      <c r="C21" s="377"/>
      <c r="D21" s="377"/>
      <c r="E21" s="382"/>
      <c r="F21" s="382"/>
      <c r="G21" s="384"/>
      <c r="H21" s="376" t="s">
        <v>2</v>
      </c>
      <c r="I21" s="376"/>
      <c r="J21" s="376" t="s">
        <v>175</v>
      </c>
      <c r="K21" s="376"/>
      <c r="L21" s="376" t="s">
        <v>2</v>
      </c>
      <c r="M21" s="376"/>
      <c r="N21" s="376" t="s">
        <v>175</v>
      </c>
      <c r="O21" s="376"/>
      <c r="P21" s="376" t="s">
        <v>2</v>
      </c>
      <c r="Q21" s="376"/>
      <c r="R21" s="376" t="s">
        <v>175</v>
      </c>
      <c r="S21" s="376"/>
      <c r="T21" s="376" t="s">
        <v>2</v>
      </c>
      <c r="U21" s="376"/>
      <c r="V21" s="376" t="s">
        <v>175</v>
      </c>
      <c r="W21" s="376"/>
      <c r="X21" s="376" t="s">
        <v>2</v>
      </c>
      <c r="Y21" s="376"/>
      <c r="Z21" s="376" t="s">
        <v>175</v>
      </c>
      <c r="AA21" s="376"/>
      <c r="AB21" s="386"/>
      <c r="AC21" s="386"/>
    </row>
    <row r="22" spans="1:29" ht="89.25" customHeight="1" x14ac:dyDescent="0.25">
      <c r="A22" s="381"/>
      <c r="B22" s="381"/>
      <c r="C22" s="291" t="s">
        <v>2</v>
      </c>
      <c r="D22" s="291" t="s">
        <v>175</v>
      </c>
      <c r="E22" s="292" t="s">
        <v>500</v>
      </c>
      <c r="F22" s="292" t="s">
        <v>640</v>
      </c>
      <c r="G22" s="385"/>
      <c r="H22" s="293" t="s">
        <v>399</v>
      </c>
      <c r="I22" s="293" t="s">
        <v>400</v>
      </c>
      <c r="J22" s="293" t="s">
        <v>399</v>
      </c>
      <c r="K22" s="293" t="s">
        <v>400</v>
      </c>
      <c r="L22" s="293" t="s">
        <v>399</v>
      </c>
      <c r="M22" s="293" t="s">
        <v>400</v>
      </c>
      <c r="N22" s="293" t="s">
        <v>399</v>
      </c>
      <c r="O22" s="293" t="s">
        <v>400</v>
      </c>
      <c r="P22" s="293" t="s">
        <v>399</v>
      </c>
      <c r="Q22" s="293" t="s">
        <v>400</v>
      </c>
      <c r="R22" s="293" t="s">
        <v>399</v>
      </c>
      <c r="S22" s="293" t="s">
        <v>400</v>
      </c>
      <c r="T22" s="293" t="s">
        <v>399</v>
      </c>
      <c r="U22" s="293" t="s">
        <v>400</v>
      </c>
      <c r="V22" s="293" t="s">
        <v>399</v>
      </c>
      <c r="W22" s="293" t="s">
        <v>400</v>
      </c>
      <c r="X22" s="293" t="s">
        <v>399</v>
      </c>
      <c r="Y22" s="293" t="s">
        <v>400</v>
      </c>
      <c r="Z22" s="293" t="s">
        <v>399</v>
      </c>
      <c r="AA22" s="293" t="s">
        <v>400</v>
      </c>
      <c r="AB22" s="291" t="s">
        <v>176</v>
      </c>
      <c r="AC22" s="291" t="s">
        <v>175</v>
      </c>
    </row>
    <row r="23" spans="1:2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29" s="173" customFormat="1" ht="47.25" customHeight="1" x14ac:dyDescent="0.25">
      <c r="A24" s="295">
        <v>1</v>
      </c>
      <c r="B24" s="296" t="s">
        <v>174</v>
      </c>
      <c r="C24" s="297">
        <v>3.250071550515</v>
      </c>
      <c r="D24" s="297">
        <v>2.6813418120000003</v>
      </c>
      <c r="E24" s="297">
        <v>2.6813418120000003</v>
      </c>
      <c r="F24" s="297">
        <v>0.76412094200000014</v>
      </c>
      <c r="G24" s="297">
        <v>1.9172208700000002</v>
      </c>
      <c r="H24" s="297">
        <v>3.2296548905150004</v>
      </c>
      <c r="I24" s="297"/>
      <c r="J24" s="297">
        <v>0.76412094200000003</v>
      </c>
      <c r="K24" s="297"/>
      <c r="L24" s="297">
        <v>0</v>
      </c>
      <c r="M24" s="297"/>
      <c r="N24" s="297">
        <v>0</v>
      </c>
      <c r="O24" s="297"/>
      <c r="P24" s="297">
        <v>0</v>
      </c>
      <c r="Q24" s="297"/>
      <c r="R24" s="297">
        <v>0</v>
      </c>
      <c r="S24" s="297"/>
      <c r="T24" s="297">
        <v>0</v>
      </c>
      <c r="U24" s="297"/>
      <c r="V24" s="297">
        <v>0</v>
      </c>
      <c r="W24" s="297"/>
      <c r="X24" s="297">
        <v>0</v>
      </c>
      <c r="Y24" s="297"/>
      <c r="Z24" s="297" t="s">
        <v>494</v>
      </c>
      <c r="AA24" s="297"/>
      <c r="AB24" s="297">
        <v>3.2296548905150004</v>
      </c>
      <c r="AC24" s="297">
        <v>0.76412094200000003</v>
      </c>
    </row>
    <row r="25" spans="1:29" ht="24" customHeight="1" x14ac:dyDescent="0.25">
      <c r="A25" s="298" t="s">
        <v>641</v>
      </c>
      <c r="B25" s="299" t="s">
        <v>173</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t="s">
        <v>494</v>
      </c>
      <c r="AA25" s="297"/>
      <c r="AB25" s="297">
        <v>0</v>
      </c>
      <c r="AC25" s="297">
        <v>0</v>
      </c>
    </row>
    <row r="26" spans="1:29" x14ac:dyDescent="0.25">
      <c r="A26" s="298" t="s">
        <v>642</v>
      </c>
      <c r="B26" s="299" t="s">
        <v>172</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t="s">
        <v>494</v>
      </c>
      <c r="AA26" s="297"/>
      <c r="AB26" s="297">
        <v>0</v>
      </c>
      <c r="AC26" s="297">
        <v>0</v>
      </c>
    </row>
    <row r="27" spans="1:29" ht="31.5" x14ac:dyDescent="0.25">
      <c r="A27" s="298" t="s">
        <v>643</v>
      </c>
      <c r="B27" s="299" t="s">
        <v>355</v>
      </c>
      <c r="C27" s="297"/>
      <c r="D27" s="297"/>
      <c r="E27" s="297"/>
      <c r="F27" s="297"/>
      <c r="G27" s="297">
        <v>2.9622199326849956E-16</v>
      </c>
      <c r="H27" s="297">
        <v>0</v>
      </c>
      <c r="I27" s="297"/>
      <c r="J27" s="297">
        <v>0</v>
      </c>
      <c r="K27" s="297"/>
      <c r="L27" s="297">
        <v>0</v>
      </c>
      <c r="M27" s="297"/>
      <c r="N27" s="297">
        <v>0</v>
      </c>
      <c r="O27" s="297"/>
      <c r="P27" s="297">
        <v>0</v>
      </c>
      <c r="Q27" s="297"/>
      <c r="R27" s="297">
        <v>0</v>
      </c>
      <c r="S27" s="297"/>
      <c r="T27" s="297">
        <v>0</v>
      </c>
      <c r="U27" s="297"/>
      <c r="V27" s="297">
        <v>0</v>
      </c>
      <c r="W27" s="297"/>
      <c r="X27" s="297">
        <v>0</v>
      </c>
      <c r="Y27" s="297"/>
      <c r="Z27" s="297" t="s">
        <v>494</v>
      </c>
      <c r="AA27" s="297"/>
      <c r="AB27" s="297">
        <v>0</v>
      </c>
      <c r="AC27" s="297">
        <v>0</v>
      </c>
    </row>
    <row r="28" spans="1:29" x14ac:dyDescent="0.25">
      <c r="A28" s="298" t="s">
        <v>644</v>
      </c>
      <c r="B28" s="299" t="s">
        <v>171</v>
      </c>
      <c r="C28" s="297"/>
      <c r="D28" s="297"/>
      <c r="E28" s="297"/>
      <c r="F28" s="297"/>
      <c r="G28" s="297">
        <v>1.9172207999999999</v>
      </c>
      <c r="H28" s="297">
        <v>2.9486493400000002</v>
      </c>
      <c r="I28" s="297"/>
      <c r="J28" s="297">
        <v>0.76412094200000003</v>
      </c>
      <c r="K28" s="297"/>
      <c r="L28" s="297">
        <v>0</v>
      </c>
      <c r="M28" s="297"/>
      <c r="N28" s="297">
        <v>0</v>
      </c>
      <c r="O28" s="297"/>
      <c r="P28" s="297">
        <v>0</v>
      </c>
      <c r="Q28" s="297"/>
      <c r="R28" s="297">
        <v>0</v>
      </c>
      <c r="S28" s="297"/>
      <c r="T28" s="297">
        <v>0</v>
      </c>
      <c r="U28" s="297"/>
      <c r="V28" s="297">
        <v>0</v>
      </c>
      <c r="W28" s="297"/>
      <c r="X28" s="297">
        <v>0</v>
      </c>
      <c r="Y28" s="297"/>
      <c r="Z28" s="297">
        <v>0</v>
      </c>
      <c r="AA28" s="297"/>
      <c r="AB28" s="297">
        <v>2.9486493400000002</v>
      </c>
      <c r="AC28" s="297">
        <v>0.76412094200000003</v>
      </c>
    </row>
    <row r="29" spans="1:29" x14ac:dyDescent="0.25">
      <c r="A29" s="298" t="s">
        <v>645</v>
      </c>
      <c r="B29" s="300" t="s">
        <v>170</v>
      </c>
      <c r="C29" s="297"/>
      <c r="D29" s="297"/>
      <c r="E29" s="297"/>
      <c r="F29" s="297"/>
      <c r="G29" s="297">
        <v>7.0000000018666242E-8</v>
      </c>
      <c r="H29" s="297">
        <v>0.2810055505150002</v>
      </c>
      <c r="I29" s="297"/>
      <c r="J29" s="297">
        <v>0</v>
      </c>
      <c r="K29" s="297"/>
      <c r="L29" s="297">
        <v>0</v>
      </c>
      <c r="M29" s="297"/>
      <c r="N29" s="297">
        <v>0</v>
      </c>
      <c r="O29" s="297"/>
      <c r="P29" s="297">
        <v>0</v>
      </c>
      <c r="Q29" s="297"/>
      <c r="R29" s="297">
        <v>0</v>
      </c>
      <c r="S29" s="297"/>
      <c r="T29" s="297">
        <v>0</v>
      </c>
      <c r="U29" s="297"/>
      <c r="V29" s="297">
        <v>0</v>
      </c>
      <c r="W29" s="297"/>
      <c r="X29" s="297">
        <v>0</v>
      </c>
      <c r="Y29" s="297"/>
      <c r="Z29" s="297" t="s">
        <v>494</v>
      </c>
      <c r="AA29" s="297"/>
      <c r="AB29" s="297">
        <v>3.2296548905150004</v>
      </c>
      <c r="AC29" s="297">
        <v>0</v>
      </c>
    </row>
    <row r="30" spans="1:29" s="173" customFormat="1" ht="47.25" x14ac:dyDescent="0.25">
      <c r="A30" s="295" t="s">
        <v>63</v>
      </c>
      <c r="B30" s="296" t="s">
        <v>169</v>
      </c>
      <c r="C30" s="297">
        <v>2.7205281110500001</v>
      </c>
      <c r="D30" s="297">
        <v>2.2578084999999999</v>
      </c>
      <c r="E30" s="297">
        <v>2.2578084999999999</v>
      </c>
      <c r="F30" s="297">
        <v>0.66012442999999976</v>
      </c>
      <c r="G30" s="297">
        <v>1.5976840700000001</v>
      </c>
      <c r="H30" s="297">
        <v>2.7001114510500002</v>
      </c>
      <c r="I30" s="297"/>
      <c r="J30" s="297">
        <v>0.6601244300000001</v>
      </c>
      <c r="K30" s="297"/>
      <c r="L30" s="297">
        <v>0</v>
      </c>
      <c r="M30" s="297"/>
      <c r="N30" s="297">
        <v>0</v>
      </c>
      <c r="O30" s="297"/>
      <c r="P30" s="297">
        <v>0</v>
      </c>
      <c r="Q30" s="297"/>
      <c r="R30" s="297">
        <v>0</v>
      </c>
      <c r="S30" s="297"/>
      <c r="T30" s="297">
        <v>0</v>
      </c>
      <c r="U30" s="297"/>
      <c r="V30" s="297">
        <v>0</v>
      </c>
      <c r="W30" s="297"/>
      <c r="X30" s="297">
        <v>0</v>
      </c>
      <c r="Y30" s="297"/>
      <c r="Z30" s="297" t="s">
        <v>494</v>
      </c>
      <c r="AA30" s="297"/>
      <c r="AB30" s="297">
        <v>2.7001114510500002</v>
      </c>
      <c r="AC30" s="297">
        <v>0.6601244300000001</v>
      </c>
    </row>
    <row r="31" spans="1:29" x14ac:dyDescent="0.25">
      <c r="A31" s="295" t="s">
        <v>168</v>
      </c>
      <c r="B31" s="299" t="s">
        <v>167</v>
      </c>
      <c r="C31" s="297">
        <v>9.5659278547451987E-2</v>
      </c>
      <c r="D31" s="297">
        <v>7.3535740000000002E-2</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29" ht="31.5" x14ac:dyDescent="0.25">
      <c r="A32" s="295" t="s">
        <v>166</v>
      </c>
      <c r="B32" s="299" t="s">
        <v>165</v>
      </c>
      <c r="C32" s="297">
        <v>0.53359271507499995</v>
      </c>
      <c r="D32" s="297">
        <v>0.15856782</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x14ac:dyDescent="0.25">
      <c r="A33" s="295" t="s">
        <v>164</v>
      </c>
      <c r="B33" s="299" t="s">
        <v>163</v>
      </c>
      <c r="C33" s="297">
        <v>1.7453408998349997</v>
      </c>
      <c r="D33" s="297">
        <v>1.5976839999999999</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x14ac:dyDescent="0.25">
      <c r="A34" s="295" t="s">
        <v>162</v>
      </c>
      <c r="B34" s="299" t="s">
        <v>161</v>
      </c>
      <c r="C34" s="297">
        <v>0.34593521759254797</v>
      </c>
      <c r="D34" s="297">
        <v>0.42802094000000002</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s="173" customFormat="1" ht="31.5" x14ac:dyDescent="0.25">
      <c r="A35" s="295" t="s">
        <v>62</v>
      </c>
      <c r="B35" s="296" t="s">
        <v>160</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x14ac:dyDescent="0.25">
      <c r="A36" s="298" t="s">
        <v>159</v>
      </c>
      <c r="B36" s="299" t="s">
        <v>457</v>
      </c>
      <c r="C36" s="297"/>
      <c r="D36" s="297"/>
      <c r="E36" s="297"/>
      <c r="F36" s="297"/>
      <c r="G36" s="297">
        <v>0</v>
      </c>
      <c r="H36" s="297">
        <v>0</v>
      </c>
      <c r="I36" s="301" t="s">
        <v>531</v>
      </c>
      <c r="J36" s="297">
        <v>0</v>
      </c>
      <c r="K36" s="301" t="s">
        <v>531</v>
      </c>
      <c r="L36" s="297">
        <v>0</v>
      </c>
      <c r="M36" s="301" t="s">
        <v>531</v>
      </c>
      <c r="N36" s="297">
        <v>0</v>
      </c>
      <c r="O36" s="301" t="s">
        <v>531</v>
      </c>
      <c r="P36" s="297">
        <v>0</v>
      </c>
      <c r="Q36" s="301" t="s">
        <v>531</v>
      </c>
      <c r="R36" s="297">
        <v>0</v>
      </c>
      <c r="S36" s="301" t="s">
        <v>531</v>
      </c>
      <c r="T36" s="297">
        <v>0</v>
      </c>
      <c r="U36" s="301" t="s">
        <v>531</v>
      </c>
      <c r="V36" s="297">
        <v>0</v>
      </c>
      <c r="W36" s="301" t="s">
        <v>531</v>
      </c>
      <c r="X36" s="297">
        <v>0</v>
      </c>
      <c r="Y36" s="301" t="s">
        <v>531</v>
      </c>
      <c r="Z36" s="297" t="s">
        <v>494</v>
      </c>
      <c r="AA36" s="301" t="s">
        <v>494</v>
      </c>
      <c r="AB36" s="297">
        <v>0</v>
      </c>
      <c r="AC36" s="297">
        <v>0</v>
      </c>
    </row>
    <row r="37" spans="1:29" ht="31.5" x14ac:dyDescent="0.25">
      <c r="A37" s="298" t="s">
        <v>158</v>
      </c>
      <c r="B37" s="302" t="s">
        <v>455</v>
      </c>
      <c r="C37" s="297"/>
      <c r="D37" s="297"/>
      <c r="E37" s="297"/>
      <c r="F37" s="297"/>
      <c r="G37" s="297">
        <v>0</v>
      </c>
      <c r="H37" s="297">
        <v>0</v>
      </c>
      <c r="I37" s="301" t="s">
        <v>531</v>
      </c>
      <c r="J37" s="297">
        <v>0</v>
      </c>
      <c r="K37" s="301" t="s">
        <v>531</v>
      </c>
      <c r="L37" s="297">
        <v>0</v>
      </c>
      <c r="M37" s="301" t="s">
        <v>531</v>
      </c>
      <c r="N37" s="297">
        <v>0</v>
      </c>
      <c r="O37" s="301" t="s">
        <v>531</v>
      </c>
      <c r="P37" s="297">
        <v>0</v>
      </c>
      <c r="Q37" s="301" t="s">
        <v>531</v>
      </c>
      <c r="R37" s="297">
        <v>0</v>
      </c>
      <c r="S37" s="301" t="s">
        <v>531</v>
      </c>
      <c r="T37" s="297">
        <v>0</v>
      </c>
      <c r="U37" s="301" t="s">
        <v>531</v>
      </c>
      <c r="V37" s="297">
        <v>0</v>
      </c>
      <c r="W37" s="301" t="s">
        <v>531</v>
      </c>
      <c r="X37" s="297">
        <v>0</v>
      </c>
      <c r="Y37" s="301" t="s">
        <v>531</v>
      </c>
      <c r="Z37" s="297" t="s">
        <v>494</v>
      </c>
      <c r="AA37" s="301" t="s">
        <v>494</v>
      </c>
      <c r="AB37" s="297">
        <v>0</v>
      </c>
      <c r="AC37" s="297">
        <v>0</v>
      </c>
    </row>
    <row r="38" spans="1:29" x14ac:dyDescent="0.25">
      <c r="A38" s="298" t="s">
        <v>157</v>
      </c>
      <c r="B38" s="302" t="s">
        <v>148</v>
      </c>
      <c r="C38" s="297"/>
      <c r="D38" s="297"/>
      <c r="E38" s="297"/>
      <c r="F38" s="297"/>
      <c r="G38" s="297">
        <v>0</v>
      </c>
      <c r="H38" s="297">
        <v>0</v>
      </c>
      <c r="I38" s="301" t="s">
        <v>531</v>
      </c>
      <c r="J38" s="297">
        <v>0</v>
      </c>
      <c r="K38" s="301" t="s">
        <v>531</v>
      </c>
      <c r="L38" s="297">
        <v>0</v>
      </c>
      <c r="M38" s="301" t="s">
        <v>531</v>
      </c>
      <c r="N38" s="297">
        <v>0</v>
      </c>
      <c r="O38" s="301" t="s">
        <v>531</v>
      </c>
      <c r="P38" s="297">
        <v>0</v>
      </c>
      <c r="Q38" s="301" t="s">
        <v>531</v>
      </c>
      <c r="R38" s="297">
        <v>0</v>
      </c>
      <c r="S38" s="301" t="s">
        <v>531</v>
      </c>
      <c r="T38" s="297">
        <v>0</v>
      </c>
      <c r="U38" s="301" t="s">
        <v>531</v>
      </c>
      <c r="V38" s="297">
        <v>0</v>
      </c>
      <c r="W38" s="301" t="s">
        <v>531</v>
      </c>
      <c r="X38" s="297">
        <v>0</v>
      </c>
      <c r="Y38" s="301" t="s">
        <v>531</v>
      </c>
      <c r="Z38" s="297" t="s">
        <v>494</v>
      </c>
      <c r="AA38" s="301" t="s">
        <v>494</v>
      </c>
      <c r="AB38" s="297">
        <v>0</v>
      </c>
      <c r="AC38" s="297">
        <v>0</v>
      </c>
    </row>
    <row r="39" spans="1:29" x14ac:dyDescent="0.25">
      <c r="A39" s="298" t="s">
        <v>156</v>
      </c>
      <c r="B39" s="299" t="s">
        <v>456</v>
      </c>
      <c r="C39" s="297"/>
      <c r="D39" s="297"/>
      <c r="E39" s="297"/>
      <c r="F39" s="297"/>
      <c r="G39" s="297">
        <v>0</v>
      </c>
      <c r="H39" s="297">
        <v>0.01</v>
      </c>
      <c r="I39" s="301">
        <v>1</v>
      </c>
      <c r="J39" s="297">
        <v>1.6E-2</v>
      </c>
      <c r="K39" s="301">
        <v>1</v>
      </c>
      <c r="L39" s="297">
        <v>0</v>
      </c>
      <c r="M39" s="301" t="s">
        <v>531</v>
      </c>
      <c r="N39" s="297">
        <v>0</v>
      </c>
      <c r="O39" s="301" t="s">
        <v>531</v>
      </c>
      <c r="P39" s="297">
        <v>0</v>
      </c>
      <c r="Q39" s="301" t="s">
        <v>531</v>
      </c>
      <c r="R39" s="297">
        <v>0</v>
      </c>
      <c r="S39" s="301" t="s">
        <v>531</v>
      </c>
      <c r="T39" s="297">
        <v>0</v>
      </c>
      <c r="U39" s="301" t="s">
        <v>531</v>
      </c>
      <c r="V39" s="297">
        <v>0</v>
      </c>
      <c r="W39" s="301" t="s">
        <v>531</v>
      </c>
      <c r="X39" s="297">
        <v>0</v>
      </c>
      <c r="Y39" s="301" t="s">
        <v>531</v>
      </c>
      <c r="Z39" s="297" t="s">
        <v>494</v>
      </c>
      <c r="AA39" s="301" t="s">
        <v>494</v>
      </c>
      <c r="AB39" s="297">
        <v>0.01</v>
      </c>
      <c r="AC39" s="297">
        <v>1.6E-2</v>
      </c>
    </row>
    <row r="40" spans="1:29" x14ac:dyDescent="0.25">
      <c r="A40" s="298" t="s">
        <v>155</v>
      </c>
      <c r="B40" s="299" t="s">
        <v>458</v>
      </c>
      <c r="C40" s="297"/>
      <c r="D40" s="297"/>
      <c r="E40" s="297"/>
      <c r="F40" s="297"/>
      <c r="G40" s="297">
        <v>0</v>
      </c>
      <c r="H40" s="297">
        <v>0</v>
      </c>
      <c r="I40" s="301" t="s">
        <v>531</v>
      </c>
      <c r="J40" s="297">
        <v>0</v>
      </c>
      <c r="K40" s="301" t="s">
        <v>531</v>
      </c>
      <c r="L40" s="297">
        <v>0</v>
      </c>
      <c r="M40" s="301" t="s">
        <v>531</v>
      </c>
      <c r="N40" s="297">
        <v>0</v>
      </c>
      <c r="O40" s="301" t="s">
        <v>531</v>
      </c>
      <c r="P40" s="297">
        <v>0</v>
      </c>
      <c r="Q40" s="301" t="s">
        <v>531</v>
      </c>
      <c r="R40" s="297">
        <v>0</v>
      </c>
      <c r="S40" s="301" t="s">
        <v>531</v>
      </c>
      <c r="T40" s="297">
        <v>0</v>
      </c>
      <c r="U40" s="301" t="s">
        <v>531</v>
      </c>
      <c r="V40" s="297">
        <v>0</v>
      </c>
      <c r="W40" s="301" t="s">
        <v>531</v>
      </c>
      <c r="X40" s="297">
        <v>0</v>
      </c>
      <c r="Y40" s="301" t="s">
        <v>531</v>
      </c>
      <c r="Z40" s="297" t="s">
        <v>494</v>
      </c>
      <c r="AA40" s="301" t="s">
        <v>494</v>
      </c>
      <c r="AB40" s="297">
        <v>0</v>
      </c>
      <c r="AC40" s="297">
        <v>0</v>
      </c>
    </row>
    <row r="41" spans="1:29" x14ac:dyDescent="0.25">
      <c r="A41" s="298" t="s">
        <v>154</v>
      </c>
      <c r="B41" s="299" t="s">
        <v>459</v>
      </c>
      <c r="C41" s="297"/>
      <c r="D41" s="297"/>
      <c r="E41" s="297"/>
      <c r="F41" s="297"/>
      <c r="G41" s="297">
        <v>0</v>
      </c>
      <c r="H41" s="297">
        <v>0</v>
      </c>
      <c r="I41" s="301" t="s">
        <v>531</v>
      </c>
      <c r="J41" s="297">
        <v>0</v>
      </c>
      <c r="K41" s="301" t="s">
        <v>531</v>
      </c>
      <c r="L41" s="297">
        <v>0</v>
      </c>
      <c r="M41" s="301" t="s">
        <v>531</v>
      </c>
      <c r="N41" s="297">
        <v>0</v>
      </c>
      <c r="O41" s="301" t="s">
        <v>531</v>
      </c>
      <c r="P41" s="297">
        <v>0</v>
      </c>
      <c r="Q41" s="301" t="s">
        <v>531</v>
      </c>
      <c r="R41" s="297">
        <v>0</v>
      </c>
      <c r="S41" s="301" t="s">
        <v>531</v>
      </c>
      <c r="T41" s="297">
        <v>0</v>
      </c>
      <c r="U41" s="301" t="s">
        <v>531</v>
      </c>
      <c r="V41" s="297">
        <v>0</v>
      </c>
      <c r="W41" s="301" t="s">
        <v>531</v>
      </c>
      <c r="X41" s="297">
        <v>0</v>
      </c>
      <c r="Y41" s="301" t="s">
        <v>531</v>
      </c>
      <c r="Z41" s="297" t="s">
        <v>494</v>
      </c>
      <c r="AA41" s="301" t="s">
        <v>494</v>
      </c>
      <c r="AB41" s="297">
        <v>0</v>
      </c>
      <c r="AC41" s="297">
        <v>0</v>
      </c>
    </row>
    <row r="42" spans="1:29" x14ac:dyDescent="0.25">
      <c r="A42" s="298" t="s">
        <v>153</v>
      </c>
      <c r="B42" s="299" t="s">
        <v>460</v>
      </c>
      <c r="C42" s="297"/>
      <c r="D42" s="297"/>
      <c r="E42" s="297"/>
      <c r="F42" s="297"/>
      <c r="G42" s="297">
        <v>0</v>
      </c>
      <c r="H42" s="297">
        <v>0</v>
      </c>
      <c r="I42" s="301" t="s">
        <v>531</v>
      </c>
      <c r="J42" s="297">
        <v>0</v>
      </c>
      <c r="K42" s="301" t="s">
        <v>531</v>
      </c>
      <c r="L42" s="297">
        <v>0</v>
      </c>
      <c r="M42" s="301" t="s">
        <v>531</v>
      </c>
      <c r="N42" s="297">
        <v>0</v>
      </c>
      <c r="O42" s="301" t="s">
        <v>531</v>
      </c>
      <c r="P42" s="297">
        <v>0</v>
      </c>
      <c r="Q42" s="301" t="s">
        <v>531</v>
      </c>
      <c r="R42" s="297">
        <v>0</v>
      </c>
      <c r="S42" s="301" t="s">
        <v>531</v>
      </c>
      <c r="T42" s="297">
        <v>0</v>
      </c>
      <c r="U42" s="301" t="s">
        <v>531</v>
      </c>
      <c r="V42" s="297">
        <v>0</v>
      </c>
      <c r="W42" s="301" t="s">
        <v>531</v>
      </c>
      <c r="X42" s="297">
        <v>0</v>
      </c>
      <c r="Y42" s="301" t="s">
        <v>531</v>
      </c>
      <c r="Z42" s="297" t="s">
        <v>494</v>
      </c>
      <c r="AA42" s="301" t="s">
        <v>494</v>
      </c>
      <c r="AB42" s="297">
        <v>0</v>
      </c>
      <c r="AC42" s="297">
        <v>0</v>
      </c>
    </row>
    <row r="43" spans="1:29" x14ac:dyDescent="0.25">
      <c r="A43" s="298" t="s">
        <v>461</v>
      </c>
      <c r="B43" s="299" t="s">
        <v>462</v>
      </c>
      <c r="C43" s="297"/>
      <c r="D43" s="297"/>
      <c r="E43" s="297"/>
      <c r="F43" s="297"/>
      <c r="G43" s="297">
        <v>0</v>
      </c>
      <c r="H43" s="297">
        <v>0</v>
      </c>
      <c r="I43" s="301" t="s">
        <v>531</v>
      </c>
      <c r="J43" s="297">
        <v>0</v>
      </c>
      <c r="K43" s="301" t="s">
        <v>531</v>
      </c>
      <c r="L43" s="297">
        <v>0</v>
      </c>
      <c r="M43" s="301" t="s">
        <v>531</v>
      </c>
      <c r="N43" s="297">
        <v>0</v>
      </c>
      <c r="O43" s="301" t="s">
        <v>531</v>
      </c>
      <c r="P43" s="297">
        <v>0</v>
      </c>
      <c r="Q43" s="301" t="s">
        <v>531</v>
      </c>
      <c r="R43" s="297">
        <v>0</v>
      </c>
      <c r="S43" s="301" t="s">
        <v>531</v>
      </c>
      <c r="T43" s="297">
        <v>0</v>
      </c>
      <c r="U43" s="301" t="s">
        <v>531</v>
      </c>
      <c r="V43" s="297">
        <v>0</v>
      </c>
      <c r="W43" s="301" t="s">
        <v>531</v>
      </c>
      <c r="X43" s="297">
        <v>0</v>
      </c>
      <c r="Y43" s="301" t="s">
        <v>531</v>
      </c>
      <c r="Z43" s="297" t="s">
        <v>494</v>
      </c>
      <c r="AA43" s="301" t="s">
        <v>494</v>
      </c>
      <c r="AB43" s="297">
        <v>0</v>
      </c>
      <c r="AC43" s="297">
        <v>0</v>
      </c>
    </row>
    <row r="44" spans="1:29" x14ac:dyDescent="0.25">
      <c r="A44" s="298" t="s">
        <v>463</v>
      </c>
      <c r="B44" s="299" t="s">
        <v>464</v>
      </c>
      <c r="C44" s="297"/>
      <c r="D44" s="297"/>
      <c r="E44" s="297"/>
      <c r="F44" s="297"/>
      <c r="G44" s="297">
        <v>0</v>
      </c>
      <c r="H44" s="297">
        <v>1</v>
      </c>
      <c r="I44" s="301">
        <v>1</v>
      </c>
      <c r="J44" s="297">
        <v>1</v>
      </c>
      <c r="K44" s="301">
        <v>1</v>
      </c>
      <c r="L44" s="297">
        <v>0</v>
      </c>
      <c r="M44" s="301" t="s">
        <v>531</v>
      </c>
      <c r="N44" s="297">
        <v>0</v>
      </c>
      <c r="O44" s="301" t="s">
        <v>531</v>
      </c>
      <c r="P44" s="297">
        <v>0</v>
      </c>
      <c r="Q44" s="301" t="s">
        <v>531</v>
      </c>
      <c r="R44" s="297">
        <v>0</v>
      </c>
      <c r="S44" s="301" t="s">
        <v>531</v>
      </c>
      <c r="T44" s="297">
        <v>0</v>
      </c>
      <c r="U44" s="301" t="s">
        <v>531</v>
      </c>
      <c r="V44" s="297">
        <v>0</v>
      </c>
      <c r="W44" s="301" t="s">
        <v>531</v>
      </c>
      <c r="X44" s="297">
        <v>0</v>
      </c>
      <c r="Y44" s="301" t="s">
        <v>531</v>
      </c>
      <c r="Z44" s="297" t="s">
        <v>494</v>
      </c>
      <c r="AA44" s="301" t="s">
        <v>494</v>
      </c>
      <c r="AB44" s="297">
        <v>1</v>
      </c>
      <c r="AC44" s="297">
        <v>1</v>
      </c>
    </row>
    <row r="45" spans="1:29" x14ac:dyDescent="0.25">
      <c r="A45" s="298" t="s">
        <v>465</v>
      </c>
      <c r="B45" s="299" t="s">
        <v>466</v>
      </c>
      <c r="C45" s="297"/>
      <c r="D45" s="297"/>
      <c r="E45" s="297"/>
      <c r="F45" s="297"/>
      <c r="G45" s="297">
        <v>0</v>
      </c>
      <c r="H45" s="297">
        <v>0</v>
      </c>
      <c r="I45" s="301" t="s">
        <v>531</v>
      </c>
      <c r="J45" s="297">
        <v>0</v>
      </c>
      <c r="K45" s="301" t="s">
        <v>531</v>
      </c>
      <c r="L45" s="297">
        <v>0</v>
      </c>
      <c r="M45" s="301" t="s">
        <v>531</v>
      </c>
      <c r="N45" s="297">
        <v>0</v>
      </c>
      <c r="O45" s="301" t="s">
        <v>531</v>
      </c>
      <c r="P45" s="297">
        <v>0</v>
      </c>
      <c r="Q45" s="301" t="s">
        <v>531</v>
      </c>
      <c r="R45" s="297">
        <v>0</v>
      </c>
      <c r="S45" s="301" t="s">
        <v>531</v>
      </c>
      <c r="T45" s="297">
        <v>0</v>
      </c>
      <c r="U45" s="301" t="s">
        <v>531</v>
      </c>
      <c r="V45" s="297">
        <v>0</v>
      </c>
      <c r="W45" s="301" t="s">
        <v>531</v>
      </c>
      <c r="X45" s="297">
        <v>0</v>
      </c>
      <c r="Y45" s="301" t="s">
        <v>531</v>
      </c>
      <c r="Z45" s="297" t="s">
        <v>494</v>
      </c>
      <c r="AA45" s="301" t="s">
        <v>494</v>
      </c>
      <c r="AB45" s="297">
        <v>0</v>
      </c>
      <c r="AC45" s="297">
        <v>0</v>
      </c>
    </row>
    <row r="46" spans="1:29" x14ac:dyDescent="0.25">
      <c r="A46" s="298" t="s">
        <v>467</v>
      </c>
      <c r="B46" s="299" t="s">
        <v>468</v>
      </c>
      <c r="C46" s="297"/>
      <c r="D46" s="297"/>
      <c r="E46" s="297"/>
      <c r="F46" s="297"/>
      <c r="G46" s="297">
        <v>0</v>
      </c>
      <c r="H46" s="297">
        <v>0</v>
      </c>
      <c r="I46" s="301" t="s">
        <v>531</v>
      </c>
      <c r="J46" s="297">
        <v>0</v>
      </c>
      <c r="K46" s="301" t="s">
        <v>531</v>
      </c>
      <c r="L46" s="297">
        <v>0</v>
      </c>
      <c r="M46" s="301" t="s">
        <v>531</v>
      </c>
      <c r="N46" s="297">
        <v>0</v>
      </c>
      <c r="O46" s="301" t="s">
        <v>531</v>
      </c>
      <c r="P46" s="297">
        <v>0</v>
      </c>
      <c r="Q46" s="301" t="s">
        <v>531</v>
      </c>
      <c r="R46" s="297">
        <v>0</v>
      </c>
      <c r="S46" s="301" t="s">
        <v>531</v>
      </c>
      <c r="T46" s="297">
        <v>0</v>
      </c>
      <c r="U46" s="301" t="s">
        <v>531</v>
      </c>
      <c r="V46" s="297">
        <v>0</v>
      </c>
      <c r="W46" s="301" t="s">
        <v>531</v>
      </c>
      <c r="X46" s="297">
        <v>0</v>
      </c>
      <c r="Y46" s="301" t="s">
        <v>531</v>
      </c>
      <c r="Z46" s="297" t="s">
        <v>494</v>
      </c>
      <c r="AA46" s="301" t="s">
        <v>494</v>
      </c>
      <c r="AB46" s="297">
        <v>0</v>
      </c>
      <c r="AC46" s="297">
        <v>0</v>
      </c>
    </row>
    <row r="47" spans="1:29" s="173" customFormat="1" x14ac:dyDescent="0.25">
      <c r="A47" s="295" t="s">
        <v>61</v>
      </c>
      <c r="B47" s="296" t="s">
        <v>152</v>
      </c>
      <c r="C47" s="297"/>
      <c r="D47" s="297"/>
      <c r="E47" s="297"/>
      <c r="F47" s="297"/>
      <c r="G47" s="297"/>
      <c r="H47" s="297"/>
      <c r="I47" s="297"/>
      <c r="J47" s="297"/>
      <c r="K47" s="297"/>
      <c r="L47" s="297"/>
      <c r="M47" s="297"/>
      <c r="N47" s="297"/>
      <c r="O47" s="297"/>
      <c r="P47" s="297"/>
      <c r="Q47" s="297"/>
      <c r="R47" s="297"/>
      <c r="S47" s="301"/>
      <c r="T47" s="297"/>
      <c r="U47" s="297"/>
      <c r="V47" s="297"/>
      <c r="W47" s="297"/>
      <c r="X47" s="297"/>
      <c r="Y47" s="297"/>
      <c r="Z47" s="297"/>
      <c r="AA47" s="297"/>
      <c r="AB47" s="297"/>
      <c r="AC47" s="297"/>
    </row>
    <row r="48" spans="1:29" x14ac:dyDescent="0.25">
      <c r="A48" s="298" t="s">
        <v>151</v>
      </c>
      <c r="B48" s="299" t="s">
        <v>457</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t="s">
        <v>494</v>
      </c>
      <c r="AA48" s="297"/>
      <c r="AB48" s="297">
        <v>0</v>
      </c>
      <c r="AC48" s="297">
        <v>0</v>
      </c>
    </row>
    <row r="49" spans="1:29" ht="31.5" x14ac:dyDescent="0.25">
      <c r="A49" s="298" t="s">
        <v>150</v>
      </c>
      <c r="B49" s="302" t="s">
        <v>455</v>
      </c>
      <c r="C49" s="297">
        <v>0</v>
      </c>
      <c r="D49" s="297">
        <v>0</v>
      </c>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t="s">
        <v>494</v>
      </c>
      <c r="AA49" s="297"/>
      <c r="AB49" s="297">
        <v>0</v>
      </c>
      <c r="AC49" s="297">
        <v>0</v>
      </c>
    </row>
    <row r="50" spans="1:29" x14ac:dyDescent="0.25">
      <c r="A50" s="298" t="s">
        <v>149</v>
      </c>
      <c r="B50" s="302" t="s">
        <v>148</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t="s">
        <v>494</v>
      </c>
      <c r="AA50" s="297"/>
      <c r="AB50" s="297">
        <v>0</v>
      </c>
      <c r="AC50" s="297">
        <v>0</v>
      </c>
    </row>
    <row r="51" spans="1:29" ht="35.25" customHeight="1" x14ac:dyDescent="0.25">
      <c r="A51" s="298" t="s">
        <v>147</v>
      </c>
      <c r="B51" s="299" t="s">
        <v>146</v>
      </c>
      <c r="C51" s="297">
        <v>0.01</v>
      </c>
      <c r="D51" s="297">
        <v>1.6E-2</v>
      </c>
      <c r="E51" s="297"/>
      <c r="F51" s="297"/>
      <c r="G51" s="297">
        <v>0</v>
      </c>
      <c r="H51" s="297">
        <v>0.01</v>
      </c>
      <c r="I51" s="297"/>
      <c r="J51" s="297">
        <v>1.6E-2</v>
      </c>
      <c r="K51" s="297"/>
      <c r="L51" s="297">
        <v>0</v>
      </c>
      <c r="M51" s="297"/>
      <c r="N51" s="297">
        <v>0</v>
      </c>
      <c r="O51" s="297"/>
      <c r="P51" s="297">
        <v>0</v>
      </c>
      <c r="Q51" s="297"/>
      <c r="R51" s="297">
        <v>0</v>
      </c>
      <c r="S51" s="297"/>
      <c r="T51" s="297">
        <v>0</v>
      </c>
      <c r="U51" s="297"/>
      <c r="V51" s="297">
        <v>0</v>
      </c>
      <c r="W51" s="297"/>
      <c r="X51" s="297">
        <v>0</v>
      </c>
      <c r="Y51" s="297"/>
      <c r="Z51" s="297" t="s">
        <v>494</v>
      </c>
      <c r="AA51" s="297"/>
      <c r="AB51" s="297">
        <v>0.01</v>
      </c>
      <c r="AC51" s="297">
        <v>1.6E-2</v>
      </c>
    </row>
    <row r="52" spans="1:29" ht="31.5" x14ac:dyDescent="0.25">
      <c r="A52" s="298" t="s">
        <v>145</v>
      </c>
      <c r="B52" s="299" t="s">
        <v>144</v>
      </c>
      <c r="C52" s="297">
        <v>0</v>
      </c>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t="s">
        <v>494</v>
      </c>
      <c r="AA52" s="297"/>
      <c r="AB52" s="297">
        <v>0</v>
      </c>
      <c r="AC52" s="297">
        <v>0</v>
      </c>
    </row>
    <row r="53" spans="1:29" x14ac:dyDescent="0.25">
      <c r="A53" s="298" t="s">
        <v>143</v>
      </c>
      <c r="B53" s="299" t="s">
        <v>142</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t="s">
        <v>494</v>
      </c>
      <c r="AA53" s="297"/>
      <c r="AB53" s="297">
        <v>0</v>
      </c>
      <c r="AC53" s="297">
        <v>0</v>
      </c>
    </row>
    <row r="54" spans="1:29" x14ac:dyDescent="0.25">
      <c r="A54" s="298" t="s">
        <v>141</v>
      </c>
      <c r="B54" s="299" t="s">
        <v>458</v>
      </c>
      <c r="C54" s="297">
        <v>1</v>
      </c>
      <c r="D54" s="297">
        <v>0</v>
      </c>
      <c r="E54" s="297"/>
      <c r="F54" s="297"/>
      <c r="G54" s="297">
        <v>0</v>
      </c>
      <c r="H54" s="297">
        <v>1</v>
      </c>
      <c r="I54" s="297"/>
      <c r="J54" s="297">
        <v>0</v>
      </c>
      <c r="K54" s="297"/>
      <c r="L54" s="297">
        <v>0</v>
      </c>
      <c r="M54" s="297"/>
      <c r="N54" s="297">
        <v>0</v>
      </c>
      <c r="O54" s="297"/>
      <c r="P54" s="297">
        <v>0</v>
      </c>
      <c r="Q54" s="297"/>
      <c r="R54" s="297">
        <v>0</v>
      </c>
      <c r="S54" s="297"/>
      <c r="T54" s="297">
        <v>0</v>
      </c>
      <c r="U54" s="297"/>
      <c r="V54" s="297">
        <v>0</v>
      </c>
      <c r="W54" s="297"/>
      <c r="X54" s="297">
        <v>0</v>
      </c>
      <c r="Y54" s="297"/>
      <c r="Z54" s="297" t="s">
        <v>494</v>
      </c>
      <c r="AA54" s="297"/>
      <c r="AB54" s="297">
        <v>1</v>
      </c>
      <c r="AC54" s="297">
        <v>0</v>
      </c>
    </row>
    <row r="55" spans="1:29" x14ac:dyDescent="0.25">
      <c r="A55" s="298" t="s">
        <v>469</v>
      </c>
      <c r="B55" s="299" t="s">
        <v>459</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t="s">
        <v>494</v>
      </c>
      <c r="AA55" s="297"/>
      <c r="AB55" s="297">
        <v>0</v>
      </c>
      <c r="AC55" s="297">
        <v>0</v>
      </c>
    </row>
    <row r="56" spans="1:29" x14ac:dyDescent="0.25">
      <c r="A56" s="298" t="s">
        <v>470</v>
      </c>
      <c r="B56" s="299" t="s">
        <v>460</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t="s">
        <v>494</v>
      </c>
      <c r="AA56" s="297"/>
      <c r="AB56" s="297">
        <v>0</v>
      </c>
      <c r="AC56" s="297">
        <v>0</v>
      </c>
    </row>
    <row r="57" spans="1:29" x14ac:dyDescent="0.25">
      <c r="A57" s="298" t="s">
        <v>471</v>
      </c>
      <c r="B57" s="299" t="s">
        <v>462</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t="s">
        <v>494</v>
      </c>
      <c r="AA57" s="297"/>
      <c r="AB57" s="297">
        <v>0</v>
      </c>
      <c r="AC57" s="297">
        <v>0</v>
      </c>
    </row>
    <row r="58" spans="1:29" ht="36.75" customHeight="1" x14ac:dyDescent="0.25">
      <c r="A58" s="298" t="s">
        <v>472</v>
      </c>
      <c r="B58" s="299" t="s">
        <v>464</v>
      </c>
      <c r="C58" s="297">
        <v>1</v>
      </c>
      <c r="D58" s="297">
        <v>1</v>
      </c>
      <c r="E58" s="297"/>
      <c r="F58" s="297"/>
      <c r="G58" s="297">
        <v>0</v>
      </c>
      <c r="H58" s="297">
        <v>1</v>
      </c>
      <c r="I58" s="297"/>
      <c r="J58" s="297">
        <v>1</v>
      </c>
      <c r="K58" s="297"/>
      <c r="L58" s="297">
        <v>0</v>
      </c>
      <c r="M58" s="297"/>
      <c r="N58" s="297">
        <v>0</v>
      </c>
      <c r="O58" s="297"/>
      <c r="P58" s="297">
        <v>0</v>
      </c>
      <c r="Q58" s="297"/>
      <c r="R58" s="297">
        <v>0</v>
      </c>
      <c r="S58" s="297"/>
      <c r="T58" s="297">
        <v>0</v>
      </c>
      <c r="U58" s="297"/>
      <c r="V58" s="297">
        <v>0</v>
      </c>
      <c r="W58" s="297"/>
      <c r="X58" s="297">
        <v>0</v>
      </c>
      <c r="Y58" s="297"/>
      <c r="Z58" s="297" t="s">
        <v>494</v>
      </c>
      <c r="AA58" s="297"/>
      <c r="AB58" s="297">
        <v>1</v>
      </c>
      <c r="AC58" s="297">
        <v>1</v>
      </c>
    </row>
    <row r="59" spans="1:29" x14ac:dyDescent="0.25">
      <c r="A59" s="298" t="s">
        <v>473</v>
      </c>
      <c r="B59" s="299" t="s">
        <v>466</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t="s">
        <v>494</v>
      </c>
      <c r="AA59" s="297"/>
      <c r="AB59" s="297">
        <v>0</v>
      </c>
      <c r="AC59" s="297">
        <v>0</v>
      </c>
    </row>
    <row r="60" spans="1:29" x14ac:dyDescent="0.25">
      <c r="A60" s="298" t="s">
        <v>474</v>
      </c>
      <c r="B60" s="299" t="s">
        <v>468</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t="s">
        <v>494</v>
      </c>
      <c r="AA60" s="297"/>
      <c r="AB60" s="297">
        <v>0</v>
      </c>
      <c r="AC60" s="297">
        <v>0</v>
      </c>
    </row>
    <row r="61" spans="1:29" s="173" customFormat="1" ht="31.5" x14ac:dyDescent="0.25">
      <c r="A61" s="295" t="s">
        <v>59</v>
      </c>
      <c r="B61" s="296" t="s">
        <v>140</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x14ac:dyDescent="0.25">
      <c r="A62" s="298" t="s">
        <v>139</v>
      </c>
      <c r="B62" s="299" t="s">
        <v>138</v>
      </c>
      <c r="C62" s="297">
        <v>2.7205281110500001</v>
      </c>
      <c r="D62" s="297">
        <v>2.2578084999999999</v>
      </c>
      <c r="E62" s="297"/>
      <c r="F62" s="297"/>
      <c r="G62" s="297">
        <v>0</v>
      </c>
      <c r="H62" s="297">
        <v>2.7205281110500001</v>
      </c>
      <c r="I62" s="297"/>
      <c r="J62" s="297">
        <v>2.2578084999999999</v>
      </c>
      <c r="K62" s="297"/>
      <c r="L62" s="297">
        <v>0</v>
      </c>
      <c r="M62" s="297"/>
      <c r="N62" s="297">
        <v>0</v>
      </c>
      <c r="O62" s="297"/>
      <c r="P62" s="297">
        <v>0</v>
      </c>
      <c r="Q62" s="297"/>
      <c r="R62" s="297">
        <v>0</v>
      </c>
      <c r="S62" s="297"/>
      <c r="T62" s="297">
        <v>0</v>
      </c>
      <c r="U62" s="297"/>
      <c r="V62" s="297">
        <v>0</v>
      </c>
      <c r="W62" s="297"/>
      <c r="X62" s="297">
        <v>0</v>
      </c>
      <c r="Y62" s="297"/>
      <c r="Z62" s="297" t="s">
        <v>494</v>
      </c>
      <c r="AA62" s="297"/>
      <c r="AB62" s="297">
        <v>2.7205281110500001</v>
      </c>
      <c r="AC62" s="297">
        <v>2.2578084999999999</v>
      </c>
    </row>
    <row r="63" spans="1:29" x14ac:dyDescent="0.25">
      <c r="A63" s="298" t="s">
        <v>137</v>
      </c>
      <c r="B63" s="302" t="s">
        <v>131</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t="s">
        <v>494</v>
      </c>
      <c r="AA63" s="297"/>
      <c r="AB63" s="297">
        <v>0</v>
      </c>
      <c r="AC63" s="297">
        <v>0</v>
      </c>
    </row>
    <row r="64" spans="1:29" x14ac:dyDescent="0.25">
      <c r="A64" s="298" t="s">
        <v>136</v>
      </c>
      <c r="B64" s="299" t="s">
        <v>130</v>
      </c>
      <c r="C64" s="297"/>
      <c r="D64" s="297"/>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t="s">
        <v>494</v>
      </c>
      <c r="AA64" s="297"/>
      <c r="AB64" s="297">
        <v>0</v>
      </c>
      <c r="AC64" s="297">
        <v>0</v>
      </c>
    </row>
    <row r="65" spans="1:29" x14ac:dyDescent="0.25">
      <c r="A65" s="298" t="s">
        <v>135</v>
      </c>
      <c r="B65" s="302" t="s">
        <v>129</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t="s">
        <v>494</v>
      </c>
      <c r="AA65" s="297"/>
      <c r="AB65" s="297">
        <v>0</v>
      </c>
      <c r="AC65" s="297">
        <v>0</v>
      </c>
    </row>
    <row r="66" spans="1:29" ht="54" customHeight="1" x14ac:dyDescent="0.25">
      <c r="A66" s="298" t="s">
        <v>134</v>
      </c>
      <c r="B66" s="302" t="s">
        <v>128</v>
      </c>
      <c r="C66" s="297"/>
      <c r="D66" s="297"/>
      <c r="E66" s="297"/>
      <c r="F66" s="297"/>
      <c r="G66" s="297">
        <v>0</v>
      </c>
      <c r="H66" s="297">
        <v>0.01</v>
      </c>
      <c r="I66" s="297"/>
      <c r="J66" s="297">
        <v>1.6E-2</v>
      </c>
      <c r="K66" s="297"/>
      <c r="L66" s="297">
        <v>0</v>
      </c>
      <c r="M66" s="297"/>
      <c r="N66" s="297">
        <v>0</v>
      </c>
      <c r="O66" s="297"/>
      <c r="P66" s="297">
        <v>0</v>
      </c>
      <c r="Q66" s="297"/>
      <c r="R66" s="297">
        <v>0</v>
      </c>
      <c r="S66" s="297"/>
      <c r="T66" s="297">
        <v>0</v>
      </c>
      <c r="U66" s="297"/>
      <c r="V66" s="297">
        <v>0</v>
      </c>
      <c r="W66" s="297"/>
      <c r="X66" s="297">
        <v>0</v>
      </c>
      <c r="Y66" s="297"/>
      <c r="Z66" s="297" t="s">
        <v>494</v>
      </c>
      <c r="AA66" s="297"/>
      <c r="AB66" s="297">
        <v>0.01</v>
      </c>
      <c r="AC66" s="297">
        <v>1.6E-2</v>
      </c>
    </row>
    <row r="67" spans="1:29" x14ac:dyDescent="0.25">
      <c r="A67" s="298" t="s">
        <v>133</v>
      </c>
      <c r="B67" s="299" t="s">
        <v>458</v>
      </c>
      <c r="C67" s="297"/>
      <c r="D67" s="297"/>
      <c r="E67" s="297"/>
      <c r="F67" s="297"/>
      <c r="G67" s="297">
        <v>0</v>
      </c>
      <c r="H67" s="297">
        <v>1</v>
      </c>
      <c r="I67" s="297"/>
      <c r="J67" s="297">
        <v>0</v>
      </c>
      <c r="K67" s="297"/>
      <c r="L67" s="297">
        <v>0</v>
      </c>
      <c r="M67" s="297"/>
      <c r="N67" s="297">
        <v>0</v>
      </c>
      <c r="O67" s="297"/>
      <c r="P67" s="297">
        <v>0</v>
      </c>
      <c r="Q67" s="297"/>
      <c r="R67" s="297">
        <v>0</v>
      </c>
      <c r="S67" s="297"/>
      <c r="T67" s="297">
        <v>0</v>
      </c>
      <c r="U67" s="297"/>
      <c r="V67" s="297">
        <v>0</v>
      </c>
      <c r="W67" s="297"/>
      <c r="X67" s="297">
        <v>0</v>
      </c>
      <c r="Y67" s="297"/>
      <c r="Z67" s="297" t="s">
        <v>494</v>
      </c>
      <c r="AA67" s="297"/>
      <c r="AB67" s="297">
        <v>1</v>
      </c>
      <c r="AC67" s="297">
        <v>0</v>
      </c>
    </row>
    <row r="68" spans="1:29" ht="50.25" customHeight="1" x14ac:dyDescent="0.25">
      <c r="A68" s="298" t="s">
        <v>475</v>
      </c>
      <c r="B68" s="299" t="s">
        <v>459</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t="s">
        <v>494</v>
      </c>
      <c r="AA68" s="297"/>
      <c r="AB68" s="297">
        <v>0</v>
      </c>
      <c r="AC68" s="297">
        <v>0</v>
      </c>
    </row>
    <row r="69" spans="1:29" x14ac:dyDescent="0.25">
      <c r="A69" s="298" t="s">
        <v>476</v>
      </c>
      <c r="B69" s="299" t="s">
        <v>460</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t="s">
        <v>494</v>
      </c>
      <c r="AA69" s="297"/>
      <c r="AB69" s="297">
        <v>0</v>
      </c>
      <c r="AC69" s="297">
        <v>0</v>
      </c>
    </row>
    <row r="70" spans="1:29" ht="36.75" customHeight="1" x14ac:dyDescent="0.25">
      <c r="A70" s="298" t="s">
        <v>477</v>
      </c>
      <c r="B70" s="299" t="s">
        <v>462</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t="s">
        <v>494</v>
      </c>
      <c r="AA70" s="297"/>
      <c r="AB70" s="297">
        <v>0</v>
      </c>
      <c r="AC70" s="297">
        <v>0</v>
      </c>
    </row>
    <row r="71" spans="1:29" x14ac:dyDescent="0.25">
      <c r="A71" s="298" t="s">
        <v>478</v>
      </c>
      <c r="B71" s="299" t="s">
        <v>464</v>
      </c>
      <c r="C71" s="297"/>
      <c r="D71" s="297"/>
      <c r="E71" s="297"/>
      <c r="F71" s="297"/>
      <c r="G71" s="297">
        <v>0</v>
      </c>
      <c r="H71" s="297">
        <v>1</v>
      </c>
      <c r="I71" s="297"/>
      <c r="J71" s="297">
        <v>1</v>
      </c>
      <c r="K71" s="297"/>
      <c r="L71" s="297">
        <v>0</v>
      </c>
      <c r="M71" s="297"/>
      <c r="N71" s="297">
        <v>0</v>
      </c>
      <c r="O71" s="297"/>
      <c r="P71" s="297">
        <v>0</v>
      </c>
      <c r="Q71" s="297"/>
      <c r="R71" s="297">
        <v>0</v>
      </c>
      <c r="S71" s="297"/>
      <c r="T71" s="297">
        <v>0</v>
      </c>
      <c r="U71" s="297"/>
      <c r="V71" s="297">
        <v>0</v>
      </c>
      <c r="W71" s="297"/>
      <c r="X71" s="297">
        <v>0</v>
      </c>
      <c r="Y71" s="297"/>
      <c r="Z71" s="297" t="s">
        <v>494</v>
      </c>
      <c r="AA71" s="297"/>
      <c r="AB71" s="297">
        <v>1</v>
      </c>
      <c r="AC71" s="297">
        <v>1</v>
      </c>
    </row>
    <row r="72" spans="1:29" ht="51" customHeight="1" x14ac:dyDescent="0.25">
      <c r="A72" s="298" t="s">
        <v>479</v>
      </c>
      <c r="B72" s="299" t="s">
        <v>466</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t="s">
        <v>494</v>
      </c>
      <c r="AA72" s="297"/>
      <c r="AB72" s="297">
        <v>0</v>
      </c>
      <c r="AC72" s="297">
        <v>0</v>
      </c>
    </row>
    <row r="73" spans="1:29" ht="32.25" customHeight="1" x14ac:dyDescent="0.25">
      <c r="A73" s="298" t="s">
        <v>480</v>
      </c>
      <c r="B73" s="299" t="s">
        <v>468</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t="s">
        <v>494</v>
      </c>
      <c r="AA73" s="297"/>
      <c r="AB73" s="297">
        <v>0</v>
      </c>
      <c r="AC73" s="297">
        <v>0</v>
      </c>
    </row>
    <row r="74" spans="1:29" s="173" customFormat="1" ht="51.75" customHeight="1" x14ac:dyDescent="0.25">
      <c r="A74" s="295" t="s">
        <v>58</v>
      </c>
      <c r="B74" s="303" t="s">
        <v>222</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t="s">
        <v>494</v>
      </c>
      <c r="AA74" s="297"/>
      <c r="AB74" s="297">
        <v>0</v>
      </c>
      <c r="AC74" s="297">
        <v>0</v>
      </c>
    </row>
    <row r="75" spans="1:29" ht="21.75" customHeight="1" x14ac:dyDescent="0.25">
      <c r="A75" s="295" t="s">
        <v>56</v>
      </c>
      <c r="B75" s="296" t="s">
        <v>132</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ht="23.25" customHeight="1" x14ac:dyDescent="0.25">
      <c r="A76" s="298" t="s">
        <v>217</v>
      </c>
      <c r="B76" s="299" t="s">
        <v>457</v>
      </c>
      <c r="C76" s="304"/>
      <c r="D76" s="305"/>
      <c r="E76" s="306"/>
      <c r="F76" s="306"/>
      <c r="G76" s="297">
        <v>0</v>
      </c>
      <c r="H76" s="297">
        <v>0</v>
      </c>
      <c r="I76" s="306"/>
      <c r="J76" s="297">
        <v>0</v>
      </c>
      <c r="K76" s="305"/>
      <c r="L76" s="297">
        <v>0</v>
      </c>
      <c r="M76" s="305"/>
      <c r="N76" s="297">
        <v>0</v>
      </c>
      <c r="O76" s="305"/>
      <c r="P76" s="297">
        <v>0</v>
      </c>
      <c r="Q76" s="305"/>
      <c r="R76" s="297">
        <v>0</v>
      </c>
      <c r="S76" s="305"/>
      <c r="T76" s="297">
        <v>0</v>
      </c>
      <c r="U76" s="305"/>
      <c r="V76" s="297">
        <v>0</v>
      </c>
      <c r="W76" s="305"/>
      <c r="X76" s="297">
        <v>0</v>
      </c>
      <c r="Y76" s="305"/>
      <c r="Z76" s="297" t="s">
        <v>494</v>
      </c>
      <c r="AA76" s="305"/>
      <c r="AB76" s="297">
        <v>0</v>
      </c>
      <c r="AC76" s="297">
        <v>0</v>
      </c>
    </row>
    <row r="77" spans="1:29" ht="18.75" customHeight="1" x14ac:dyDescent="0.25">
      <c r="A77" s="298" t="s">
        <v>218</v>
      </c>
      <c r="B77" s="302" t="s">
        <v>455</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t="s">
        <v>494</v>
      </c>
      <c r="AA77" s="297"/>
      <c r="AB77" s="297">
        <v>0</v>
      </c>
      <c r="AC77" s="297">
        <v>0</v>
      </c>
    </row>
    <row r="78" spans="1:29" x14ac:dyDescent="0.25">
      <c r="A78" s="298" t="s">
        <v>219</v>
      </c>
      <c r="B78" s="302" t="s">
        <v>148</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t="s">
        <v>494</v>
      </c>
      <c r="AA78" s="297"/>
      <c r="AB78" s="297">
        <v>0</v>
      </c>
      <c r="AC78" s="297">
        <v>0</v>
      </c>
    </row>
    <row r="79" spans="1:29" x14ac:dyDescent="0.25">
      <c r="A79" s="298" t="s">
        <v>220</v>
      </c>
      <c r="B79" s="299" t="s">
        <v>481</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t="s">
        <v>494</v>
      </c>
      <c r="AA79" s="297"/>
      <c r="AB79" s="297">
        <v>0</v>
      </c>
      <c r="AC79" s="297">
        <v>0</v>
      </c>
    </row>
    <row r="80" spans="1:29" x14ac:dyDescent="0.25">
      <c r="A80" s="298" t="s">
        <v>221</v>
      </c>
      <c r="B80" s="299" t="s">
        <v>458</v>
      </c>
      <c r="C80" s="304"/>
      <c r="D80" s="305"/>
      <c r="E80" s="306"/>
      <c r="F80" s="306"/>
      <c r="G80" s="297">
        <v>0</v>
      </c>
      <c r="H80" s="297">
        <v>0</v>
      </c>
      <c r="I80" s="306"/>
      <c r="J80" s="297">
        <v>0</v>
      </c>
      <c r="K80" s="305"/>
      <c r="L80" s="297">
        <v>0</v>
      </c>
      <c r="M80" s="305"/>
      <c r="N80" s="297">
        <v>0</v>
      </c>
      <c r="O80" s="305"/>
      <c r="P80" s="297">
        <v>0</v>
      </c>
      <c r="Q80" s="305"/>
      <c r="R80" s="297">
        <v>0</v>
      </c>
      <c r="S80" s="305"/>
      <c r="T80" s="297">
        <v>0</v>
      </c>
      <c r="U80" s="305"/>
      <c r="V80" s="297">
        <v>0</v>
      </c>
      <c r="W80" s="305"/>
      <c r="X80" s="297">
        <v>0</v>
      </c>
      <c r="Y80" s="305"/>
      <c r="Z80" s="297" t="s">
        <v>494</v>
      </c>
      <c r="AA80" s="305"/>
      <c r="AB80" s="297">
        <v>0</v>
      </c>
      <c r="AC80" s="297">
        <v>0</v>
      </c>
    </row>
    <row r="81" spans="1:29" x14ac:dyDescent="0.25">
      <c r="A81" s="298" t="s">
        <v>482</v>
      </c>
      <c r="B81" s="299" t="s">
        <v>459</v>
      </c>
      <c r="C81" s="304"/>
      <c r="D81" s="305"/>
      <c r="E81" s="306"/>
      <c r="F81" s="306"/>
      <c r="G81" s="297">
        <v>0</v>
      </c>
      <c r="H81" s="297">
        <v>0</v>
      </c>
      <c r="I81" s="306"/>
      <c r="J81" s="297">
        <v>0</v>
      </c>
      <c r="K81" s="305"/>
      <c r="L81" s="297">
        <v>0</v>
      </c>
      <c r="M81" s="305"/>
      <c r="N81" s="297">
        <v>0</v>
      </c>
      <c r="O81" s="305"/>
      <c r="P81" s="297">
        <v>0</v>
      </c>
      <c r="Q81" s="305"/>
      <c r="R81" s="297">
        <v>0</v>
      </c>
      <c r="S81" s="305"/>
      <c r="T81" s="297">
        <v>0</v>
      </c>
      <c r="U81" s="305"/>
      <c r="V81" s="297">
        <v>0</v>
      </c>
      <c r="W81" s="305"/>
      <c r="X81" s="297">
        <v>0</v>
      </c>
      <c r="Y81" s="305"/>
      <c r="Z81" s="297" t="s">
        <v>494</v>
      </c>
      <c r="AA81" s="305"/>
      <c r="AB81" s="297">
        <v>0</v>
      </c>
      <c r="AC81" s="297">
        <v>0</v>
      </c>
    </row>
    <row r="82" spans="1:29" x14ac:dyDescent="0.25">
      <c r="A82" s="298" t="s">
        <v>483</v>
      </c>
      <c r="B82" s="299" t="s">
        <v>460</v>
      </c>
      <c r="C82" s="304"/>
      <c r="D82" s="305"/>
      <c r="E82" s="306"/>
      <c r="F82" s="306"/>
      <c r="G82" s="297">
        <v>0</v>
      </c>
      <c r="H82" s="297">
        <v>0</v>
      </c>
      <c r="I82" s="306"/>
      <c r="J82" s="297">
        <v>0</v>
      </c>
      <c r="K82" s="305"/>
      <c r="L82" s="297">
        <v>0</v>
      </c>
      <c r="M82" s="305"/>
      <c r="N82" s="297">
        <v>0</v>
      </c>
      <c r="O82" s="305"/>
      <c r="P82" s="297">
        <v>0</v>
      </c>
      <c r="Q82" s="305"/>
      <c r="R82" s="297">
        <v>0</v>
      </c>
      <c r="S82" s="305"/>
      <c r="T82" s="297">
        <v>0</v>
      </c>
      <c r="U82" s="305"/>
      <c r="V82" s="297">
        <v>0</v>
      </c>
      <c r="W82" s="305"/>
      <c r="X82" s="297">
        <v>0</v>
      </c>
      <c r="Y82" s="305"/>
      <c r="Z82" s="297" t="s">
        <v>494</v>
      </c>
      <c r="AA82" s="305"/>
      <c r="AB82" s="297">
        <v>0</v>
      </c>
      <c r="AC82" s="297">
        <v>0</v>
      </c>
    </row>
    <row r="83" spans="1:29" x14ac:dyDescent="0.25">
      <c r="A83" s="298" t="s">
        <v>484</v>
      </c>
      <c r="B83" s="299" t="s">
        <v>462</v>
      </c>
      <c r="C83" s="304"/>
      <c r="D83" s="305"/>
      <c r="E83" s="306"/>
      <c r="F83" s="306"/>
      <c r="G83" s="297">
        <v>0</v>
      </c>
      <c r="H83" s="297">
        <v>0</v>
      </c>
      <c r="I83" s="306"/>
      <c r="J83" s="297">
        <v>0</v>
      </c>
      <c r="K83" s="305"/>
      <c r="L83" s="297">
        <v>0</v>
      </c>
      <c r="M83" s="305"/>
      <c r="N83" s="297">
        <v>0</v>
      </c>
      <c r="O83" s="305"/>
      <c r="P83" s="297">
        <v>0</v>
      </c>
      <c r="Q83" s="305"/>
      <c r="R83" s="297">
        <v>0</v>
      </c>
      <c r="S83" s="305"/>
      <c r="T83" s="297">
        <v>0</v>
      </c>
      <c r="U83" s="305"/>
      <c r="V83" s="297">
        <v>0</v>
      </c>
      <c r="W83" s="305"/>
      <c r="X83" s="297">
        <v>0</v>
      </c>
      <c r="Y83" s="305"/>
      <c r="Z83" s="297" t="s">
        <v>494</v>
      </c>
      <c r="AA83" s="305"/>
      <c r="AB83" s="297">
        <v>0</v>
      </c>
      <c r="AC83" s="297">
        <v>0</v>
      </c>
    </row>
    <row r="84" spans="1:29" x14ac:dyDescent="0.25">
      <c r="A84" s="298" t="s">
        <v>485</v>
      </c>
      <c r="B84" s="299" t="s">
        <v>464</v>
      </c>
      <c r="C84" s="304"/>
      <c r="D84" s="305"/>
      <c r="E84" s="306"/>
      <c r="F84" s="306"/>
      <c r="G84" s="297">
        <v>0</v>
      </c>
      <c r="H84" s="297">
        <v>0</v>
      </c>
      <c r="I84" s="306"/>
      <c r="J84" s="297">
        <v>0</v>
      </c>
      <c r="K84" s="305"/>
      <c r="L84" s="297">
        <v>0</v>
      </c>
      <c r="M84" s="305"/>
      <c r="N84" s="297">
        <v>0</v>
      </c>
      <c r="O84" s="305"/>
      <c r="P84" s="297">
        <v>0</v>
      </c>
      <c r="Q84" s="305"/>
      <c r="R84" s="297">
        <v>0</v>
      </c>
      <c r="S84" s="305"/>
      <c r="T84" s="297">
        <v>0</v>
      </c>
      <c r="U84" s="305"/>
      <c r="V84" s="297">
        <v>0</v>
      </c>
      <c r="W84" s="305"/>
      <c r="X84" s="297">
        <v>0</v>
      </c>
      <c r="Y84" s="305"/>
      <c r="Z84" s="297" t="s">
        <v>494</v>
      </c>
      <c r="AA84" s="305"/>
      <c r="AB84" s="297">
        <v>0</v>
      </c>
      <c r="AC84" s="297">
        <v>0</v>
      </c>
    </row>
    <row r="85" spans="1:29" x14ac:dyDescent="0.25">
      <c r="A85" s="298" t="s">
        <v>486</v>
      </c>
      <c r="B85" s="299" t="s">
        <v>466</v>
      </c>
      <c r="C85" s="304"/>
      <c r="D85" s="305"/>
      <c r="E85" s="306"/>
      <c r="F85" s="306"/>
      <c r="G85" s="297">
        <v>0</v>
      </c>
      <c r="H85" s="297">
        <v>0</v>
      </c>
      <c r="I85" s="306"/>
      <c r="J85" s="297">
        <v>0</v>
      </c>
      <c r="K85" s="305"/>
      <c r="L85" s="297">
        <v>0</v>
      </c>
      <c r="M85" s="305"/>
      <c r="N85" s="297">
        <v>0</v>
      </c>
      <c r="O85" s="305"/>
      <c r="P85" s="297">
        <v>0</v>
      </c>
      <c r="Q85" s="305"/>
      <c r="R85" s="297">
        <v>0</v>
      </c>
      <c r="S85" s="305"/>
      <c r="T85" s="297">
        <v>0</v>
      </c>
      <c r="U85" s="305"/>
      <c r="V85" s="297">
        <v>0</v>
      </c>
      <c r="W85" s="305"/>
      <c r="X85" s="297">
        <v>0</v>
      </c>
      <c r="Y85" s="305"/>
      <c r="Z85" s="297" t="s">
        <v>494</v>
      </c>
      <c r="AA85" s="305"/>
      <c r="AB85" s="297">
        <v>0</v>
      </c>
      <c r="AC85" s="297">
        <v>0</v>
      </c>
    </row>
    <row r="86" spans="1:29" x14ac:dyDescent="0.25">
      <c r="A86" s="298" t="s">
        <v>487</v>
      </c>
      <c r="B86" s="299" t="s">
        <v>468</v>
      </c>
      <c r="C86" s="307"/>
      <c r="D86" s="305"/>
      <c r="E86" s="306"/>
      <c r="F86" s="306"/>
      <c r="G86" s="297">
        <v>0</v>
      </c>
      <c r="H86" s="297">
        <v>0</v>
      </c>
      <c r="I86" s="306"/>
      <c r="J86" s="297">
        <v>0</v>
      </c>
      <c r="K86" s="305"/>
      <c r="L86" s="297">
        <v>0</v>
      </c>
      <c r="M86" s="305"/>
      <c r="N86" s="297">
        <v>0</v>
      </c>
      <c r="O86" s="305"/>
      <c r="P86" s="297">
        <v>0</v>
      </c>
      <c r="Q86" s="305"/>
      <c r="R86" s="297">
        <v>0</v>
      </c>
      <c r="S86" s="305"/>
      <c r="T86" s="297">
        <v>0</v>
      </c>
      <c r="U86" s="305"/>
      <c r="V86" s="297">
        <v>0</v>
      </c>
      <c r="W86" s="305"/>
      <c r="X86" s="297">
        <v>0</v>
      </c>
      <c r="Y86" s="305"/>
      <c r="Z86" s="297" t="s">
        <v>494</v>
      </c>
      <c r="AA86" s="305"/>
      <c r="AB86" s="297">
        <v>0</v>
      </c>
      <c r="AC86" s="2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7" zoomScale="70" zoomScaleSheetLayoutView="70" workbookViewId="0">
      <selection activeCell="AK26" sqref="AK26"/>
    </sheetView>
  </sheetViews>
  <sheetFormatPr defaultRowHeight="15" x14ac:dyDescent="0.25"/>
  <cols>
    <col min="1" max="1" width="11.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7109375" style="18" customWidth="1"/>
    <col min="24" max="25" width="10.7109375" style="18" customWidth="1"/>
    <col min="26" max="26" width="7.7109375" style="18" customWidth="1"/>
    <col min="27" max="28" width="10.7109375" style="18" customWidth="1"/>
    <col min="29" max="29" width="27"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85546875" style="18" customWidth="1"/>
    <col min="49" max="49" width="0" style="18" hidden="1" customWidth="1"/>
    <col min="50"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8" t="str">
        <f>'1. паспорт местоположение'!A12:C12</f>
        <v>N_NS3600.VL.0026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9" s="21" customFormat="1" x14ac:dyDescent="0.25">
      <c r="A21" s="388" t="s">
        <v>430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s="21" customFormat="1" ht="58.5" customHeight="1" x14ac:dyDescent="0.25">
      <c r="A22" s="389" t="s">
        <v>52</v>
      </c>
      <c r="B22" s="392" t="s">
        <v>24</v>
      </c>
      <c r="C22" s="389" t="s">
        <v>51</v>
      </c>
      <c r="D22" s="389" t="s">
        <v>50</v>
      </c>
      <c r="E22" s="395" t="s">
        <v>441</v>
      </c>
      <c r="F22" s="396"/>
      <c r="G22" s="396"/>
      <c r="H22" s="396"/>
      <c r="I22" s="396"/>
      <c r="J22" s="396"/>
      <c r="K22" s="396"/>
      <c r="L22" s="397"/>
      <c r="M22" s="389" t="s">
        <v>49</v>
      </c>
      <c r="N22" s="389" t="s">
        <v>48</v>
      </c>
      <c r="O22" s="389" t="s">
        <v>47</v>
      </c>
      <c r="P22" s="398" t="s">
        <v>252</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9" s="21" customFormat="1" ht="64.5" customHeight="1" x14ac:dyDescent="0.25">
      <c r="A23" s="390"/>
      <c r="B23" s="393"/>
      <c r="C23" s="390"/>
      <c r="D23" s="390"/>
      <c r="E23" s="404" t="s">
        <v>23</v>
      </c>
      <c r="F23" s="406" t="s">
        <v>131</v>
      </c>
      <c r="G23" s="406" t="s">
        <v>130</v>
      </c>
      <c r="H23" s="406" t="s">
        <v>129</v>
      </c>
      <c r="I23" s="410" t="s">
        <v>352</v>
      </c>
      <c r="J23" s="410" t="s">
        <v>353</v>
      </c>
      <c r="K23" s="410" t="s">
        <v>354</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9" s="21"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5" t="s">
        <v>13</v>
      </c>
      <c r="AG24" s="125" t="s">
        <v>12</v>
      </c>
      <c r="AH24" s="126" t="s">
        <v>2</v>
      </c>
      <c r="AI24" s="126" t="s">
        <v>11</v>
      </c>
      <c r="AJ24" s="391"/>
      <c r="AK24" s="391"/>
      <c r="AL24" s="391"/>
      <c r="AM24" s="391"/>
      <c r="AN24" s="391"/>
      <c r="AO24" s="391"/>
      <c r="AP24" s="391"/>
      <c r="AQ24" s="401"/>
      <c r="AR24" s="398"/>
      <c r="AS24" s="398"/>
      <c r="AT24" s="398"/>
      <c r="AU24" s="398"/>
      <c r="AV24" s="403"/>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120" x14ac:dyDescent="0.2">
      <c r="A26" s="274" t="s">
        <v>603</v>
      </c>
      <c r="B26" s="275" t="s">
        <v>604</v>
      </c>
      <c r="C26" s="275" t="s">
        <v>605</v>
      </c>
      <c r="D26" s="276" t="s">
        <v>606</v>
      </c>
      <c r="E26" s="277" t="s">
        <v>313</v>
      </c>
      <c r="F26" s="277" t="s">
        <v>313</v>
      </c>
      <c r="G26" s="277" t="s">
        <v>313</v>
      </c>
      <c r="H26" s="277" t="s">
        <v>313</v>
      </c>
      <c r="I26" s="277" t="s">
        <v>313</v>
      </c>
      <c r="J26" s="277" t="s">
        <v>313</v>
      </c>
      <c r="K26" s="277" t="s">
        <v>313</v>
      </c>
      <c r="L26" s="277" t="s">
        <v>313</v>
      </c>
      <c r="M26" s="275" t="s">
        <v>607</v>
      </c>
      <c r="N26" s="278" t="s">
        <v>608</v>
      </c>
      <c r="O26" s="275" t="s">
        <v>450</v>
      </c>
      <c r="P26" s="279">
        <v>41667</v>
      </c>
      <c r="Q26" s="275" t="s">
        <v>609</v>
      </c>
      <c r="R26" s="279">
        <v>41667</v>
      </c>
      <c r="S26" s="275" t="s">
        <v>610</v>
      </c>
      <c r="T26" s="275" t="s">
        <v>611</v>
      </c>
      <c r="U26" s="275">
        <v>1</v>
      </c>
      <c r="V26" s="275">
        <v>1</v>
      </c>
      <c r="W26" s="275" t="s">
        <v>612</v>
      </c>
      <c r="X26" s="279">
        <v>41667</v>
      </c>
      <c r="Y26" s="280"/>
      <c r="Z26" s="275">
        <v>1</v>
      </c>
      <c r="AA26" s="279">
        <v>41667</v>
      </c>
      <c r="AB26" s="279">
        <v>41667</v>
      </c>
      <c r="AC26" s="275" t="s">
        <v>612</v>
      </c>
      <c r="AD26" s="279">
        <v>50000</v>
      </c>
      <c r="AE26" s="279">
        <v>23471</v>
      </c>
      <c r="AF26" s="276" t="s">
        <v>613</v>
      </c>
      <c r="AG26" s="275" t="s">
        <v>614</v>
      </c>
      <c r="AH26" s="275" t="s">
        <v>615</v>
      </c>
      <c r="AI26" s="275" t="s">
        <v>616</v>
      </c>
      <c r="AJ26" s="275" t="s">
        <v>617</v>
      </c>
      <c r="AK26" s="275" t="s">
        <v>618</v>
      </c>
      <c r="AL26" s="275" t="s">
        <v>619</v>
      </c>
      <c r="AM26" s="275" t="s">
        <v>620</v>
      </c>
      <c r="AN26" s="275" t="s">
        <v>618</v>
      </c>
      <c r="AO26" s="276" t="s">
        <v>621</v>
      </c>
      <c r="AP26" s="275" t="s">
        <v>622</v>
      </c>
      <c r="AQ26" s="275" t="s">
        <v>623</v>
      </c>
      <c r="AR26" s="275" t="s">
        <v>622</v>
      </c>
      <c r="AS26" s="275" t="s">
        <v>624</v>
      </c>
      <c r="AT26" s="275" t="s">
        <v>625</v>
      </c>
      <c r="AU26" s="280"/>
      <c r="AV26" s="275" t="s">
        <v>626</v>
      </c>
      <c r="AW26" s="19">
        <v>3.0870000000000002</v>
      </c>
    </row>
    <row r="27" spans="1:49" s="290" customFormat="1" ht="165" x14ac:dyDescent="0.25">
      <c r="A27" s="281">
        <v>1</v>
      </c>
      <c r="B27" s="275" t="s">
        <v>627</v>
      </c>
      <c r="C27" s="275" t="s">
        <v>605</v>
      </c>
      <c r="D27" s="276" t="s">
        <v>606</v>
      </c>
      <c r="E27" s="277" t="s">
        <v>313</v>
      </c>
      <c r="F27" s="277" t="s">
        <v>313</v>
      </c>
      <c r="G27" s="277" t="s">
        <v>313</v>
      </c>
      <c r="H27" s="277" t="s">
        <v>313</v>
      </c>
      <c r="I27" s="277" t="s">
        <v>313</v>
      </c>
      <c r="J27" s="277" t="s">
        <v>313</v>
      </c>
      <c r="K27" s="277" t="s">
        <v>313</v>
      </c>
      <c r="L27" s="277" t="s">
        <v>313</v>
      </c>
      <c r="M27" s="282" t="s">
        <v>628</v>
      </c>
      <c r="N27" s="278" t="s">
        <v>629</v>
      </c>
      <c r="O27" s="275" t="s">
        <v>627</v>
      </c>
      <c r="P27" s="283">
        <v>0</v>
      </c>
      <c r="Q27" s="282" t="s">
        <v>630</v>
      </c>
      <c r="R27" s="283">
        <v>0</v>
      </c>
      <c r="S27" s="275" t="s">
        <v>631</v>
      </c>
      <c r="T27" s="275" t="s">
        <v>631</v>
      </c>
      <c r="U27" s="275">
        <v>1</v>
      </c>
      <c r="V27" s="275">
        <v>1</v>
      </c>
      <c r="W27" s="275" t="s">
        <v>632</v>
      </c>
      <c r="X27" s="283">
        <v>0</v>
      </c>
      <c r="Y27" s="275"/>
      <c r="Z27" s="283"/>
      <c r="AA27" s="279"/>
      <c r="AB27" s="283">
        <v>0</v>
      </c>
      <c r="AC27" s="275" t="s">
        <v>632</v>
      </c>
      <c r="AD27" s="283">
        <v>0</v>
      </c>
      <c r="AE27" s="282">
        <v>0</v>
      </c>
      <c r="AF27" s="284"/>
      <c r="AG27" s="285"/>
      <c r="AH27" s="286"/>
      <c r="AI27" s="286"/>
      <c r="AJ27" s="286"/>
      <c r="AK27" s="286"/>
      <c r="AL27" s="287" t="s">
        <v>633</v>
      </c>
      <c r="AM27" s="275" t="s">
        <v>634</v>
      </c>
      <c r="AN27" s="287"/>
      <c r="AO27" s="287"/>
      <c r="AP27" s="286"/>
      <c r="AQ27" s="286">
        <v>45195</v>
      </c>
      <c r="AR27" s="286"/>
      <c r="AS27" s="286">
        <v>45195</v>
      </c>
      <c r="AT27" s="286">
        <v>46290</v>
      </c>
      <c r="AU27" s="287"/>
      <c r="AV27" s="288" t="s">
        <v>635</v>
      </c>
      <c r="AW27" s="289">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3" activeCellId="1" sqref="B43 B33"/>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69</v>
      </c>
    </row>
    <row r="2" spans="1:8" ht="18.75" x14ac:dyDescent="0.3">
      <c r="B2" s="14" t="s">
        <v>10</v>
      </c>
    </row>
    <row r="3" spans="1:8" ht="18.75" x14ac:dyDescent="0.3">
      <c r="B3" s="14" t="s">
        <v>449</v>
      </c>
    </row>
    <row r="4" spans="1:8" x14ac:dyDescent="0.25">
      <c r="B4" s="43"/>
    </row>
    <row r="5" spans="1:8" ht="18.75" x14ac:dyDescent="0.3">
      <c r="A5" s="387" t="str">
        <f>'1. паспорт местоположение'!A5:C5</f>
        <v>Год раскрытия информации: 2024 год</v>
      </c>
      <c r="B5" s="387"/>
      <c r="C5" s="71"/>
      <c r="D5" s="71"/>
      <c r="E5" s="71"/>
      <c r="F5" s="71"/>
      <c r="G5" s="71"/>
      <c r="H5" s="71"/>
    </row>
    <row r="6" spans="1:8" ht="18.75" x14ac:dyDescent="0.3">
      <c r="A6" s="130"/>
      <c r="B6" s="130"/>
      <c r="C6" s="130"/>
      <c r="D6" s="130"/>
      <c r="E6" s="130"/>
      <c r="F6" s="130"/>
      <c r="G6" s="130"/>
      <c r="H6" s="130"/>
    </row>
    <row r="7" spans="1:8" ht="18.75" x14ac:dyDescent="0.25">
      <c r="A7" s="315" t="s">
        <v>9</v>
      </c>
      <c r="B7" s="315"/>
      <c r="C7" s="129"/>
      <c r="D7" s="129"/>
      <c r="E7" s="129"/>
      <c r="F7" s="129"/>
      <c r="G7" s="129"/>
      <c r="H7" s="129"/>
    </row>
    <row r="8" spans="1:8" ht="18.75" x14ac:dyDescent="0.25">
      <c r="A8" s="129"/>
      <c r="B8" s="129"/>
      <c r="C8" s="129"/>
      <c r="D8" s="129"/>
      <c r="E8" s="129"/>
      <c r="F8" s="129"/>
      <c r="G8" s="129"/>
      <c r="H8" s="129"/>
    </row>
    <row r="9" spans="1:8" x14ac:dyDescent="0.25">
      <c r="A9" s="316" t="str">
        <f>'1. паспорт местоположение'!A9:C9</f>
        <v>АО "Россети Тюмень"</v>
      </c>
      <c r="B9" s="316"/>
      <c r="C9" s="127"/>
      <c r="D9" s="127"/>
      <c r="E9" s="127"/>
      <c r="F9" s="127"/>
      <c r="G9" s="127"/>
      <c r="H9" s="127"/>
    </row>
    <row r="10" spans="1:8" x14ac:dyDescent="0.25">
      <c r="A10" s="312" t="s">
        <v>8</v>
      </c>
      <c r="B10" s="31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8" t="str">
        <f>'1. паспорт местоположение'!A12:C12</f>
        <v>N_NS3600.VL.0026</v>
      </c>
      <c r="B12" s="318"/>
      <c r="C12" s="127"/>
      <c r="D12" s="127"/>
      <c r="E12" s="127"/>
      <c r="F12" s="127"/>
      <c r="G12" s="127"/>
      <c r="H12" s="127"/>
    </row>
    <row r="13" spans="1:8" x14ac:dyDescent="0.25">
      <c r="A13" s="312" t="s">
        <v>7</v>
      </c>
      <c r="B13" s="312"/>
      <c r="C13" s="128"/>
      <c r="D13" s="128"/>
      <c r="E13" s="128"/>
      <c r="F13" s="128"/>
      <c r="G13" s="128"/>
      <c r="H13" s="128"/>
    </row>
    <row r="14" spans="1:8" ht="18.75" x14ac:dyDescent="0.25">
      <c r="A14" s="10"/>
      <c r="B14" s="10"/>
      <c r="C14" s="10"/>
      <c r="D14" s="10"/>
      <c r="E14" s="10"/>
      <c r="F14" s="10"/>
      <c r="G14" s="10"/>
      <c r="H14" s="10"/>
    </row>
    <row r="15" spans="1:8" ht="66.75" customHeight="1" x14ac:dyDescent="0.25">
      <c r="A15" s="318" t="str">
        <f>'1. паспорт местоположение'!A15:C15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c r="B15" s="318"/>
      <c r="C15" s="127"/>
      <c r="D15" s="127"/>
      <c r="E15" s="127"/>
      <c r="F15" s="127"/>
      <c r="G15" s="127"/>
      <c r="H15" s="127"/>
    </row>
    <row r="16" spans="1:8" x14ac:dyDescent="0.25">
      <c r="A16" s="312" t="s">
        <v>6</v>
      </c>
      <c r="B16" s="312"/>
      <c r="C16" s="128"/>
      <c r="D16" s="128"/>
      <c r="E16" s="128"/>
      <c r="F16" s="128"/>
      <c r="G16" s="128"/>
      <c r="H16" s="128"/>
    </row>
    <row r="17" spans="1:2" x14ac:dyDescent="0.25">
      <c r="B17" s="111"/>
    </row>
    <row r="18" spans="1:2" x14ac:dyDescent="0.25">
      <c r="A18" s="414" t="s">
        <v>431</v>
      </c>
      <c r="B18" s="415"/>
    </row>
    <row r="19" spans="1:2" x14ac:dyDescent="0.25">
      <c r="B19" s="43"/>
    </row>
    <row r="20" spans="1:2" ht="16.5" thickBot="1" x14ac:dyDescent="0.3">
      <c r="B20" s="112"/>
    </row>
    <row r="21" spans="1:2" ht="67.5" customHeight="1" thickBot="1" x14ac:dyDescent="0.3">
      <c r="A21" s="113" t="s">
        <v>320</v>
      </c>
      <c r="B21" s="114" t="str">
        <f>A15</f>
        <v>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v>
      </c>
    </row>
    <row r="22" spans="1:2" ht="16.5" thickBot="1" x14ac:dyDescent="0.3">
      <c r="A22" s="113" t="s">
        <v>321</v>
      </c>
      <c r="B22" s="114" t="str">
        <f>'1. паспорт местоположение'!C27</f>
        <v>Тобольский район</v>
      </c>
    </row>
    <row r="23" spans="1:2" ht="16.5" thickBot="1" x14ac:dyDescent="0.3">
      <c r="A23" s="113" t="s">
        <v>287</v>
      </c>
      <c r="B23" s="115" t="s">
        <v>498</v>
      </c>
    </row>
    <row r="24" spans="1:2" ht="35.25" customHeight="1" thickBot="1" x14ac:dyDescent="0.3">
      <c r="A24" s="113" t="s">
        <v>322</v>
      </c>
      <c r="B24" s="172" t="str">
        <f>'3.3 паспорт описание'!C24</f>
        <v>ВЛ-10 кВ - 0,01 км; реклоузер - 1 шт.; ПУ - 1 шт.</v>
      </c>
    </row>
    <row r="25" spans="1:2" ht="22.5" customHeight="1" thickBot="1" x14ac:dyDescent="0.3">
      <c r="A25" s="116" t="s">
        <v>323</v>
      </c>
      <c r="B25" s="114">
        <f>'3.3 паспорт описание'!C29</f>
        <v>2024</v>
      </c>
    </row>
    <row r="26" spans="1:2" ht="16.5" thickBot="1" x14ac:dyDescent="0.3">
      <c r="A26" s="117" t="s">
        <v>324</v>
      </c>
      <c r="B26" s="118" t="str">
        <f>'3.3 паспорт описание'!C30</f>
        <v>С</v>
      </c>
    </row>
    <row r="27" spans="1:2" ht="28.5" x14ac:dyDescent="0.25">
      <c r="A27" s="254" t="s">
        <v>572</v>
      </c>
      <c r="B27" s="255">
        <v>3.25</v>
      </c>
    </row>
    <row r="28" spans="1:2" x14ac:dyDescent="0.25">
      <c r="A28" s="256" t="s">
        <v>325</v>
      </c>
      <c r="B28" s="257"/>
    </row>
    <row r="29" spans="1:2" ht="28.5" x14ac:dyDescent="0.25">
      <c r="A29" s="254" t="s">
        <v>326</v>
      </c>
      <c r="B29" s="255">
        <v>3.0870000000000002</v>
      </c>
    </row>
    <row r="30" spans="1:2" ht="28.5" x14ac:dyDescent="0.25">
      <c r="A30" s="258" t="s">
        <v>327</v>
      </c>
      <c r="B30" s="259">
        <v>3.0870000000000002</v>
      </c>
    </row>
    <row r="31" spans="1:2" x14ac:dyDescent="0.25">
      <c r="A31" s="256" t="s">
        <v>328</v>
      </c>
      <c r="B31" s="257"/>
    </row>
    <row r="32" spans="1:2" ht="29.25" thickBot="1" x14ac:dyDescent="0.3">
      <c r="A32" s="260" t="s">
        <v>582</v>
      </c>
      <c r="B32" s="261">
        <v>3.0870000000000002</v>
      </c>
    </row>
    <row r="33" spans="1:2" ht="30" x14ac:dyDescent="0.25">
      <c r="A33" s="262" t="s">
        <v>583</v>
      </c>
      <c r="B33" s="263">
        <v>3.0870000000000002</v>
      </c>
    </row>
    <row r="34" spans="1:2" x14ac:dyDescent="0.25">
      <c r="A34" s="264" t="s">
        <v>329</v>
      </c>
      <c r="B34" s="265">
        <v>94.98</v>
      </c>
    </row>
    <row r="35" spans="1:2" x14ac:dyDescent="0.25">
      <c r="A35" s="264" t="s">
        <v>330</v>
      </c>
      <c r="B35" s="266">
        <v>1.917</v>
      </c>
    </row>
    <row r="36" spans="1:2" x14ac:dyDescent="0.25">
      <c r="A36" s="264" t="s">
        <v>331</v>
      </c>
      <c r="B36" s="266">
        <v>1.5980000000000001</v>
      </c>
    </row>
    <row r="37" spans="1:2" ht="29.25" thickBot="1" x14ac:dyDescent="0.3">
      <c r="A37" s="260" t="s">
        <v>584</v>
      </c>
      <c r="B37" s="261">
        <v>0</v>
      </c>
    </row>
    <row r="38" spans="1:2" x14ac:dyDescent="0.25">
      <c r="A38" s="264" t="s">
        <v>585</v>
      </c>
      <c r="B38" s="265" t="s">
        <v>531</v>
      </c>
    </row>
    <row r="39" spans="1:2" x14ac:dyDescent="0.25">
      <c r="A39" s="264" t="s">
        <v>329</v>
      </c>
      <c r="B39" s="265" t="s">
        <v>531</v>
      </c>
    </row>
    <row r="40" spans="1:2" x14ac:dyDescent="0.25">
      <c r="A40" s="264" t="s">
        <v>330</v>
      </c>
      <c r="B40" s="265" t="s">
        <v>531</v>
      </c>
    </row>
    <row r="41" spans="1:2" x14ac:dyDescent="0.25">
      <c r="A41" s="264" t="s">
        <v>331</v>
      </c>
      <c r="B41" s="265" t="s">
        <v>531</v>
      </c>
    </row>
    <row r="42" spans="1:2" ht="29.25" thickBot="1" x14ac:dyDescent="0.3">
      <c r="A42" s="260" t="s">
        <v>586</v>
      </c>
      <c r="B42" s="261">
        <v>0</v>
      </c>
    </row>
    <row r="43" spans="1:2" ht="45" x14ac:dyDescent="0.25">
      <c r="A43" s="262" t="s">
        <v>587</v>
      </c>
      <c r="B43" s="263">
        <v>0</v>
      </c>
    </row>
    <row r="44" spans="1:2" x14ac:dyDescent="0.25">
      <c r="A44" s="264" t="s">
        <v>329</v>
      </c>
      <c r="B44" s="265">
        <v>0</v>
      </c>
    </row>
    <row r="45" spans="1:2" x14ac:dyDescent="0.25">
      <c r="A45" s="264" t="s">
        <v>330</v>
      </c>
      <c r="B45" s="266">
        <v>0</v>
      </c>
    </row>
    <row r="46" spans="1:2" x14ac:dyDescent="0.25">
      <c r="A46" s="264" t="s">
        <v>331</v>
      </c>
      <c r="B46" s="266">
        <v>0</v>
      </c>
    </row>
    <row r="47" spans="1:2" ht="29.25" thickBot="1" x14ac:dyDescent="0.3">
      <c r="A47" s="260" t="s">
        <v>332</v>
      </c>
      <c r="B47" s="267" t="s">
        <v>531</v>
      </c>
    </row>
    <row r="48" spans="1:2" x14ac:dyDescent="0.25">
      <c r="A48" s="264" t="s">
        <v>328</v>
      </c>
      <c r="B48" s="265" t="s">
        <v>531</v>
      </c>
    </row>
    <row r="49" spans="1:2" x14ac:dyDescent="0.25">
      <c r="A49" s="264" t="s">
        <v>588</v>
      </c>
      <c r="B49" s="265" t="s">
        <v>531</v>
      </c>
    </row>
    <row r="50" spans="1:2" x14ac:dyDescent="0.25">
      <c r="A50" s="264" t="s">
        <v>589</v>
      </c>
      <c r="B50" s="265" t="s">
        <v>531</v>
      </c>
    </row>
    <row r="51" spans="1:2" x14ac:dyDescent="0.25">
      <c r="A51" s="264" t="s">
        <v>590</v>
      </c>
      <c r="B51" s="265" t="s">
        <v>531</v>
      </c>
    </row>
    <row r="52" spans="1:2" ht="16.5" thickBot="1" x14ac:dyDescent="0.3">
      <c r="A52" s="260" t="s">
        <v>333</v>
      </c>
      <c r="B52" s="267">
        <v>58.98</v>
      </c>
    </row>
    <row r="53" spans="1:2" ht="16.5" thickBot="1" x14ac:dyDescent="0.3">
      <c r="A53" s="260" t="s">
        <v>334</v>
      </c>
      <c r="B53" s="261">
        <v>1.917</v>
      </c>
    </row>
    <row r="54" spans="1:2" ht="16.5" thickBot="1" x14ac:dyDescent="0.3">
      <c r="A54" s="260" t="s">
        <v>335</v>
      </c>
      <c r="B54" s="267">
        <v>59</v>
      </c>
    </row>
    <row r="55" spans="1:2" ht="16.5" thickBot="1" x14ac:dyDescent="0.3">
      <c r="A55" s="260" t="s">
        <v>336</v>
      </c>
      <c r="B55" s="261">
        <v>1.5980000000000001</v>
      </c>
    </row>
    <row r="56" spans="1:2" ht="15.75" customHeight="1" thickBot="1" x14ac:dyDescent="0.3">
      <c r="A56" s="260" t="s">
        <v>337</v>
      </c>
      <c r="B56" s="267" t="s">
        <v>531</v>
      </c>
    </row>
    <row r="57" spans="1:2" x14ac:dyDescent="0.25">
      <c r="A57" s="264" t="s">
        <v>338</v>
      </c>
      <c r="B57" s="265" t="s">
        <v>591</v>
      </c>
    </row>
    <row r="58" spans="1:2" x14ac:dyDescent="0.25">
      <c r="A58" s="264" t="s">
        <v>339</v>
      </c>
      <c r="B58" s="265" t="s">
        <v>531</v>
      </c>
    </row>
    <row r="59" spans="1:2" x14ac:dyDescent="0.25">
      <c r="A59" s="264" t="s">
        <v>340</v>
      </c>
      <c r="B59" s="265" t="s">
        <v>531</v>
      </c>
    </row>
    <row r="60" spans="1:2" ht="30" x14ac:dyDescent="0.25">
      <c r="A60" s="264" t="s">
        <v>341</v>
      </c>
      <c r="B60" s="265" t="s">
        <v>592</v>
      </c>
    </row>
    <row r="61" spans="1:2" x14ac:dyDescent="0.25">
      <c r="A61" s="264" t="s">
        <v>342</v>
      </c>
      <c r="B61" s="265" t="s">
        <v>531</v>
      </c>
    </row>
    <row r="62" spans="1:2" ht="29.25" thickBot="1" x14ac:dyDescent="0.3">
      <c r="A62" s="260" t="s">
        <v>343</v>
      </c>
      <c r="B62" s="268" t="s">
        <v>531</v>
      </c>
    </row>
    <row r="63" spans="1:2" ht="29.25" thickBot="1" x14ac:dyDescent="0.3">
      <c r="A63" s="269" t="s">
        <v>344</v>
      </c>
      <c r="B63" s="270" t="s">
        <v>497</v>
      </c>
    </row>
    <row r="64" spans="1:2" x14ac:dyDescent="0.25">
      <c r="A64" s="271" t="s">
        <v>328</v>
      </c>
      <c r="B64" s="272"/>
    </row>
    <row r="65" spans="1:2" x14ac:dyDescent="0.25">
      <c r="A65" s="271" t="s">
        <v>593</v>
      </c>
      <c r="B65" s="272" t="s">
        <v>313</v>
      </c>
    </row>
    <row r="66" spans="1:2" x14ac:dyDescent="0.25">
      <c r="A66" s="271" t="s">
        <v>594</v>
      </c>
      <c r="B66" s="272" t="s">
        <v>313</v>
      </c>
    </row>
    <row r="67" spans="1:2" ht="30.75" thickBot="1" x14ac:dyDescent="0.3">
      <c r="A67" s="269" t="s">
        <v>345</v>
      </c>
      <c r="B67" s="270" t="s">
        <v>510</v>
      </c>
    </row>
    <row r="68" spans="1:2" ht="16.5" thickBot="1" x14ac:dyDescent="0.3">
      <c r="A68" s="269" t="s">
        <v>346</v>
      </c>
      <c r="B68" s="270"/>
    </row>
    <row r="69" spans="1:2" x14ac:dyDescent="0.25">
      <c r="A69" s="271" t="s">
        <v>595</v>
      </c>
      <c r="B69" s="273">
        <v>45370</v>
      </c>
    </row>
    <row r="70" spans="1:2" x14ac:dyDescent="0.25">
      <c r="A70" s="271" t="s">
        <v>596</v>
      </c>
      <c r="B70" s="270" t="s">
        <v>313</v>
      </c>
    </row>
    <row r="71" spans="1:2" x14ac:dyDescent="0.25">
      <c r="A71" s="271" t="s">
        <v>597</v>
      </c>
      <c r="B71" s="270" t="s">
        <v>313</v>
      </c>
    </row>
    <row r="72" spans="1:2" ht="29.25" thickBot="1" x14ac:dyDescent="0.3">
      <c r="A72" s="269" t="s">
        <v>347</v>
      </c>
      <c r="B72" s="272" t="s">
        <v>575</v>
      </c>
    </row>
    <row r="73" spans="1:2" ht="28.5" customHeight="1" thickBot="1" x14ac:dyDescent="0.3">
      <c r="A73" s="269" t="s">
        <v>348</v>
      </c>
      <c r="B73" s="413" t="s">
        <v>576</v>
      </c>
    </row>
    <row r="74" spans="1:2" x14ac:dyDescent="0.25">
      <c r="A74" s="271" t="s">
        <v>598</v>
      </c>
      <c r="B74" s="413"/>
    </row>
    <row r="75" spans="1:2" x14ac:dyDescent="0.25">
      <c r="A75" s="271" t="s">
        <v>599</v>
      </c>
      <c r="B75" s="413"/>
    </row>
    <row r="76" spans="1:2" x14ac:dyDescent="0.25">
      <c r="A76" s="271" t="s">
        <v>600</v>
      </c>
      <c r="B76" s="413"/>
    </row>
    <row r="77" spans="1:2" x14ac:dyDescent="0.25">
      <c r="A77" s="271" t="s">
        <v>601</v>
      </c>
      <c r="B77" s="413"/>
    </row>
    <row r="78" spans="1:2" x14ac:dyDescent="0.25">
      <c r="A78" s="271" t="s">
        <v>602</v>
      </c>
      <c r="B78" s="413"/>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2023-06-02T12:57:53Z</cp:lastPrinted>
  <dcterms:created xsi:type="dcterms:W3CDTF">2015-08-16T15:31:05Z</dcterms:created>
  <dcterms:modified xsi:type="dcterms:W3CDTF">2024-04-17T08:25:15Z</dcterms:modified>
</cp:coreProperties>
</file>